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90" tabRatio="820" firstSheet="1" activeTab="17"/>
  </bookViews>
  <sheets>
    <sheet name="COMP." sheetId="42" r:id="rId1"/>
    <sheet name="DESCONTOS" sheetId="41" r:id="rId2"/>
    <sheet name="DEMOLICAO" sheetId="1" r:id="rId3"/>
    <sheet name="ALVENARIAS" sheetId="23" r:id="rId4"/>
    <sheet name="VERGAS E CONTRAVERGAS" sheetId="24" r:id="rId5"/>
    <sheet name="AF" sheetId="2" r:id="rId6"/>
    <sheet name="ESG" sheetId="27" r:id="rId7"/>
    <sheet name="REV. ARGAMASSADO" sheetId="22" r:id="rId8"/>
    <sheet name="IMPERMEAB." sheetId="18" r:id="rId9"/>
    <sheet name="REV. DEC. PISO" sheetId="15" r:id="rId10"/>
    <sheet name="SOL.+PEIT." sheetId="11" r:id="rId11"/>
    <sheet name="PORTAS (Pn)" sheetId="6" r:id="rId12"/>
    <sheet name="JANELAS (Jn)" sheetId="8" r:id="rId13"/>
    <sheet name="PAINÉIS (Pn+Jn)" sheetId="7" r:id="rId14"/>
    <sheet name="REV. DEC. PAREDE" sheetId="17" r:id="rId15"/>
    <sheet name="DIV.+BANC.(GRANITO)" sheetId="13" r:id="rId16"/>
    <sheet name="FORROS" sheetId="19" r:id="rId17"/>
    <sheet name="DIV. MODULADAS" sheetId="14" r:id="rId18"/>
    <sheet name="ESPELHOS" sheetId="9" r:id="rId19"/>
    <sheet name="EQUIP. SAN. (Hn)" sheetId="12" r:id="rId20"/>
    <sheet name="PELÍCULAS" sheetId="25" r:id="rId21"/>
    <sheet name="ESTACIONAMENTO" sheetId="20" r:id="rId22"/>
    <sheet name="PASSARELAS - EST" sheetId="21" r:id="rId23"/>
    <sheet name="PASS. - PISO E COB." sheetId="30" r:id="rId24"/>
    <sheet name="PASS. - ACABAMENTOS" sheetId="29" r:id="rId25"/>
    <sheet name="DETECÇÃO" sheetId="26" r:id="rId26"/>
    <sheet name="LUM." sheetId="16" r:id="rId27"/>
    <sheet name="CABOS" sheetId="38" r:id="rId28"/>
    <sheet name="ALIMENTAÇÃO" sheetId="34" r:id="rId29"/>
    <sheet name="QUADROS" sheetId="32" r:id="rId30"/>
    <sheet name="ACABAMENTOS" sheetId="35" r:id="rId31"/>
    <sheet name="INFRA-ELETROCALHAS" sheetId="39" r:id="rId32"/>
    <sheet name="INFRA-COND. CXs. CRV." sheetId="33" r:id="rId33"/>
    <sheet name="INFRA-ELET." sheetId="40" r:id="rId34"/>
  </sheets>
  <definedNames>
    <definedName name="CRV_ELET_PVC_FLEX_25MM">'INFRA-ELET.'!$E$10</definedName>
    <definedName name="PCV25_ALV">'INFRA-ELET.'!$BL$2:$BS$47</definedName>
    <definedName name="PVC25_DIV">'INFRA-ELET.'!$AP$2:$AV$62</definedName>
    <definedName name="PVC25_FORRO">'INFRA-ELET.'!$AY$2:$BI$230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33" l="1"/>
  <c r="G16" i="33"/>
  <c r="G9" i="33"/>
  <c r="G8" i="33"/>
  <c r="BO21" i="40" l="1"/>
  <c r="BL21" i="40"/>
  <c r="BM21" i="40"/>
  <c r="BQ35" i="40"/>
  <c r="BO35" i="40"/>
  <c r="BN10" i="40"/>
  <c r="BO3" i="40"/>
  <c r="BP10" i="40"/>
  <c r="BR10" i="40"/>
  <c r="BB42" i="40"/>
  <c r="BM35" i="40"/>
  <c r="AQ52" i="40"/>
  <c r="AZ157" i="40"/>
  <c r="AZ74" i="40"/>
  <c r="AY122" i="40"/>
  <c r="BB52" i="40"/>
  <c r="AZ52" i="40"/>
  <c r="AY172" i="40"/>
  <c r="AY177" i="40"/>
  <c r="AQ3" i="40"/>
  <c r="E5" i="40" l="1"/>
  <c r="AL135" i="40"/>
  <c r="AL124" i="40"/>
  <c r="AL111" i="40"/>
  <c r="AL108" i="40"/>
  <c r="AL95" i="40"/>
  <c r="AL86" i="40"/>
  <c r="AL74" i="40"/>
  <c r="AL39" i="40"/>
  <c r="AL34" i="40"/>
  <c r="AL28" i="40"/>
  <c r="AL25" i="40"/>
  <c r="AL14" i="40"/>
  <c r="AL11" i="40"/>
  <c r="AL3" i="40"/>
  <c r="AM39" i="40"/>
  <c r="AM95" i="40"/>
  <c r="Q139" i="40"/>
  <c r="E41" i="39"/>
  <c r="AB28" i="39"/>
  <c r="E40" i="39"/>
  <c r="G11" i="33"/>
  <c r="H9" i="34"/>
  <c r="H8" i="34"/>
  <c r="E8" i="38"/>
  <c r="E3" i="38"/>
  <c r="G147" i="42" l="1"/>
  <c r="E35" i="34" l="1"/>
  <c r="E34" i="34"/>
  <c r="E33" i="34"/>
  <c r="E32" i="34"/>
  <c r="F30" i="34" l="1"/>
  <c r="G229" i="42"/>
  <c r="G228" i="42"/>
  <c r="N14" i="32" l="1"/>
  <c r="N13" i="32"/>
  <c r="N12" i="32"/>
  <c r="I12" i="32"/>
  <c r="I14" i="32"/>
  <c r="I13" i="32"/>
  <c r="D14" i="32"/>
  <c r="D12" i="32"/>
  <c r="D13" i="32"/>
  <c r="S12" i="32"/>
  <c r="S14" i="32"/>
  <c r="S13" i="32"/>
  <c r="AF38" i="21" l="1"/>
  <c r="AF16" i="21"/>
  <c r="AF6" i="21"/>
  <c r="AF4" i="21"/>
  <c r="U15" i="21"/>
  <c r="U13" i="21"/>
  <c r="U9" i="21"/>
  <c r="U7" i="21"/>
  <c r="U5" i="21"/>
  <c r="U3" i="21"/>
  <c r="J6" i="21"/>
  <c r="J5" i="21"/>
  <c r="G222" i="42"/>
  <c r="G207" i="42"/>
  <c r="G213" i="42"/>
  <c r="G214" i="42"/>
  <c r="G215" i="42"/>
  <c r="G216" i="42"/>
  <c r="G217" i="42"/>
  <c r="G220" i="42"/>
  <c r="G221" i="42"/>
  <c r="G199" i="42"/>
  <c r="G205" i="42"/>
  <c r="G204" i="42"/>
  <c r="G201" i="42"/>
  <c r="G200" i="42"/>
  <c r="G198" i="42"/>
  <c r="G197" i="42"/>
  <c r="E187" i="42" l="1"/>
  <c r="E186" i="42"/>
  <c r="E188" i="42" l="1"/>
  <c r="E184" i="42" l="1"/>
  <c r="E185" i="42" s="1"/>
  <c r="E189" i="42" s="1"/>
  <c r="E191" i="42" s="1"/>
  <c r="O25" i="14"/>
  <c r="O11" i="14"/>
  <c r="G161" i="42"/>
  <c r="F161" i="42"/>
  <c r="G164" i="42" s="1"/>
  <c r="G169" i="42"/>
  <c r="F147" i="42"/>
  <c r="G155" i="42"/>
  <c r="G153" i="42" l="1"/>
  <c r="G165" i="42"/>
  <c r="G150" i="42"/>
  <c r="G166" i="42"/>
  <c r="G152" i="42"/>
  <c r="G167" i="42"/>
  <c r="G149" i="42"/>
  <c r="G151" i="42"/>
  <c r="G163" i="42"/>
  <c r="G133" i="42"/>
  <c r="G141" i="42"/>
  <c r="F133" i="42"/>
  <c r="G139" i="42" s="1"/>
  <c r="B18" i="13"/>
  <c r="B17" i="13"/>
  <c r="B16" i="13"/>
  <c r="M11" i="6"/>
  <c r="M12" i="6"/>
  <c r="Q3" i="6"/>
  <c r="B24" i="6"/>
  <c r="B36" i="6"/>
  <c r="B48" i="6"/>
  <c r="B12" i="6"/>
  <c r="G135" i="42" l="1"/>
  <c r="G137" i="42"/>
  <c r="G136" i="42"/>
  <c r="G138" i="42"/>
  <c r="F38" i="20"/>
  <c r="E38" i="20"/>
  <c r="E37" i="20"/>
  <c r="D37" i="20"/>
  <c r="F37" i="20" s="1"/>
  <c r="E36" i="20"/>
  <c r="E35" i="20"/>
  <c r="D35" i="20"/>
  <c r="F35" i="20" s="1"/>
  <c r="N48" i="20"/>
  <c r="G97" i="42" l="1"/>
  <c r="G103" i="42" s="1"/>
  <c r="G96" i="42"/>
  <c r="G102" i="42" s="1"/>
  <c r="G95" i="42"/>
  <c r="G100" i="42" s="1"/>
  <c r="G94" i="42"/>
  <c r="G93" i="42"/>
  <c r="G92" i="42"/>
  <c r="G104" i="42" s="1"/>
  <c r="G91" i="42"/>
  <c r="G99" i="42" s="1"/>
  <c r="G122" i="42"/>
  <c r="G129" i="42" s="1"/>
  <c r="G118" i="42"/>
  <c r="G128" i="42" s="1"/>
  <c r="G117" i="42"/>
  <c r="G127" i="42" s="1"/>
  <c r="G116" i="42"/>
  <c r="G113" i="42"/>
  <c r="G126" i="42" s="1"/>
  <c r="G112" i="42"/>
  <c r="G110" i="42"/>
  <c r="G101" i="42" l="1"/>
  <c r="G125" i="42"/>
  <c r="G80" i="42" l="1"/>
  <c r="G83" i="42"/>
  <c r="G82" i="42"/>
  <c r="G81" i="42"/>
  <c r="G79" i="42"/>
  <c r="G78" i="42"/>
  <c r="G77" i="42"/>
  <c r="G76" i="42"/>
  <c r="G65" i="42"/>
  <c r="G51" i="42"/>
  <c r="G67" i="42"/>
  <c r="G66" i="42"/>
  <c r="G70" i="42"/>
  <c r="K55" i="42"/>
  <c r="O55" i="42" s="1"/>
  <c r="G52" i="42" s="1"/>
  <c r="L68" i="42"/>
  <c r="K68" i="42"/>
  <c r="K69" i="42" s="1"/>
  <c r="O69" i="42" s="1"/>
  <c r="G68" i="42" s="1"/>
  <c r="G60" i="42"/>
  <c r="G61" i="42"/>
  <c r="G62" i="42"/>
  <c r="G63" i="42"/>
  <c r="G64" i="42"/>
  <c r="K54" i="42"/>
  <c r="L54" i="42"/>
  <c r="G50" i="42"/>
  <c r="G49" i="42"/>
  <c r="G48" i="42"/>
  <c r="G47" i="42"/>
  <c r="G46" i="42"/>
  <c r="G28" i="42"/>
  <c r="G27" i="42"/>
  <c r="G26" i="42"/>
  <c r="G25" i="42"/>
  <c r="G24" i="42"/>
  <c r="G22" i="42"/>
  <c r="G21" i="42"/>
  <c r="G37" i="42" s="1"/>
  <c r="G20" i="42"/>
  <c r="G19" i="42"/>
  <c r="G35" i="42" s="1"/>
  <c r="G18" i="42"/>
  <c r="G17" i="42"/>
  <c r="G10" i="42"/>
  <c r="G16" i="42"/>
  <c r="G14" i="42"/>
  <c r="G34" i="42" s="1"/>
  <c r="G13" i="42"/>
  <c r="G33" i="42" s="1"/>
  <c r="G12" i="42"/>
  <c r="G11" i="42"/>
  <c r="M54" i="42" l="1"/>
  <c r="N54" i="42" s="1"/>
  <c r="O54" i="42" s="1"/>
  <c r="G53" i="42" s="1"/>
  <c r="G36" i="42"/>
  <c r="G30" i="42"/>
  <c r="M68" i="42"/>
  <c r="N68" i="42" s="1"/>
  <c r="O68" i="42" s="1"/>
  <c r="G69" i="42" s="1"/>
  <c r="G38" i="42"/>
  <c r="G31" i="42"/>
  <c r="G32" i="42"/>
  <c r="H5" i="41"/>
  <c r="AM124" i="40" l="1"/>
  <c r="AM111" i="40"/>
  <c r="AM77" i="40"/>
  <c r="AM3" i="40"/>
  <c r="G8" i="40"/>
  <c r="AZ44" i="40"/>
  <c r="BB44" i="40"/>
  <c r="AZ46" i="40"/>
  <c r="BB46" i="40"/>
  <c r="AZ48" i="40"/>
  <c r="AZ49" i="40"/>
  <c r="BB49" i="40"/>
  <c r="AZ50" i="40"/>
  <c r="AZ53" i="40"/>
  <c r="BB53" i="40"/>
  <c r="AZ54" i="40"/>
  <c r="BB54" i="40"/>
  <c r="AZ55" i="40"/>
  <c r="BB55" i="40"/>
  <c r="AZ56" i="40"/>
  <c r="BB56" i="40"/>
  <c r="AZ57" i="40"/>
  <c r="BB57" i="40"/>
  <c r="AZ58" i="40"/>
  <c r="BB58" i="40"/>
  <c r="AZ59" i="40"/>
  <c r="BB59" i="40"/>
  <c r="AZ60" i="40"/>
  <c r="BB60" i="40"/>
  <c r="BD60" i="40"/>
  <c r="AZ61" i="40"/>
  <c r="AZ63" i="40"/>
  <c r="BB63" i="40"/>
  <c r="AZ64" i="40"/>
  <c r="BB64" i="40"/>
  <c r="AZ65" i="40"/>
  <c r="BB65" i="40"/>
  <c r="AZ66" i="40"/>
  <c r="BB66" i="40"/>
  <c r="BD66" i="40"/>
  <c r="AZ67" i="40"/>
  <c r="BB67" i="40"/>
  <c r="AZ68" i="40"/>
  <c r="BB68" i="40"/>
  <c r="AZ70" i="40"/>
  <c r="BB70" i="40"/>
  <c r="BB160" i="40"/>
  <c r="AZ159" i="40"/>
  <c r="BB163" i="40"/>
  <c r="AZ163" i="40"/>
  <c r="BB162" i="40"/>
  <c r="AZ162" i="40"/>
  <c r="BB161" i="40"/>
  <c r="AZ161" i="40"/>
  <c r="AZ160" i="40"/>
  <c r="AZ158" i="40"/>
  <c r="BB155" i="40"/>
  <c r="AZ155" i="40"/>
  <c r="BB154" i="40"/>
  <c r="AZ154" i="40"/>
  <c r="BB153" i="40"/>
  <c r="AZ153" i="40"/>
  <c r="AZ152" i="40"/>
  <c r="AZ150" i="40"/>
  <c r="BD146" i="40"/>
  <c r="BB146" i="40"/>
  <c r="BB145" i="40"/>
  <c r="BB144" i="40"/>
  <c r="AZ140" i="40"/>
  <c r="AZ139" i="40"/>
  <c r="AZ138" i="40"/>
  <c r="AZ148" i="40"/>
  <c r="BB147" i="40"/>
  <c r="AZ147" i="40"/>
  <c r="AZ146" i="40"/>
  <c r="AZ145" i="40"/>
  <c r="AZ144" i="40"/>
  <c r="BB143" i="40"/>
  <c r="AZ143" i="40"/>
  <c r="BB142" i="40"/>
  <c r="AZ142" i="40"/>
  <c r="BB141" i="40"/>
  <c r="AZ141" i="40"/>
  <c r="AZ137" i="40"/>
  <c r="AU26" i="40"/>
  <c r="AS26" i="40"/>
  <c r="AQ26" i="40"/>
  <c r="BD134" i="40"/>
  <c r="BB134" i="40"/>
  <c r="AZ135" i="40"/>
  <c r="AZ134" i="40"/>
  <c r="AZ133" i="40"/>
  <c r="AZ132" i="40"/>
  <c r="BB130" i="40"/>
  <c r="BB129" i="40"/>
  <c r="BB128" i="40"/>
  <c r="BB127" i="40"/>
  <c r="BD124" i="40"/>
  <c r="AZ131" i="40"/>
  <c r="AZ130" i="40"/>
  <c r="AZ129" i="40"/>
  <c r="AZ128" i="40"/>
  <c r="AZ127" i="40"/>
  <c r="BB126" i="40"/>
  <c r="AZ126" i="40"/>
  <c r="BB125" i="40"/>
  <c r="AZ125" i="40"/>
  <c r="BB124" i="40"/>
  <c r="AZ124" i="40"/>
  <c r="BB86" i="40"/>
  <c r="AZ86" i="40"/>
  <c r="AZ85" i="40"/>
  <c r="BB84" i="40"/>
  <c r="AZ84" i="40"/>
  <c r="BB83" i="40"/>
  <c r="AZ83" i="40"/>
  <c r="AZ107" i="40"/>
  <c r="BB107" i="40"/>
  <c r="AZ108" i="40"/>
  <c r="BB108" i="40"/>
  <c r="AZ109" i="40"/>
  <c r="BB105" i="40"/>
  <c r="AZ105" i="40"/>
  <c r="AZ104" i="40"/>
  <c r="BB103" i="40"/>
  <c r="AZ103" i="40"/>
  <c r="AZ102" i="40"/>
  <c r="AZ101" i="40"/>
  <c r="BB100" i="40"/>
  <c r="AZ100" i="40"/>
  <c r="AZ99" i="40"/>
  <c r="BD98" i="40"/>
  <c r="BB98" i="40"/>
  <c r="AZ98" i="40"/>
  <c r="AZ97" i="40"/>
  <c r="BB96" i="40"/>
  <c r="AZ96" i="40"/>
  <c r="AZ122" i="40"/>
  <c r="AZ121" i="40"/>
  <c r="AZ120" i="40"/>
  <c r="AZ119" i="40"/>
  <c r="BD117" i="40"/>
  <c r="BB117" i="40"/>
  <c r="AZ117" i="40"/>
  <c r="AZ118" i="40"/>
  <c r="BF116" i="40"/>
  <c r="BD116" i="40"/>
  <c r="AZ165" i="40"/>
  <c r="BB165" i="40"/>
  <c r="AZ166" i="40"/>
  <c r="BB166" i="40"/>
  <c r="AZ167" i="40"/>
  <c r="BB167" i="40"/>
  <c r="AZ168" i="40"/>
  <c r="AZ169" i="40"/>
  <c r="AZ170" i="40"/>
  <c r="AZ171" i="40"/>
  <c r="AZ172" i="40"/>
  <c r="BB116" i="40"/>
  <c r="AZ116" i="40"/>
  <c r="BB115" i="40"/>
  <c r="AZ115" i="40"/>
  <c r="BB114" i="40"/>
  <c r="AZ114" i="40"/>
  <c r="AZ178" i="40"/>
  <c r="AZ177" i="40"/>
  <c r="AZ176" i="40"/>
  <c r="AZ175" i="40"/>
  <c r="BB174" i="40"/>
  <c r="AZ174" i="40"/>
  <c r="AZ94" i="40"/>
  <c r="AZ93" i="40"/>
  <c r="BB92" i="40"/>
  <c r="AZ92" i="40"/>
  <c r="BB91" i="40"/>
  <c r="AZ91" i="40"/>
  <c r="BB230" i="40"/>
  <c r="AZ230" i="40"/>
  <c r="AZ229" i="40"/>
  <c r="BD226" i="40"/>
  <c r="AZ227" i="40"/>
  <c r="BB226" i="40"/>
  <c r="AZ226" i="40"/>
  <c r="BB225" i="40"/>
  <c r="AZ225" i="40"/>
  <c r="AZ223" i="40"/>
  <c r="AZ222" i="40"/>
  <c r="BB221" i="40"/>
  <c r="AZ221" i="40"/>
  <c r="BB220" i="40"/>
  <c r="AZ220" i="40"/>
  <c r="BB219" i="40"/>
  <c r="AZ219" i="40"/>
  <c r="AZ217" i="40"/>
  <c r="AZ216" i="40"/>
  <c r="BB215" i="40"/>
  <c r="AZ215" i="40"/>
  <c r="BB214" i="40"/>
  <c r="AZ214" i="40"/>
  <c r="BB213" i="40"/>
  <c r="AZ213" i="40"/>
  <c r="BB89" i="40"/>
  <c r="AZ89" i="40"/>
  <c r="AZ88" i="40"/>
  <c r="AZ188" i="40"/>
  <c r="AZ187" i="40"/>
  <c r="AZ186" i="40"/>
  <c r="BB185" i="40"/>
  <c r="AZ185" i="40"/>
  <c r="BB184" i="40"/>
  <c r="AZ184" i="40"/>
  <c r="BB183" i="40"/>
  <c r="AZ183" i="40"/>
  <c r="BB182" i="40"/>
  <c r="AZ182" i="40"/>
  <c r="BB181" i="40"/>
  <c r="AZ181" i="40"/>
  <c r="BB180" i="40"/>
  <c r="AZ180" i="40"/>
  <c r="AZ189" i="40"/>
  <c r="AZ211" i="40"/>
  <c r="BF209" i="40"/>
  <c r="BD209" i="40"/>
  <c r="AZ210" i="40"/>
  <c r="BB209" i="40"/>
  <c r="AZ209" i="40"/>
  <c r="AZ207" i="40"/>
  <c r="BB206" i="40"/>
  <c r="AZ206" i="40"/>
  <c r="BB205" i="40"/>
  <c r="AZ205" i="40"/>
  <c r="BD202" i="40"/>
  <c r="AY202" i="40"/>
  <c r="BB204" i="40"/>
  <c r="AZ204" i="40"/>
  <c r="BB203" i="40"/>
  <c r="AZ203" i="40"/>
  <c r="BB202" i="40"/>
  <c r="AZ202" i="40"/>
  <c r="BB201" i="40"/>
  <c r="AZ201" i="40"/>
  <c r="BB200" i="40"/>
  <c r="AZ200" i="40"/>
  <c r="BB199" i="40"/>
  <c r="AZ199" i="40"/>
  <c r="AZ110" i="40"/>
  <c r="BB112" i="40"/>
  <c r="AZ112" i="40"/>
  <c r="AZ197" i="40"/>
  <c r="BB196" i="40"/>
  <c r="AZ196" i="40"/>
  <c r="BB192" i="40"/>
  <c r="BB191" i="40"/>
  <c r="BB195" i="40"/>
  <c r="AZ195" i="40"/>
  <c r="BB194" i="40"/>
  <c r="AZ194" i="40"/>
  <c r="BB193" i="40"/>
  <c r="AZ193" i="40"/>
  <c r="AZ192" i="40"/>
  <c r="AZ191" i="40"/>
  <c r="BD82" i="40"/>
  <c r="BD81" i="40"/>
  <c r="BB82" i="40"/>
  <c r="AZ82" i="40"/>
  <c r="BB81" i="40"/>
  <c r="AZ81" i="40"/>
  <c r="BB79" i="40"/>
  <c r="AZ79" i="40"/>
  <c r="BB78" i="40"/>
  <c r="AZ78" i="40"/>
  <c r="BB77" i="40"/>
  <c r="AZ77" i="40"/>
  <c r="AZ76" i="40"/>
  <c r="AZ75" i="40"/>
  <c r="AZ72" i="40"/>
  <c r="BB71" i="40"/>
  <c r="AZ71" i="40"/>
  <c r="BI36" i="40"/>
  <c r="BG36" i="40"/>
  <c r="BD36" i="40"/>
  <c r="BB36" i="40"/>
  <c r="AZ36" i="40"/>
  <c r="BB34" i="40"/>
  <c r="AZ33" i="40"/>
  <c r="BB32" i="40"/>
  <c r="AZ32" i="40"/>
  <c r="BB31" i="40"/>
  <c r="AZ31" i="40"/>
  <c r="BC30" i="40"/>
  <c r="BA30" i="40"/>
  <c r="BB29" i="40"/>
  <c r="AZ29" i="40"/>
  <c r="BB28" i="40"/>
  <c r="AZ28" i="40"/>
  <c r="BB27" i="40"/>
  <c r="AZ27" i="40"/>
  <c r="AZ26" i="40"/>
  <c r="AZ25" i="40"/>
  <c r="AZ24" i="40"/>
  <c r="AZ42" i="40"/>
  <c r="AZ40" i="40"/>
  <c r="BB39" i="40"/>
  <c r="AZ39" i="40"/>
  <c r="BB38" i="40"/>
  <c r="AZ38" i="40"/>
  <c r="BC22" i="40"/>
  <c r="BA22" i="40"/>
  <c r="BB35" i="40"/>
  <c r="AZ35" i="40"/>
  <c r="AZ34" i="40"/>
  <c r="BB21" i="40"/>
  <c r="AZ21" i="40"/>
  <c r="BB20" i="40"/>
  <c r="AZ20" i="40"/>
  <c r="BB19" i="40"/>
  <c r="AZ19" i="40"/>
  <c r="BB18" i="40"/>
  <c r="AZ18" i="40"/>
  <c r="BB17" i="40"/>
  <c r="AZ17" i="40"/>
  <c r="AZ15" i="40"/>
  <c r="BD14" i="40"/>
  <c r="BB14" i="40"/>
  <c r="BB12" i="40"/>
  <c r="AZ14" i="40"/>
  <c r="BB13" i="40"/>
  <c r="AZ13" i="40"/>
  <c r="AZ12" i="40"/>
  <c r="AZ10" i="40"/>
  <c r="BB9" i="40"/>
  <c r="AZ9" i="40"/>
  <c r="AZ8" i="40"/>
  <c r="AZ3" i="40"/>
  <c r="BB6" i="40"/>
  <c r="AZ6" i="40"/>
  <c r="BD5" i="40"/>
  <c r="BB5" i="40"/>
  <c r="AZ5" i="40"/>
  <c r="BD4" i="40"/>
  <c r="BB4" i="40"/>
  <c r="AZ4" i="40"/>
  <c r="AM138" i="40"/>
  <c r="AM135" i="40"/>
  <c r="AM116" i="40"/>
  <c r="AM108" i="40"/>
  <c r="AM101" i="40"/>
  <c r="AM86" i="40"/>
  <c r="AM74" i="40"/>
  <c r="AM56" i="40"/>
  <c r="AM25" i="40"/>
  <c r="AM28" i="40"/>
  <c r="AM17" i="40"/>
  <c r="AM14" i="40"/>
  <c r="AM11" i="40"/>
  <c r="AM34" i="40"/>
  <c r="N81" i="40"/>
  <c r="AL77" i="40" s="1"/>
  <c r="N69" i="40"/>
  <c r="AL56" i="40" s="1"/>
  <c r="N102" i="40"/>
  <c r="AL101" i="40" s="1"/>
  <c r="N119" i="40"/>
  <c r="AL116" i="40" s="1"/>
  <c r="N139" i="40"/>
  <c r="AL138" i="40" s="1"/>
  <c r="T18" i="40"/>
  <c r="AL17" i="40" s="1"/>
  <c r="H2" i="40"/>
  <c r="I2" i="40" s="1"/>
  <c r="AA17" i="33"/>
  <c r="AY17" i="33"/>
  <c r="AX17" i="33"/>
  <c r="AW17" i="33"/>
  <c r="AU17" i="33"/>
  <c r="AT17" i="33"/>
  <c r="AS17" i="33"/>
  <c r="AQ17" i="33"/>
  <c r="AP17" i="33"/>
  <c r="AO17" i="33"/>
  <c r="AM17" i="33"/>
  <c r="AL17" i="33"/>
  <c r="AK17" i="33"/>
  <c r="AI17" i="33"/>
  <c r="AH17" i="33"/>
  <c r="AG17" i="33"/>
  <c r="AF17" i="33"/>
  <c r="AE17" i="33"/>
  <c r="AD17" i="33"/>
  <c r="AC17" i="33"/>
  <c r="AB17" i="33"/>
  <c r="Z17" i="33"/>
  <c r="Y17" i="33"/>
  <c r="X17" i="33"/>
  <c r="W17" i="33"/>
  <c r="V17" i="33"/>
  <c r="U17" i="33"/>
  <c r="T17" i="33"/>
  <c r="S17" i="33"/>
  <c r="R17" i="33"/>
  <c r="Q17" i="33"/>
  <c r="P17" i="33"/>
  <c r="O17" i="33"/>
  <c r="N17" i="33"/>
  <c r="M17" i="33"/>
  <c r="AY13" i="33"/>
  <c r="AX13" i="33"/>
  <c r="AW13" i="33"/>
  <c r="AU13" i="33"/>
  <c r="AT13" i="33"/>
  <c r="AS13" i="33"/>
  <c r="AQ13" i="33"/>
  <c r="AP13" i="33"/>
  <c r="AO13" i="33"/>
  <c r="AM13" i="33"/>
  <c r="AL13" i="33"/>
  <c r="AK13" i="33"/>
  <c r="AI13" i="33"/>
  <c r="AH13" i="33"/>
  <c r="AG13" i="33"/>
  <c r="AF13" i="33"/>
  <c r="AE13" i="33"/>
  <c r="AD13" i="33"/>
  <c r="AC13" i="33"/>
  <c r="AB13" i="33"/>
  <c r="AA13" i="33"/>
  <c r="Z13" i="33"/>
  <c r="Y13" i="33"/>
  <c r="X13" i="33"/>
  <c r="W13" i="33"/>
  <c r="V13" i="33"/>
  <c r="U13" i="33"/>
  <c r="T13" i="33"/>
  <c r="S13" i="33"/>
  <c r="R13" i="33"/>
  <c r="Q13" i="33"/>
  <c r="P13" i="33"/>
  <c r="O13" i="33"/>
  <c r="N13" i="33"/>
  <c r="M13" i="33"/>
  <c r="E12" i="33"/>
  <c r="H12" i="33" s="1"/>
  <c r="I12" i="33" s="1"/>
  <c r="G13" i="33"/>
  <c r="E11" i="33"/>
  <c r="E10" i="33"/>
  <c r="E9" i="33"/>
  <c r="E8" i="33"/>
  <c r="E5" i="33"/>
  <c r="E3" i="33"/>
  <c r="E4" i="33"/>
  <c r="E2" i="33"/>
  <c r="E3" i="40"/>
  <c r="H3" i="40" s="1"/>
  <c r="I3" i="40" s="1"/>
  <c r="E6" i="40" l="1"/>
  <c r="AL2" i="40"/>
  <c r="H5" i="40"/>
  <c r="I5" i="40" s="1"/>
  <c r="E7" i="40"/>
  <c r="H7" i="40" s="1"/>
  <c r="I7" i="40" s="1"/>
  <c r="AM2" i="40"/>
  <c r="E16" i="33"/>
  <c r="H16" i="33" s="1"/>
  <c r="I16" i="33" s="1"/>
  <c r="BA17" i="33"/>
  <c r="E13" i="33"/>
  <c r="H13" i="33" s="1"/>
  <c r="I13" i="33" s="1"/>
  <c r="BA13" i="33"/>
  <c r="H42" i="39"/>
  <c r="I42" i="39" s="1"/>
  <c r="H41" i="39"/>
  <c r="I41" i="39" s="1"/>
  <c r="H40" i="39"/>
  <c r="I40" i="39" s="1"/>
  <c r="E39" i="39"/>
  <c r="H39" i="39" s="1"/>
  <c r="I39" i="39" s="1"/>
  <c r="H38" i="39"/>
  <c r="I38" i="39" s="1"/>
  <c r="E38" i="39"/>
  <c r="E37" i="39"/>
  <c r="H37" i="39" s="1"/>
  <c r="I37" i="39" s="1"/>
  <c r="E35" i="39"/>
  <c r="H35" i="39" s="1"/>
  <c r="I35" i="39" s="1"/>
  <c r="E34" i="39"/>
  <c r="H34" i="39" s="1"/>
  <c r="I34" i="39" s="1"/>
  <c r="I32" i="39"/>
  <c r="H32" i="39"/>
  <c r="H30" i="39"/>
  <c r="I30" i="39" s="1"/>
  <c r="H29" i="39"/>
  <c r="I29" i="39" s="1"/>
  <c r="H27" i="39"/>
  <c r="I27" i="39" s="1"/>
  <c r="H26" i="39"/>
  <c r="I26" i="39" s="1"/>
  <c r="H24" i="39"/>
  <c r="I24" i="39" s="1"/>
  <c r="AB23" i="39"/>
  <c r="H23" i="39"/>
  <c r="I23" i="39" s="1"/>
  <c r="H22" i="39"/>
  <c r="I22" i="39" s="1"/>
  <c r="H20" i="39"/>
  <c r="I20" i="39" s="1"/>
  <c r="H18" i="39"/>
  <c r="I18" i="39" s="1"/>
  <c r="H17" i="39"/>
  <c r="I17" i="39" s="1"/>
  <c r="V16" i="39"/>
  <c r="R16" i="39"/>
  <c r="H16" i="39"/>
  <c r="I16" i="39" s="1"/>
  <c r="AB15" i="39"/>
  <c r="AB14" i="39"/>
  <c r="I14" i="39"/>
  <c r="H14" i="39"/>
  <c r="H12" i="39"/>
  <c r="I12" i="39" s="1"/>
  <c r="G11" i="39"/>
  <c r="H11" i="39" s="1"/>
  <c r="I11" i="39" s="1"/>
  <c r="E11" i="39"/>
  <c r="AB27" i="39" s="1"/>
  <c r="AB9" i="39"/>
  <c r="I9" i="39"/>
  <c r="H9" i="39"/>
  <c r="AB8" i="39"/>
  <c r="AP6" i="39"/>
  <c r="AP5" i="39"/>
  <c r="E5" i="39"/>
  <c r="E6" i="39" s="1"/>
  <c r="E3" i="39"/>
  <c r="H3" i="39" s="1"/>
  <c r="I3" i="39" s="1"/>
  <c r="AL2" i="39"/>
  <c r="AP2" i="39" s="1"/>
  <c r="AB2" i="39"/>
  <c r="AB3" i="39" s="1"/>
  <c r="E2" i="39"/>
  <c r="H2" i="39" s="1"/>
  <c r="I2" i="39" s="1"/>
  <c r="AP1" i="39"/>
  <c r="AB1" i="39"/>
  <c r="F23" i="35"/>
  <c r="I23" i="35" s="1"/>
  <c r="J23" i="35" s="1"/>
  <c r="F25" i="35"/>
  <c r="I25" i="35" s="1"/>
  <c r="J25" i="35" s="1"/>
  <c r="F32" i="35"/>
  <c r="F31" i="35"/>
  <c r="I31" i="35" s="1"/>
  <c r="J31" i="35" s="1"/>
  <c r="F30" i="35"/>
  <c r="F28" i="35"/>
  <c r="F29" i="35"/>
  <c r="F27" i="35"/>
  <c r="F26" i="35"/>
  <c r="F24" i="35"/>
  <c r="F22" i="35"/>
  <c r="F21" i="35"/>
  <c r="F20" i="35"/>
  <c r="F12" i="35"/>
  <c r="F7" i="35"/>
  <c r="I7" i="35" s="1"/>
  <c r="J7" i="35" s="1"/>
  <c r="F17" i="35"/>
  <c r="F15" i="35"/>
  <c r="F16" i="35"/>
  <c r="F14" i="35"/>
  <c r="F13" i="35"/>
  <c r="F11" i="35"/>
  <c r="F10" i="35"/>
  <c r="F9" i="35"/>
  <c r="F8" i="35"/>
  <c r="F6" i="35"/>
  <c r="F3" i="35"/>
  <c r="F2" i="35"/>
  <c r="P11" i="16"/>
  <c r="F12" i="38"/>
  <c r="G12" i="38"/>
  <c r="F13" i="38"/>
  <c r="G13" i="38"/>
  <c r="F14" i="38"/>
  <c r="G14" i="38"/>
  <c r="L3" i="38"/>
  <c r="L7" i="38"/>
  <c r="AP3" i="39" l="1"/>
  <c r="AP7" i="39"/>
  <c r="AB19" i="39"/>
  <c r="AB24" i="39" s="1"/>
  <c r="AB16" i="39"/>
  <c r="AB10" i="39"/>
  <c r="H6" i="40"/>
  <c r="I6" i="40" s="1"/>
  <c r="E8" i="40"/>
  <c r="H8" i="40" s="1"/>
  <c r="I8" i="40" s="1"/>
  <c r="H5" i="39"/>
  <c r="I5" i="39" s="1"/>
  <c r="AB20" i="39"/>
  <c r="AB21" i="39" l="1"/>
  <c r="E4" i="39"/>
  <c r="H4" i="39" s="1"/>
  <c r="I4" i="39" s="1"/>
  <c r="H11" i="33"/>
  <c r="I11" i="33" s="1"/>
  <c r="H10" i="33"/>
  <c r="I10" i="33" s="1"/>
  <c r="H9" i="33"/>
  <c r="I9" i="33" s="1"/>
  <c r="H8" i="33"/>
  <c r="I8" i="33" s="1"/>
  <c r="AF3" i="38"/>
  <c r="AF2" i="38"/>
  <c r="P3" i="38"/>
  <c r="AD3" i="38"/>
  <c r="AD2" i="38"/>
  <c r="H3" i="33"/>
  <c r="I3" i="33" s="1"/>
  <c r="H2" i="33"/>
  <c r="I2" i="33" s="1"/>
  <c r="H4" i="33"/>
  <c r="I4" i="33" s="1"/>
  <c r="H5" i="33"/>
  <c r="I5" i="33" s="1"/>
  <c r="I22" i="35"/>
  <c r="J22" i="35" s="1"/>
  <c r="L17" i="38"/>
  <c r="L18" i="38"/>
  <c r="I21" i="35"/>
  <c r="J21" i="35" s="1"/>
  <c r="I24" i="35"/>
  <c r="J24" i="35" s="1"/>
  <c r="I27" i="35"/>
  <c r="J27" i="35" s="1"/>
  <c r="I32" i="35"/>
  <c r="J32" i="35" s="1"/>
  <c r="I30" i="35"/>
  <c r="J30" i="35" s="1"/>
  <c r="I28" i="35"/>
  <c r="J28" i="35" s="1"/>
  <c r="I29" i="35"/>
  <c r="J29" i="35" s="1"/>
  <c r="I26" i="35"/>
  <c r="J26" i="35" s="1"/>
  <c r="I20" i="35"/>
  <c r="J20" i="35" s="1"/>
  <c r="I17" i="35"/>
  <c r="J17" i="35" s="1"/>
  <c r="I15" i="35"/>
  <c r="J15" i="35" s="1"/>
  <c r="I16" i="35"/>
  <c r="J16" i="35" s="1"/>
  <c r="I14" i="35"/>
  <c r="J14" i="35" s="1"/>
  <c r="I13" i="35"/>
  <c r="J13" i="35" s="1"/>
  <c r="I12" i="35"/>
  <c r="J12" i="35" s="1"/>
  <c r="I11" i="35"/>
  <c r="J11" i="35" s="1"/>
  <c r="I10" i="35"/>
  <c r="J10" i="35" s="1"/>
  <c r="I9" i="35"/>
  <c r="J9" i="35" s="1"/>
  <c r="I8" i="35"/>
  <c r="J8" i="35" s="1"/>
  <c r="I6" i="35"/>
  <c r="J6" i="35" s="1"/>
  <c r="I2" i="35"/>
  <c r="J2" i="35" s="1"/>
  <c r="I3" i="35"/>
  <c r="J3" i="35" s="1"/>
  <c r="L8" i="38"/>
  <c r="E12" i="38"/>
  <c r="E11" i="38" s="1"/>
  <c r="E7" i="38"/>
  <c r="Y5" i="16"/>
  <c r="AA3" i="16" s="1"/>
  <c r="AD3" i="16" s="1"/>
  <c r="AE3" i="16" s="1"/>
  <c r="Y4" i="16"/>
  <c r="C13" i="38" l="1"/>
  <c r="C14" i="38"/>
  <c r="C12" i="38"/>
  <c r="E2" i="38"/>
  <c r="AW3" i="34"/>
  <c r="AV3" i="34"/>
  <c r="AT3" i="34"/>
  <c r="AR3" i="34"/>
  <c r="AP3" i="34"/>
  <c r="D14" i="34"/>
  <c r="F14" i="34" s="1"/>
  <c r="D20" i="34"/>
  <c r="F20" i="34" s="1"/>
  <c r="D19" i="34"/>
  <c r="F19" i="34" s="1"/>
  <c r="E4" i="34"/>
  <c r="E3" i="34"/>
  <c r="E10" i="16"/>
  <c r="E4" i="16"/>
  <c r="D18" i="34" l="1"/>
  <c r="D23" i="34" s="1"/>
  <c r="D29" i="34"/>
  <c r="E2" i="34"/>
  <c r="D26" i="34" l="1"/>
  <c r="F23" i="34"/>
  <c r="AQ3" i="34" l="1"/>
  <c r="AU3" i="34" l="1"/>
  <c r="AS3" i="34"/>
  <c r="AO2" i="34"/>
  <c r="AM2" i="34"/>
  <c r="AK2" i="34"/>
  <c r="AI2" i="34"/>
  <c r="AG2" i="34"/>
  <c r="AE2" i="34"/>
  <c r="AA2" i="34"/>
  <c r="AC2" i="34"/>
  <c r="B18" i="34"/>
  <c r="F15" i="34"/>
  <c r="F12" i="34" s="1"/>
  <c r="I2" i="34"/>
  <c r="E9" i="34" l="1"/>
  <c r="E8" i="34"/>
  <c r="I8" i="34" s="1"/>
  <c r="J8" i="34" s="1"/>
  <c r="I9" i="34"/>
  <c r="W47" i="13"/>
  <c r="P19" i="16" l="1"/>
  <c r="T10" i="16"/>
  <c r="U10" i="16" s="1"/>
  <c r="F46" i="20" l="1"/>
  <c r="F45" i="20"/>
  <c r="F44" i="20"/>
  <c r="F42" i="20"/>
  <c r="F41" i="20"/>
  <c r="B29" i="34" l="1"/>
  <c r="F29" i="34" s="1"/>
  <c r="I5" i="34"/>
  <c r="J5" i="34" s="1"/>
  <c r="J2" i="34"/>
  <c r="I3" i="16"/>
  <c r="J3" i="16" s="1"/>
  <c r="J9" i="34" l="1"/>
  <c r="F18" i="34"/>
  <c r="F16" i="34" s="1"/>
  <c r="I16" i="34" s="1"/>
  <c r="I12" i="34"/>
  <c r="J12" i="34" s="1"/>
  <c r="H47" i="7"/>
  <c r="H26" i="7"/>
  <c r="H2" i="7"/>
  <c r="F27" i="34" l="1"/>
  <c r="I27" i="34" s="1"/>
  <c r="J27" i="34" s="1"/>
  <c r="J16" i="34"/>
  <c r="F21" i="34"/>
  <c r="I21" i="34" s="1"/>
  <c r="J21" i="34" s="1"/>
  <c r="F26" i="34"/>
  <c r="K5" i="30"/>
  <c r="K3" i="30"/>
  <c r="Y38" i="29"/>
  <c r="Z38" i="29" s="1"/>
  <c r="AE34" i="29" s="1"/>
  <c r="U11" i="29"/>
  <c r="B5" i="30"/>
  <c r="D5" i="30" s="1"/>
  <c r="D4" i="30"/>
  <c r="B3" i="30"/>
  <c r="D3" i="30" s="1"/>
  <c r="D15" i="30"/>
  <c r="D14" i="30"/>
  <c r="C13" i="30"/>
  <c r="D13" i="30" s="1"/>
  <c r="AQ3" i="21"/>
  <c r="AD59" i="21"/>
  <c r="AD35" i="21"/>
  <c r="AE35" i="21"/>
  <c r="AC10" i="21"/>
  <c r="AE10" i="21"/>
  <c r="AB33" i="21"/>
  <c r="X46" i="29"/>
  <c r="X45" i="29"/>
  <c r="X44" i="29"/>
  <c r="X43" i="29"/>
  <c r="Y42" i="29"/>
  <c r="Z42" i="29" s="1"/>
  <c r="X38" i="29"/>
  <c r="X37" i="29"/>
  <c r="X36" i="29"/>
  <c r="X35" i="29"/>
  <c r="Y34" i="29"/>
  <c r="Y40" i="29" s="1"/>
  <c r="Z40" i="29" s="1"/>
  <c r="AB32" i="29"/>
  <c r="AD32" i="29" s="1"/>
  <c r="AE32" i="29" s="1"/>
  <c r="AB31" i="29"/>
  <c r="AD31" i="29" s="1"/>
  <c r="AB30" i="29"/>
  <c r="AD30" i="29" s="1"/>
  <c r="AB29" i="29"/>
  <c r="AD29" i="29" s="1"/>
  <c r="AB20" i="29"/>
  <c r="AE20" i="29" s="1"/>
  <c r="AB19" i="29"/>
  <c r="AE19" i="29" s="1"/>
  <c r="AB18" i="29"/>
  <c r="AE18" i="29" s="1"/>
  <c r="AB17" i="29"/>
  <c r="AE17" i="29" s="1"/>
  <c r="AB16" i="29"/>
  <c r="AE16" i="29" s="1"/>
  <c r="AB15" i="29"/>
  <c r="AE15" i="29" s="1"/>
  <c r="B6" i="29"/>
  <c r="B8" i="29" s="1"/>
  <c r="C8" i="29" s="1"/>
  <c r="AB14" i="29"/>
  <c r="AE14" i="29" s="1"/>
  <c r="D5" i="29"/>
  <c r="N13" i="29"/>
  <c r="O13" i="29" s="1"/>
  <c r="Q13" i="29" s="1"/>
  <c r="D4" i="29"/>
  <c r="AB12" i="29"/>
  <c r="AE12" i="29" s="1"/>
  <c r="N12" i="29"/>
  <c r="O12" i="29" s="1"/>
  <c r="Q12" i="29" s="1"/>
  <c r="D3" i="29"/>
  <c r="AB11" i="29"/>
  <c r="AE11" i="29" s="1"/>
  <c r="N11" i="29"/>
  <c r="O11" i="29" s="1"/>
  <c r="Q11" i="29" s="1"/>
  <c r="AB10" i="29"/>
  <c r="AE10" i="29" s="1"/>
  <c r="AE22" i="29" s="1"/>
  <c r="N10" i="29"/>
  <c r="O10" i="29" s="1"/>
  <c r="Q10" i="29" s="1"/>
  <c r="N9" i="29"/>
  <c r="O9" i="29" s="1"/>
  <c r="Q9" i="29" s="1"/>
  <c r="N8" i="29"/>
  <c r="O8" i="29" s="1"/>
  <c r="Q8" i="29" s="1"/>
  <c r="AB7" i="29"/>
  <c r="AE7" i="29" s="1"/>
  <c r="N7" i="29"/>
  <c r="O7" i="29" s="1"/>
  <c r="Q7" i="29" s="1"/>
  <c r="AB6" i="29"/>
  <c r="AE6" i="29" s="1"/>
  <c r="N6" i="29"/>
  <c r="O6" i="29" s="1"/>
  <c r="N5" i="29"/>
  <c r="O5" i="29" s="1"/>
  <c r="Q5" i="29" s="1"/>
  <c r="AB4" i="29"/>
  <c r="AE4" i="29" s="1"/>
  <c r="N4" i="29"/>
  <c r="O4" i="29" s="1"/>
  <c r="Q4" i="29" s="1"/>
  <c r="F24" i="34" l="1"/>
  <c r="I24" i="34" s="1"/>
  <c r="J24" i="34" s="1"/>
  <c r="X34" i="29"/>
  <c r="X40" i="29" s="1"/>
  <c r="AE40" i="29"/>
  <c r="AE42" i="29"/>
  <c r="AE48" i="29" s="1"/>
  <c r="Z34" i="29"/>
  <c r="AD34" i="29" s="1"/>
  <c r="AD40" i="29"/>
  <c r="D6" i="29"/>
  <c r="X42" i="29"/>
  <c r="Q6" i="29"/>
  <c r="D6" i="30"/>
  <c r="D9" i="30" s="1"/>
  <c r="E9" i="30" s="1"/>
  <c r="D16" i="30"/>
  <c r="D18" i="30" s="1"/>
  <c r="E18" i="30" s="1"/>
  <c r="AE21" i="29"/>
  <c r="AD42" i="29"/>
  <c r="Q14" i="29"/>
  <c r="Q16" i="29" s="1"/>
  <c r="R16" i="29" s="1"/>
  <c r="AE24" i="29"/>
  <c r="AF24" i="29" s="1"/>
  <c r="Q3" i="21"/>
  <c r="R3" i="21" s="1"/>
  <c r="AD47" i="29" l="1"/>
  <c r="AD50" i="29"/>
  <c r="AE50" i="29" s="1"/>
  <c r="U10" i="29"/>
  <c r="U12" i="29" s="1"/>
  <c r="E7" i="30"/>
  <c r="B14" i="7"/>
  <c r="B13" i="7"/>
  <c r="E20" i="20" l="1"/>
  <c r="C4" i="20"/>
  <c r="B4" i="20"/>
  <c r="E4" i="20" l="1"/>
  <c r="F4" i="20" s="1"/>
  <c r="T86" i="12" l="1"/>
  <c r="T56" i="12"/>
  <c r="Z113" i="12"/>
  <c r="Z101" i="12"/>
  <c r="K8" i="12"/>
  <c r="F17" i="9"/>
  <c r="F10" i="9"/>
  <c r="F3" i="9"/>
  <c r="O27" i="14" l="1"/>
  <c r="O13" i="14"/>
  <c r="AG3" i="19"/>
  <c r="B59" i="7" l="1"/>
  <c r="B58" i="7"/>
  <c r="B38" i="7"/>
  <c r="B37" i="7"/>
  <c r="AD19" i="8"/>
  <c r="AD11" i="8"/>
  <c r="Z16" i="8"/>
  <c r="Z15" i="8"/>
  <c r="Z8" i="8"/>
  <c r="B10" i="8"/>
  <c r="N65" i="8"/>
  <c r="N54" i="8"/>
  <c r="Q58" i="8"/>
  <c r="S58" i="8" s="1"/>
  <c r="N43" i="8"/>
  <c r="N32" i="8"/>
  <c r="N21" i="8"/>
  <c r="N10" i="8"/>
  <c r="B54" i="8"/>
  <c r="AC11" i="8"/>
  <c r="AG10" i="8" s="1"/>
  <c r="AH10" i="8" s="1"/>
  <c r="AC3" i="8"/>
  <c r="AG2" i="8" s="1"/>
  <c r="AH2" i="8" s="1"/>
  <c r="Q47" i="8"/>
  <c r="V46" i="8" s="1"/>
  <c r="W46" i="8" s="1"/>
  <c r="Q36" i="8"/>
  <c r="V35" i="8" s="1"/>
  <c r="W35" i="8" s="1"/>
  <c r="Q25" i="8"/>
  <c r="V24" i="8" s="1"/>
  <c r="W24" i="8" s="1"/>
  <c r="Q14" i="8"/>
  <c r="V13" i="8" s="1"/>
  <c r="W13" i="8" s="1"/>
  <c r="Q3" i="8"/>
  <c r="V2" i="8" s="1"/>
  <c r="W2" i="8" s="1"/>
  <c r="AI12" i="6"/>
  <c r="AL3" i="6"/>
  <c r="AM3" i="6" s="1"/>
  <c r="R17" i="14"/>
  <c r="V16" i="14" s="1"/>
  <c r="W16" i="14" s="1"/>
  <c r="R3" i="14"/>
  <c r="V2" i="14" s="1"/>
  <c r="W2" i="14" s="1"/>
  <c r="T94" i="11"/>
  <c r="G23" i="11"/>
  <c r="F23" i="11"/>
  <c r="G78" i="11"/>
  <c r="O95" i="15"/>
  <c r="P95" i="15"/>
  <c r="P94" i="15"/>
  <c r="O94" i="15"/>
  <c r="O93" i="15"/>
  <c r="O91" i="15"/>
  <c r="O90" i="15"/>
  <c r="O89" i="15"/>
  <c r="O88" i="15"/>
  <c r="O83" i="15"/>
  <c r="O80" i="15"/>
  <c r="O65" i="15"/>
  <c r="O56" i="15"/>
  <c r="O47" i="15"/>
  <c r="O43" i="15"/>
  <c r="O42" i="15"/>
  <c r="O41" i="15"/>
  <c r="O45" i="15"/>
  <c r="O39" i="15"/>
  <c r="O37" i="15"/>
  <c r="O36" i="15"/>
  <c r="O35" i="15"/>
  <c r="O33" i="15"/>
  <c r="O31" i="15"/>
  <c r="O30" i="15"/>
  <c r="O29" i="15"/>
  <c r="O26" i="15"/>
  <c r="O24" i="15"/>
  <c r="O21" i="15"/>
  <c r="O20" i="15"/>
  <c r="O19" i="15"/>
  <c r="O17" i="15"/>
  <c r="O13" i="15"/>
  <c r="O86" i="15"/>
  <c r="O82" i="15"/>
  <c r="O84" i="15"/>
  <c r="O77" i="15"/>
  <c r="O64" i="15"/>
  <c r="O61" i="15"/>
  <c r="O54" i="15"/>
  <c r="O51" i="15"/>
  <c r="O44" i="15"/>
  <c r="O38" i="15"/>
  <c r="O27" i="15"/>
  <c r="O18" i="15"/>
  <c r="O14" i="15"/>
  <c r="Z266" i="22"/>
  <c r="Z265" i="22"/>
  <c r="AP2" i="6" l="1"/>
  <c r="AQ2" i="6" s="1"/>
  <c r="AD3" i="8"/>
  <c r="R47" i="8"/>
  <c r="R58" i="8"/>
  <c r="S47" i="8"/>
  <c r="S36" i="8"/>
  <c r="R36" i="8"/>
  <c r="R3" i="8"/>
  <c r="R14" i="8"/>
  <c r="S3" i="8"/>
  <c r="R25" i="8"/>
  <c r="S25" i="8"/>
  <c r="S14" i="8"/>
  <c r="AI64" i="12"/>
  <c r="AI66" i="12" s="1"/>
  <c r="AJ66" i="12" s="1"/>
  <c r="AI50" i="12"/>
  <c r="AJ50" i="12" s="1"/>
  <c r="AI48" i="12"/>
  <c r="AI32" i="12"/>
  <c r="AI34" i="12" s="1"/>
  <c r="AJ34" i="12" s="1"/>
  <c r="AI16" i="12"/>
  <c r="AI18" i="12" s="1"/>
  <c r="AJ18" i="12" s="1"/>
  <c r="R69" i="8" l="1"/>
  <c r="AZ6" i="2"/>
  <c r="AZ12" i="27"/>
  <c r="BA12" i="27" s="1"/>
  <c r="BC19" i="27"/>
  <c r="AZ13" i="2" l="1"/>
  <c r="AY15" i="2"/>
  <c r="J594" i="1"/>
  <c r="J593" i="1"/>
  <c r="J601" i="1"/>
  <c r="J600" i="1"/>
  <c r="J599" i="1"/>
  <c r="J598" i="1"/>
  <c r="J597" i="1"/>
  <c r="J596" i="1"/>
  <c r="D600" i="1"/>
  <c r="D599" i="1"/>
  <c r="D597" i="1"/>
  <c r="D596" i="1"/>
  <c r="I587" i="1"/>
  <c r="H571" i="1" l="1"/>
  <c r="H568" i="1"/>
  <c r="H564" i="1"/>
  <c r="H563" i="1"/>
  <c r="H573" i="1"/>
  <c r="H569" i="1"/>
  <c r="H566" i="1"/>
  <c r="H562" i="1"/>
  <c r="H561" i="1"/>
  <c r="H560" i="1"/>
  <c r="H559" i="1"/>
  <c r="H558" i="1"/>
  <c r="I558" i="1"/>
  <c r="H182" i="1"/>
  <c r="H181" i="1"/>
  <c r="AZ18" i="27" l="1"/>
  <c r="BC16" i="27" s="1"/>
  <c r="AX15" i="27"/>
  <c r="AZ15" i="27" l="1"/>
  <c r="BC13" i="27" s="1"/>
  <c r="AS58" i="27" l="1"/>
  <c r="AS56" i="27"/>
  <c r="M26" i="27"/>
  <c r="M24" i="27"/>
  <c r="AG47" i="27"/>
  <c r="AG46" i="27"/>
  <c r="U40" i="27"/>
  <c r="U39" i="27"/>
  <c r="U38" i="27"/>
  <c r="AA13" i="27"/>
  <c r="AG48" i="27" s="1"/>
  <c r="AQ4" i="27"/>
  <c r="AW22" i="27" l="1"/>
  <c r="AY10" i="27" s="1"/>
  <c r="AZ10" i="27" s="1"/>
  <c r="AW23" i="27"/>
  <c r="BC5" i="27" s="1"/>
  <c r="AW24" i="27"/>
  <c r="BC4" i="27" s="1"/>
  <c r="S4" i="27"/>
  <c r="K4" i="27"/>
  <c r="D197" i="27"/>
  <c r="D298" i="27"/>
  <c r="D297" i="27"/>
  <c r="D301" i="27" s="1"/>
  <c r="BA10" i="27" l="1"/>
  <c r="BC6" i="27"/>
  <c r="AC8" i="2"/>
  <c r="AC7" i="2"/>
  <c r="AC6" i="2"/>
  <c r="AA4" i="2"/>
  <c r="AZ16" i="2" s="1"/>
  <c r="AP10" i="2"/>
  <c r="AP9" i="2"/>
  <c r="AV10" i="2" s="1"/>
  <c r="AW10" i="2" s="1"/>
  <c r="AN4" i="2"/>
  <c r="K37" i="2"/>
  <c r="K43" i="2"/>
  <c r="D108" i="2"/>
  <c r="D159" i="2"/>
  <c r="D203" i="2"/>
  <c r="D202" i="2"/>
  <c r="D201" i="2"/>
  <c r="D6" i="2"/>
  <c r="AW12" i="2" s="1"/>
  <c r="AX12" i="2" s="1"/>
  <c r="BC7" i="27" l="1"/>
  <c r="BC8" i="27"/>
  <c r="AZ5" i="2"/>
  <c r="AZ4" i="2"/>
  <c r="AX10" i="2"/>
  <c r="S7" i="19"/>
  <c r="S5" i="19"/>
  <c r="V6" i="19"/>
  <c r="Q6" i="19"/>
  <c r="U6" i="19" s="1"/>
  <c r="V5" i="19"/>
  <c r="T5" i="19"/>
  <c r="Q5" i="19"/>
  <c r="U5" i="19" s="1"/>
  <c r="V4" i="19"/>
  <c r="T4" i="19"/>
  <c r="Q4" i="19"/>
  <c r="U4" i="19" s="1"/>
  <c r="AC33" i="21"/>
  <c r="AB11" i="21"/>
  <c r="E6" i="21"/>
  <c r="G6" i="21" s="1"/>
  <c r="Z2" i="19" l="1"/>
  <c r="AZ8" i="2"/>
  <c r="AZ7" i="2"/>
  <c r="T6" i="19"/>
  <c r="M35" i="1" l="1"/>
  <c r="G35" i="1"/>
  <c r="C18" i="25"/>
  <c r="C19" i="25" s="1"/>
  <c r="D19" i="25" s="1"/>
  <c r="C16" i="25"/>
  <c r="C15" i="25"/>
  <c r="C17" i="25"/>
  <c r="V2" i="25"/>
  <c r="U29" i="25"/>
  <c r="P33" i="25"/>
  <c r="P34" i="25"/>
  <c r="S33" i="25"/>
  <c r="U33" i="25" s="1"/>
  <c r="P35" i="25"/>
  <c r="S35" i="25" s="1"/>
  <c r="U35" i="25" s="1"/>
  <c r="P36" i="25"/>
  <c r="S36" i="25" s="1"/>
  <c r="U36" i="25" s="1"/>
  <c r="P38" i="25"/>
  <c r="S38" i="25"/>
  <c r="U38" i="25" s="1"/>
  <c r="S31" i="25"/>
  <c r="U31" i="25" s="1"/>
  <c r="S29" i="25"/>
  <c r="S27" i="25"/>
  <c r="U27" i="25" s="1"/>
  <c r="S25" i="25"/>
  <c r="U25" i="25" s="1"/>
  <c r="S23" i="25"/>
  <c r="U23" i="25" s="1"/>
  <c r="S21" i="25"/>
  <c r="U21" i="25" s="1"/>
  <c r="S19" i="25"/>
  <c r="U19" i="25" s="1"/>
  <c r="S34" i="25"/>
  <c r="U34" i="25" s="1"/>
  <c r="S17" i="25"/>
  <c r="U17" i="25" s="1"/>
  <c r="S16" i="25"/>
  <c r="U16" i="25" s="1"/>
  <c r="S14" i="25"/>
  <c r="U14" i="25" s="1"/>
  <c r="S13" i="25"/>
  <c r="U13" i="25" s="1"/>
  <c r="S11" i="25"/>
  <c r="U11" i="25" s="1"/>
  <c r="S10" i="25"/>
  <c r="U10" i="25" s="1"/>
  <c r="S8" i="25"/>
  <c r="U8" i="25" s="1"/>
  <c r="S7" i="25"/>
  <c r="U7" i="25" s="1"/>
  <c r="S5" i="25"/>
  <c r="U5" i="25" s="1"/>
  <c r="S4" i="25"/>
  <c r="U4" i="25" s="1"/>
  <c r="B11" i="25"/>
  <c r="E11" i="25" s="1"/>
  <c r="G11" i="25" s="1"/>
  <c r="B10" i="25"/>
  <c r="E10" i="25" s="1"/>
  <c r="G10" i="25" s="1"/>
  <c r="E8" i="25"/>
  <c r="E7" i="25"/>
  <c r="G7" i="25" s="1"/>
  <c r="E5" i="25"/>
  <c r="G5" i="25" s="1"/>
  <c r="E4" i="25"/>
  <c r="Z2" i="25" l="1"/>
  <c r="AA2" i="25" s="1"/>
  <c r="G28" i="1"/>
  <c r="M304" i="1"/>
  <c r="I588" i="1"/>
  <c r="C587" i="1"/>
  <c r="M587" i="1"/>
  <c r="N601" i="1"/>
  <c r="O601" i="1" s="1"/>
  <c r="N600" i="1"/>
  <c r="O600" i="1" s="1"/>
  <c r="N599" i="1"/>
  <c r="O599" i="1" s="1"/>
  <c r="N598" i="1"/>
  <c r="O598" i="1" s="1"/>
  <c r="N597" i="1"/>
  <c r="O597" i="1" s="1"/>
  <c r="N596" i="1"/>
  <c r="O596" i="1" s="1"/>
  <c r="M411" i="1"/>
  <c r="G90" i="1"/>
  <c r="I94" i="1"/>
  <c r="J94" i="1" s="1"/>
  <c r="M90" i="1"/>
  <c r="P101" i="17"/>
  <c r="P100" i="17"/>
  <c r="Q106" i="17"/>
  <c r="Q102" i="17"/>
  <c r="Q91" i="17"/>
  <c r="Q90" i="17"/>
  <c r="O40" i="17"/>
  <c r="E33" i="17"/>
  <c r="E32" i="17"/>
  <c r="Y99" i="22"/>
  <c r="Y109" i="22"/>
  <c r="Y118" i="22"/>
  <c r="Y174" i="22"/>
  <c r="Y198" i="22"/>
  <c r="Y197" i="22"/>
  <c r="Y196" i="22"/>
  <c r="Y211" i="22"/>
  <c r="Y240" i="22"/>
  <c r="Y239" i="22"/>
  <c r="Z262" i="22"/>
  <c r="AA17" i="22"/>
  <c r="O107" i="22"/>
  <c r="R59" i="11"/>
  <c r="S59" i="11" s="1"/>
  <c r="T59" i="11" s="1"/>
  <c r="R24" i="11"/>
  <c r="S24" i="11" s="1"/>
  <c r="T24" i="11" s="1"/>
  <c r="X58" i="11" l="1"/>
  <c r="Y58" i="11" s="1"/>
  <c r="X23" i="11"/>
  <c r="Y23" i="11" s="1"/>
  <c r="P3" i="16"/>
  <c r="M57" i="12"/>
  <c r="T2" i="16" l="1"/>
  <c r="U2" i="16" s="1"/>
  <c r="T7" i="19"/>
  <c r="Q7" i="19"/>
  <c r="U7" i="19" s="1"/>
  <c r="V7" i="19"/>
  <c r="AQ21" i="21"/>
  <c r="AQ20" i="21"/>
  <c r="AQ19" i="21"/>
  <c r="AQ18" i="21"/>
  <c r="AQ17" i="21"/>
  <c r="AQ16" i="21"/>
  <c r="AQ15" i="21"/>
  <c r="AQ14" i="21"/>
  <c r="AQ13" i="21"/>
  <c r="AN13" i="21"/>
  <c r="AO13" i="21" s="1"/>
  <c r="AN20" i="21"/>
  <c r="AO20" i="21" s="1"/>
  <c r="AN19" i="21"/>
  <c r="AO19" i="21" s="1"/>
  <c r="AN18" i="21"/>
  <c r="AO18" i="21" s="1"/>
  <c r="AN17" i="21"/>
  <c r="AO17" i="21" s="1"/>
  <c r="AN16" i="21"/>
  <c r="AO16" i="21" s="1"/>
  <c r="AN15" i="21"/>
  <c r="AO15" i="21" s="1"/>
  <c r="AN14" i="21"/>
  <c r="AO14" i="21" s="1"/>
  <c r="AN21" i="21"/>
  <c r="AO21" i="21" s="1"/>
  <c r="AQ11" i="21"/>
  <c r="AQ10" i="21"/>
  <c r="AQ9" i="21"/>
  <c r="AQ8" i="21"/>
  <c r="AQ7" i="21"/>
  <c r="AQ6" i="21"/>
  <c r="AQ5" i="21"/>
  <c r="AQ4" i="21"/>
  <c r="AN11" i="21"/>
  <c r="AO11" i="21" s="1"/>
  <c r="AN10" i="21"/>
  <c r="AO10" i="21" s="1"/>
  <c r="AN9" i="21"/>
  <c r="AO9" i="21" s="1"/>
  <c r="AN8" i="21"/>
  <c r="AO8" i="21" s="1"/>
  <c r="AN7" i="21"/>
  <c r="AO7" i="21" s="1"/>
  <c r="AN6" i="21"/>
  <c r="AO6" i="21" s="1"/>
  <c r="AN5" i="21"/>
  <c r="AO5" i="21" s="1"/>
  <c r="AN4" i="21"/>
  <c r="AO4" i="21" s="1"/>
  <c r="AB59" i="21"/>
  <c r="AE59" i="21" s="1"/>
  <c r="N20" i="21"/>
  <c r="AA6" i="21"/>
  <c r="AC6" i="21" s="1"/>
  <c r="AE6" i="21" s="1"/>
  <c r="AA3" i="21"/>
  <c r="AC3" i="21" s="1"/>
  <c r="AE3" i="21" s="1"/>
  <c r="AA8" i="21"/>
  <c r="AC8" i="21" s="1"/>
  <c r="AE8" i="21" s="1"/>
  <c r="AA7" i="21"/>
  <c r="AC7" i="21" s="1"/>
  <c r="AE7" i="21" s="1"/>
  <c r="AA5" i="21"/>
  <c r="AC5" i="21" s="1"/>
  <c r="AE5" i="21" s="1"/>
  <c r="AA4" i="21"/>
  <c r="AC4" i="21" s="1"/>
  <c r="AE4" i="21" s="1"/>
  <c r="AB32" i="21"/>
  <c r="AC32" i="21" s="1"/>
  <c r="AB31" i="21"/>
  <c r="AC31" i="21" s="1"/>
  <c r="AB30" i="21"/>
  <c r="AC30" i="21" s="1"/>
  <c r="AB29" i="21"/>
  <c r="AC29" i="21" s="1"/>
  <c r="AB28" i="21"/>
  <c r="AC28" i="21" s="1"/>
  <c r="AB27" i="21"/>
  <c r="AC27" i="21" s="1"/>
  <c r="AB26" i="21"/>
  <c r="AC26" i="21" s="1"/>
  <c r="AB25" i="21"/>
  <c r="AC25" i="21" s="1"/>
  <c r="AB24" i="21"/>
  <c r="AC24" i="21" s="1"/>
  <c r="AB23" i="21"/>
  <c r="AC23" i="21" s="1"/>
  <c r="AB22" i="21"/>
  <c r="AC22" i="21" s="1"/>
  <c r="AB21" i="21"/>
  <c r="AC21" i="21" s="1"/>
  <c r="AB20" i="21"/>
  <c r="AC20" i="21" s="1"/>
  <c r="AB19" i="21"/>
  <c r="AC19" i="21" s="1"/>
  <c r="AB18" i="21"/>
  <c r="AC18" i="21" s="1"/>
  <c r="AB17" i="21"/>
  <c r="AC17" i="21" s="1"/>
  <c r="AB16" i="21"/>
  <c r="AC16" i="21" s="1"/>
  <c r="AB15" i="21"/>
  <c r="AC15" i="21" s="1"/>
  <c r="AB14" i="21"/>
  <c r="AC14" i="21" s="1"/>
  <c r="AB13" i="21"/>
  <c r="AC13" i="21" s="1"/>
  <c r="AB12" i="21"/>
  <c r="AC12" i="21" s="1"/>
  <c r="AC11" i="21"/>
  <c r="AB57" i="21"/>
  <c r="AA57" i="21"/>
  <c r="AB56" i="21"/>
  <c r="AA56" i="21"/>
  <c r="AB55" i="21"/>
  <c r="AA55" i="21"/>
  <c r="AB54" i="21"/>
  <c r="AA54" i="21"/>
  <c r="AB53" i="21"/>
  <c r="AA53" i="21"/>
  <c r="AB52" i="21"/>
  <c r="AA52" i="21"/>
  <c r="AB51" i="21"/>
  <c r="AA51" i="21"/>
  <c r="AB50" i="21"/>
  <c r="AA50" i="21"/>
  <c r="AB49" i="21"/>
  <c r="AA49" i="21"/>
  <c r="AB48" i="21"/>
  <c r="AA48" i="21"/>
  <c r="AB47" i="21"/>
  <c r="AA47" i="21"/>
  <c r="AD47" i="21" s="1"/>
  <c r="AB46" i="21"/>
  <c r="AA46" i="21"/>
  <c r="AB45" i="21"/>
  <c r="AA45" i="21"/>
  <c r="AB44" i="21"/>
  <c r="AA44" i="21"/>
  <c r="AB43" i="21"/>
  <c r="AA43" i="21"/>
  <c r="AB42" i="21"/>
  <c r="AA42" i="21"/>
  <c r="AB41" i="21"/>
  <c r="AA41" i="21"/>
  <c r="AB40" i="21"/>
  <c r="AA40" i="21"/>
  <c r="AB39" i="21"/>
  <c r="AA39" i="21"/>
  <c r="AB38" i="21"/>
  <c r="AA38" i="21"/>
  <c r="AB37" i="21"/>
  <c r="AA37" i="21"/>
  <c r="AB36" i="21"/>
  <c r="AA36" i="21"/>
  <c r="AD57" i="21"/>
  <c r="Q5" i="21"/>
  <c r="R5" i="21" s="1"/>
  <c r="I6" i="21"/>
  <c r="E5" i="21"/>
  <c r="E3" i="21"/>
  <c r="F3" i="21" s="1"/>
  <c r="Q7" i="21"/>
  <c r="S7" i="21" s="1"/>
  <c r="T7" i="21" s="1"/>
  <c r="P11" i="21"/>
  <c r="R11" i="21" s="1"/>
  <c r="T11" i="21" s="1"/>
  <c r="P10" i="21"/>
  <c r="R10" i="21" s="1"/>
  <c r="T10" i="21" s="1"/>
  <c r="P9" i="21"/>
  <c r="R9" i="21" s="1"/>
  <c r="T9" i="21" s="1"/>
  <c r="Q13" i="21"/>
  <c r="R13" i="21" s="1"/>
  <c r="O3" i="21"/>
  <c r="S3" i="21" s="1"/>
  <c r="AU2" i="21" l="1"/>
  <c r="AV2" i="21" s="1"/>
  <c r="AW2" i="21" s="1"/>
  <c r="AQ12" i="21"/>
  <c r="M18" i="21"/>
  <c r="O18" i="21" s="1"/>
  <c r="P18" i="21" s="1"/>
  <c r="G5" i="21"/>
  <c r="I5" i="21" s="1"/>
  <c r="M19" i="21" s="1"/>
  <c r="O19" i="21" s="1"/>
  <c r="P19" i="21" s="1"/>
  <c r="AA2" i="19"/>
  <c r="AB2" i="19" s="1"/>
  <c r="Z7" i="19"/>
  <c r="AU12" i="21"/>
  <c r="AV12" i="21" s="1"/>
  <c r="AW12" i="21" s="1"/>
  <c r="AD56" i="21"/>
  <c r="AD46" i="21"/>
  <c r="AC59" i="21"/>
  <c r="AD41" i="21"/>
  <c r="AD44" i="21"/>
  <c r="AD43" i="21"/>
  <c r="AD45" i="21"/>
  <c r="AD55" i="21"/>
  <c r="AD37" i="21"/>
  <c r="AD39" i="21"/>
  <c r="AD49" i="21"/>
  <c r="AD53" i="21"/>
  <c r="AD51" i="21"/>
  <c r="AD42" i="21"/>
  <c r="AD52" i="21"/>
  <c r="AD38" i="21"/>
  <c r="AD48" i="21"/>
  <c r="AD40" i="21"/>
  <c r="AD50" i="21"/>
  <c r="AD36" i="21"/>
  <c r="AD54" i="21"/>
  <c r="T3" i="21"/>
  <c r="S5" i="21"/>
  <c r="T5" i="21" s="1"/>
  <c r="R7" i="21"/>
  <c r="S13" i="21"/>
  <c r="T13" i="21" s="1"/>
  <c r="D303" i="27"/>
  <c r="E303" i="27" s="1"/>
  <c r="D115" i="27"/>
  <c r="D379" i="27"/>
  <c r="D381" i="27" s="1"/>
  <c r="E381" i="27" s="1"/>
  <c r="D363" i="27"/>
  <c r="D365" i="27" s="1"/>
  <c r="E365" i="27" s="1"/>
  <c r="D342" i="27"/>
  <c r="D344" i="27" s="1"/>
  <c r="E344" i="27" s="1"/>
  <c r="D326" i="27"/>
  <c r="D328" i="27" s="1"/>
  <c r="E328" i="27" s="1"/>
  <c r="D317" i="27"/>
  <c r="D319" i="27" s="1"/>
  <c r="E319" i="27" s="1"/>
  <c r="D285" i="27"/>
  <c r="D287" i="27" s="1"/>
  <c r="E287" i="27" s="1"/>
  <c r="D269" i="27"/>
  <c r="D271" i="27" s="1"/>
  <c r="E271" i="27" s="1"/>
  <c r="D248" i="27"/>
  <c r="D250" i="27" s="1"/>
  <c r="E250" i="27" s="1"/>
  <c r="D232" i="27"/>
  <c r="D234" i="27" s="1"/>
  <c r="E234" i="27" s="1"/>
  <c r="D212" i="27"/>
  <c r="D216" i="27" s="1"/>
  <c r="D218" i="27" s="1"/>
  <c r="E218" i="27" s="1"/>
  <c r="D200" i="27"/>
  <c r="D202" i="27" s="1"/>
  <c r="E202" i="27" s="1"/>
  <c r="D184" i="27"/>
  <c r="D186" i="27" s="1"/>
  <c r="E186" i="27" s="1"/>
  <c r="D163" i="27"/>
  <c r="D165" i="27" s="1"/>
  <c r="E165" i="27" s="1"/>
  <c r="D147" i="27"/>
  <c r="D149" i="27" s="1"/>
  <c r="E149" i="27" s="1"/>
  <c r="D131" i="27"/>
  <c r="D133" i="27" s="1"/>
  <c r="E133" i="27" s="1"/>
  <c r="D94" i="27"/>
  <c r="D96" i="27" s="1"/>
  <c r="E96" i="27" s="1"/>
  <c r="S15" i="21" l="1"/>
  <c r="M20" i="21"/>
  <c r="O20" i="21" s="1"/>
  <c r="P20" i="21" s="1"/>
  <c r="AE4" i="27"/>
  <c r="AG4" i="27" s="1"/>
  <c r="AH4" i="27" s="1"/>
  <c r="AA7" i="19"/>
  <c r="AB7" i="19" s="1"/>
  <c r="T15" i="21"/>
  <c r="AS4" i="27"/>
  <c r="AT4" i="27" s="1"/>
  <c r="K31" i="27"/>
  <c r="M31" i="27" s="1"/>
  <c r="N31" i="27" s="1"/>
  <c r="U4" i="27"/>
  <c r="V4" i="27" s="1"/>
  <c r="D117" i="27"/>
  <c r="E117" i="27" s="1"/>
  <c r="D28" i="27"/>
  <c r="D30" i="27" s="1"/>
  <c r="E30" i="27" s="1"/>
  <c r="D5" i="27"/>
  <c r="D7" i="27" s="1"/>
  <c r="E7" i="27" s="1"/>
  <c r="D12" i="27"/>
  <c r="D14" i="27" s="1"/>
  <c r="E14" i="27" s="1"/>
  <c r="D78" i="27"/>
  <c r="D80" i="27" s="1"/>
  <c r="E80" i="27" s="1"/>
  <c r="D62" i="27"/>
  <c r="K30" i="27" s="1"/>
  <c r="M30" i="27" s="1"/>
  <c r="N30" i="27" s="1"/>
  <c r="D46" i="27"/>
  <c r="D48" i="27" s="1"/>
  <c r="E48" i="27" s="1"/>
  <c r="AC4" i="2"/>
  <c r="AD4" i="2" s="1"/>
  <c r="AP4" i="2"/>
  <c r="AQ4" i="2" s="1"/>
  <c r="D226" i="2"/>
  <c r="D228" i="2" s="1"/>
  <c r="E228" i="2" s="1"/>
  <c r="D243" i="2"/>
  <c r="D245" i="2" s="1"/>
  <c r="E245" i="2" s="1"/>
  <c r="D209" i="2"/>
  <c r="D211" i="2" s="1"/>
  <c r="E211" i="2" s="1"/>
  <c r="D192" i="2"/>
  <c r="D194" i="2" s="1"/>
  <c r="E194" i="2" s="1"/>
  <c r="D175" i="2"/>
  <c r="D177" i="2" s="1"/>
  <c r="E177" i="2" s="1"/>
  <c r="D158" i="2"/>
  <c r="D160" i="2" s="1"/>
  <c r="E160" i="2" s="1"/>
  <c r="D140" i="2"/>
  <c r="D142" i="2" s="1"/>
  <c r="E142" i="2" s="1"/>
  <c r="D119" i="2"/>
  <c r="D124" i="2" s="1"/>
  <c r="D126" i="2" s="1"/>
  <c r="E126" i="2" s="1"/>
  <c r="D90" i="2"/>
  <c r="D92" i="2" s="1"/>
  <c r="E92" i="2" s="1"/>
  <c r="D110" i="2"/>
  <c r="E110" i="2" s="1"/>
  <c r="E74" i="2"/>
  <c r="K15" i="2"/>
  <c r="K17" i="2" s="1"/>
  <c r="L17" i="2" s="1"/>
  <c r="K31" i="2"/>
  <c r="K33" i="2" s="1"/>
  <c r="L33" i="2" s="1"/>
  <c r="D74" i="2"/>
  <c r="D76" i="2" s="1"/>
  <c r="E76" i="2" s="1"/>
  <c r="K32" i="27" l="1"/>
  <c r="M32" i="27" s="1"/>
  <c r="N32" i="27" s="1"/>
  <c r="D64" i="27"/>
  <c r="E64" i="27" s="1"/>
  <c r="M4" i="27"/>
  <c r="N4" i="27" s="1"/>
  <c r="D56" i="2"/>
  <c r="D58" i="2" s="1"/>
  <c r="E58" i="2" s="1"/>
  <c r="D40" i="2"/>
  <c r="D42" i="2" s="1"/>
  <c r="E42" i="2" s="1"/>
  <c r="D24" i="2"/>
  <c r="D26" i="2" s="1"/>
  <c r="E26" i="2" s="1"/>
  <c r="D8" i="2"/>
  <c r="E8" i="2" s="1"/>
  <c r="Z198" i="22" l="1"/>
  <c r="Z197" i="22"/>
  <c r="Z199" i="22"/>
  <c r="Y199" i="22"/>
  <c r="Y147" i="22"/>
  <c r="Z147" i="22"/>
  <c r="Z146" i="22"/>
  <c r="Z145" i="22"/>
  <c r="Z246" i="22"/>
  <c r="U245" i="22"/>
  <c r="Z245" i="22" s="1"/>
  <c r="Z240" i="22"/>
  <c r="Z239" i="22"/>
  <c r="Z238" i="22"/>
  <c r="Z242" i="22"/>
  <c r="Z241" i="22"/>
  <c r="U243" i="22"/>
  <c r="Z243" i="22" s="1"/>
  <c r="U236" i="22"/>
  <c r="Z236" i="22" s="1"/>
  <c r="Z229" i="22"/>
  <c r="Z237" i="22"/>
  <c r="Y233" i="22"/>
  <c r="Z233" i="22" s="1"/>
  <c r="Z232" i="22"/>
  <c r="Z234" i="22"/>
  <c r="Z231" i="22"/>
  <c r="Z230" i="22"/>
  <c r="Z174" i="22"/>
  <c r="Z196" i="22"/>
  <c r="Y89" i="22"/>
  <c r="Z89" i="22" s="1"/>
  <c r="Y79" i="22"/>
  <c r="Z79" i="22" s="1"/>
  <c r="Z211" i="22"/>
  <c r="Y219" i="22"/>
  <c r="Z219" i="22" s="1"/>
  <c r="Z212" i="22"/>
  <c r="Z214" i="22"/>
  <c r="Z213" i="22"/>
  <c r="Z217" i="22"/>
  <c r="Z216" i="22"/>
  <c r="Z227" i="22"/>
  <c r="Z226" i="22"/>
  <c r="Z225" i="22"/>
  <c r="Z223" i="22"/>
  <c r="Z224" i="22"/>
  <c r="Z218" i="22"/>
  <c r="Z215" i="22"/>
  <c r="Z222" i="22"/>
  <c r="U221" i="22"/>
  <c r="Z221" i="22" s="1"/>
  <c r="Z220" i="22"/>
  <c r="U204" i="22"/>
  <c r="Z204" i="22" s="1"/>
  <c r="Z203" i="22"/>
  <c r="Z205" i="22"/>
  <c r="U208" i="22"/>
  <c r="Z208" i="22" s="1"/>
  <c r="Z207" i="22"/>
  <c r="Z206" i="22"/>
  <c r="Z195" i="22"/>
  <c r="Z194" i="22"/>
  <c r="Z193" i="22"/>
  <c r="Z192" i="22"/>
  <c r="U191" i="22"/>
  <c r="Z191" i="22" s="1"/>
  <c r="U188" i="22"/>
  <c r="Z188" i="22" s="1"/>
  <c r="Z189" i="22"/>
  <c r="Z200" i="22"/>
  <c r="Z190" i="22"/>
  <c r="Z187" i="22"/>
  <c r="Z186" i="22"/>
  <c r="Y182" i="22"/>
  <c r="Z182" i="22" s="1"/>
  <c r="Z181" i="22"/>
  <c r="Z183" i="22"/>
  <c r="Z184" i="22"/>
  <c r="Z180" i="22"/>
  <c r="Z179" i="22"/>
  <c r="Z165" i="22"/>
  <c r="U162" i="22"/>
  <c r="Z162" i="22" s="1"/>
  <c r="U161" i="22"/>
  <c r="Z161" i="22" s="1"/>
  <c r="Z159" i="22"/>
  <c r="Z172" i="22"/>
  <c r="Z171" i="22"/>
  <c r="Z164" i="22"/>
  <c r="Z158" i="22"/>
  <c r="Z160" i="22"/>
  <c r="Z157" i="22"/>
  <c r="U168" i="22"/>
  <c r="Z168" i="22" s="1"/>
  <c r="U170" i="22"/>
  <c r="Z170" i="22" s="1"/>
  <c r="Z176" i="22"/>
  <c r="Z175" i="22"/>
  <c r="Z169" i="22"/>
  <c r="Z177" i="22"/>
  <c r="Z167" i="22"/>
  <c r="Z155" i="22"/>
  <c r="Z154" i="22"/>
  <c r="U153" i="22"/>
  <c r="Z153" i="22" s="1"/>
  <c r="U152" i="22"/>
  <c r="Z152" i="22" s="1"/>
  <c r="U150" i="22"/>
  <c r="Z150" i="22" s="1"/>
  <c r="U149" i="22"/>
  <c r="Z149" i="22" s="1"/>
  <c r="Z148" i="22"/>
  <c r="Y140" i="22"/>
  <c r="Z140" i="22" s="1"/>
  <c r="Z139" i="22"/>
  <c r="Z142" i="22"/>
  <c r="Z141" i="22"/>
  <c r="Z138" i="22"/>
  <c r="Z137" i="22"/>
  <c r="Z136" i="22"/>
  <c r="Z135" i="22"/>
  <c r="Y130" i="22"/>
  <c r="Z130" i="22" s="1"/>
  <c r="Z133" i="22"/>
  <c r="Z131" i="22"/>
  <c r="Z132" i="22"/>
  <c r="Z129" i="22"/>
  <c r="Z128" i="22"/>
  <c r="Z125" i="22"/>
  <c r="Z126" i="22"/>
  <c r="Z118" i="22"/>
  <c r="Z123" i="22"/>
  <c r="Y122" i="22"/>
  <c r="Z122" i="22" s="1"/>
  <c r="Z124" i="22"/>
  <c r="Z121" i="22"/>
  <c r="Z120" i="22"/>
  <c r="Z119" i="22"/>
  <c r="Z117" i="22"/>
  <c r="Z109" i="22"/>
  <c r="Z110" i="22"/>
  <c r="Y114" i="22"/>
  <c r="Z114" i="22" s="1"/>
  <c r="U113" i="22"/>
  <c r="Z113" i="22" s="1"/>
  <c r="U111" i="22"/>
  <c r="Z111" i="22" s="1"/>
  <c r="Z112" i="22"/>
  <c r="Z115" i="22"/>
  <c r="Z108" i="22"/>
  <c r="Z106" i="22" l="1"/>
  <c r="Z104" i="22"/>
  <c r="Y103" i="22"/>
  <c r="Z103" i="22" s="1"/>
  <c r="Z105" i="22"/>
  <c r="Z102" i="22"/>
  <c r="Z101" i="22"/>
  <c r="Z99" i="22"/>
  <c r="Z264" i="22" s="1"/>
  <c r="Y95" i="22"/>
  <c r="Z95" i="22" s="1"/>
  <c r="Z98" i="22"/>
  <c r="Z96" i="22"/>
  <c r="Z97" i="22"/>
  <c r="Z94" i="22"/>
  <c r="Z93" i="22"/>
  <c r="Z92" i="22"/>
  <c r="Z88" i="22"/>
  <c r="Z87" i="22"/>
  <c r="Z86" i="22"/>
  <c r="Z90" i="22"/>
  <c r="Z85" i="22"/>
  <c r="Z80" i="22"/>
  <c r="Z83" i="22"/>
  <c r="Z82" i="22"/>
  <c r="Z81" i="22"/>
  <c r="Z78" i="22"/>
  <c r="Z260" i="22"/>
  <c r="Z259" i="22"/>
  <c r="Z258" i="22"/>
  <c r="Z257" i="22"/>
  <c r="U256" i="22"/>
  <c r="V256" i="22"/>
  <c r="Z254" i="22"/>
  <c r="Z252" i="22"/>
  <c r="Z253" i="22"/>
  <c r="Z250" i="22"/>
  <c r="Z249" i="22"/>
  <c r="V76" i="22"/>
  <c r="Z76" i="22" s="1"/>
  <c r="Z75" i="22"/>
  <c r="Z74" i="22"/>
  <c r="Z73" i="22"/>
  <c r="Y69" i="22"/>
  <c r="Z69" i="22" s="1"/>
  <c r="Y68" i="22"/>
  <c r="Z68" i="22" s="1"/>
  <c r="U66" i="22"/>
  <c r="Z66" i="22" s="1"/>
  <c r="Z61" i="22"/>
  <c r="Z71" i="22"/>
  <c r="Z70" i="22"/>
  <c r="Z72" i="22"/>
  <c r="Z67" i="22"/>
  <c r="Z65" i="22"/>
  <c r="Y56" i="22"/>
  <c r="Z56" i="22" s="1"/>
  <c r="Y55" i="22"/>
  <c r="Z55" i="22" s="1"/>
  <c r="Z53" i="22"/>
  <c r="Z52" i="22"/>
  <c r="V54" i="22"/>
  <c r="U54" i="22"/>
  <c r="Z63" i="22"/>
  <c r="Y60" i="22"/>
  <c r="Z60" i="22" s="1"/>
  <c r="U51" i="22"/>
  <c r="Z51" i="22" s="1"/>
  <c r="Z59" i="22"/>
  <c r="Z58" i="22"/>
  <c r="Z62" i="22"/>
  <c r="Z57" i="22"/>
  <c r="Y45" i="22"/>
  <c r="Y22" i="22"/>
  <c r="Z22" i="22" s="1"/>
  <c r="Z256" i="22" l="1"/>
  <c r="Z54" i="22"/>
  <c r="Z45" i="22"/>
  <c r="Y37" i="22"/>
  <c r="Z37" i="22" s="1"/>
  <c r="Y30" i="22"/>
  <c r="Z30" i="22" s="1"/>
  <c r="Z49" i="22"/>
  <c r="U48" i="22"/>
  <c r="Z48" i="22" s="1"/>
  <c r="U44" i="22"/>
  <c r="Z44" i="22" s="1"/>
  <c r="Z47" i="22"/>
  <c r="Z46" i="22"/>
  <c r="Z43" i="22"/>
  <c r="Z40" i="22"/>
  <c r="Z39" i="22"/>
  <c r="Z38" i="22"/>
  <c r="Z36" i="22"/>
  <c r="Z35" i="22"/>
  <c r="Z33" i="22"/>
  <c r="Z41" i="22"/>
  <c r="Z31" i="22"/>
  <c r="Z32" i="22"/>
  <c r="Z29" i="22"/>
  <c r="Z28" i="22"/>
  <c r="Z23" i="22"/>
  <c r="Z24" i="22"/>
  <c r="Z26" i="22"/>
  <c r="Z25" i="22"/>
  <c r="Z21" i="22"/>
  <c r="Z20" i="22"/>
  <c r="Z19" i="22"/>
  <c r="I204" i="1"/>
  <c r="J204" i="1" s="1"/>
  <c r="I201" i="1"/>
  <c r="J201" i="1" s="1"/>
  <c r="D203" i="1"/>
  <c r="D199" i="1"/>
  <c r="I199" i="1" s="1"/>
  <c r="J199" i="1" s="1"/>
  <c r="I202" i="1"/>
  <c r="J202" i="1" s="1"/>
  <c r="I200" i="1"/>
  <c r="J200" i="1" s="1"/>
  <c r="I198" i="1"/>
  <c r="J198" i="1" s="1"/>
  <c r="C295" i="1"/>
  <c r="D295" i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D296" i="1"/>
  <c r="I296" i="1" s="1"/>
  <c r="J296" i="1" s="1"/>
  <c r="I293" i="1"/>
  <c r="J293" i="1" s="1"/>
  <c r="I291" i="1"/>
  <c r="J291" i="1" s="1"/>
  <c r="C281" i="1"/>
  <c r="I281" i="1" s="1"/>
  <c r="J281" i="1" s="1"/>
  <c r="C280" i="1"/>
  <c r="I280" i="1" s="1"/>
  <c r="J280" i="1" s="1"/>
  <c r="D279" i="1"/>
  <c r="I279" i="1" s="1"/>
  <c r="J279" i="1" s="1"/>
  <c r="C277" i="1"/>
  <c r="I277" i="1" s="1"/>
  <c r="J277" i="1" s="1"/>
  <c r="C287" i="1"/>
  <c r="I287" i="1" s="1"/>
  <c r="J287" i="1" s="1"/>
  <c r="I289" i="1"/>
  <c r="J289" i="1" s="1"/>
  <c r="I288" i="1"/>
  <c r="J288" i="1" s="1"/>
  <c r="I284" i="1"/>
  <c r="J284" i="1" s="1"/>
  <c r="I283" i="1"/>
  <c r="J283" i="1" s="1"/>
  <c r="C282" i="1"/>
  <c r="I282" i="1" s="1"/>
  <c r="J282" i="1" s="1"/>
  <c r="C285" i="1"/>
  <c r="I285" i="1" s="1"/>
  <c r="J285" i="1" s="1"/>
  <c r="I286" i="1"/>
  <c r="J286" i="1" s="1"/>
  <c r="I278" i="1"/>
  <c r="J278" i="1" s="1"/>
  <c r="I275" i="1"/>
  <c r="J275" i="1" s="1"/>
  <c r="I274" i="1"/>
  <c r="J274" i="1" s="1"/>
  <c r="I269" i="1"/>
  <c r="J269" i="1" s="1"/>
  <c r="C267" i="1"/>
  <c r="I267" i="1" s="1"/>
  <c r="J267" i="1" s="1"/>
  <c r="C265" i="1"/>
  <c r="C266" i="1" s="1"/>
  <c r="I266" i="1" s="1"/>
  <c r="J266" i="1" s="1"/>
  <c r="D268" i="1"/>
  <c r="I268" i="1" s="1"/>
  <c r="J268" i="1" s="1"/>
  <c r="I271" i="1"/>
  <c r="J271" i="1" s="1"/>
  <c r="C270" i="1"/>
  <c r="I270" i="1" s="1"/>
  <c r="J270" i="1" s="1"/>
  <c r="D263" i="1"/>
  <c r="I263" i="1" s="1"/>
  <c r="J263" i="1" s="1"/>
  <c r="D261" i="1"/>
  <c r="I261" i="1" s="1"/>
  <c r="J261" i="1" s="1"/>
  <c r="C259" i="1"/>
  <c r="I259" i="1" s="1"/>
  <c r="J259" i="1" s="1"/>
  <c r="C262" i="1"/>
  <c r="I262" i="1" s="1"/>
  <c r="J262" i="1" s="1"/>
  <c r="C257" i="1"/>
  <c r="I257" i="1" s="1"/>
  <c r="J257" i="1" s="1"/>
  <c r="I260" i="1"/>
  <c r="J260" i="1" s="1"/>
  <c r="I246" i="1"/>
  <c r="J246" i="1" s="1"/>
  <c r="I245" i="1"/>
  <c r="J245" i="1" s="1"/>
  <c r="I248" i="1"/>
  <c r="J248" i="1" s="1"/>
  <c r="I247" i="1"/>
  <c r="J247" i="1" s="1"/>
  <c r="I244" i="1"/>
  <c r="J244" i="1" s="1"/>
  <c r="I243" i="1"/>
  <c r="J243" i="1" s="1"/>
  <c r="I242" i="1"/>
  <c r="J242" i="1" s="1"/>
  <c r="C254" i="1"/>
  <c r="I254" i="1" s="1"/>
  <c r="J254" i="1" s="1"/>
  <c r="I255" i="1"/>
  <c r="J255" i="1" s="1"/>
  <c r="C251" i="1"/>
  <c r="I251" i="1" s="1"/>
  <c r="J251" i="1" s="1"/>
  <c r="I250" i="1"/>
  <c r="J250" i="1" s="1"/>
  <c r="I239" i="1"/>
  <c r="J239" i="1" s="1"/>
  <c r="I253" i="1"/>
  <c r="J253" i="1" s="1"/>
  <c r="I252" i="1"/>
  <c r="J252" i="1" s="1"/>
  <c r="I249" i="1"/>
  <c r="J249" i="1" s="1"/>
  <c r="I241" i="1"/>
  <c r="J241" i="1" s="1"/>
  <c r="I240" i="1"/>
  <c r="J240" i="1" s="1"/>
  <c r="I238" i="1"/>
  <c r="J238" i="1" s="1"/>
  <c r="C233" i="1"/>
  <c r="I233" i="1" s="1"/>
  <c r="J233" i="1" s="1"/>
  <c r="I234" i="1"/>
  <c r="J234" i="1" s="1"/>
  <c r="I231" i="1"/>
  <c r="J231" i="1" s="1"/>
  <c r="I236" i="1"/>
  <c r="J236" i="1" s="1"/>
  <c r="I235" i="1"/>
  <c r="J235" i="1" s="1"/>
  <c r="I232" i="1"/>
  <c r="J232" i="1" s="1"/>
  <c r="I230" i="1"/>
  <c r="J230" i="1" s="1"/>
  <c r="I225" i="1"/>
  <c r="J225" i="1" s="1"/>
  <c r="I227" i="1"/>
  <c r="J227" i="1" s="1"/>
  <c r="I224" i="1"/>
  <c r="J224" i="1" s="1"/>
  <c r="I228" i="1"/>
  <c r="J228" i="1" s="1"/>
  <c r="I226" i="1"/>
  <c r="J226" i="1" s="1"/>
  <c r="D222" i="1"/>
  <c r="I222" i="1" s="1"/>
  <c r="J222" i="1" s="1"/>
  <c r="I221" i="1"/>
  <c r="J221" i="1" s="1"/>
  <c r="I220" i="1"/>
  <c r="J220" i="1" s="1"/>
  <c r="C219" i="1"/>
  <c r="I219" i="1" s="1"/>
  <c r="J219" i="1" s="1"/>
  <c r="I216" i="1"/>
  <c r="J216" i="1" s="1"/>
  <c r="I215" i="1"/>
  <c r="J215" i="1" s="1"/>
  <c r="I218" i="1"/>
  <c r="J218" i="1" s="1"/>
  <c r="C214" i="1"/>
  <c r="I214" i="1" s="1"/>
  <c r="J214" i="1" s="1"/>
  <c r="I217" i="1"/>
  <c r="J217" i="1" s="1"/>
  <c r="C212" i="1"/>
  <c r="I212" i="1" s="1"/>
  <c r="J212" i="1" s="1"/>
  <c r="I213" i="1"/>
  <c r="J213" i="1" s="1"/>
  <c r="Z17" i="22" l="1"/>
  <c r="Z261" i="22" s="1"/>
  <c r="AA266" i="22" s="1"/>
  <c r="I203" i="1"/>
  <c r="J203" i="1" s="1"/>
  <c r="I295" i="1"/>
  <c r="J295" i="1" s="1"/>
  <c r="I273" i="1"/>
  <c r="J273" i="1" s="1"/>
  <c r="C258" i="1"/>
  <c r="I258" i="1" s="1"/>
  <c r="J258" i="1" s="1"/>
  <c r="I265" i="1"/>
  <c r="J265" i="1" s="1"/>
  <c r="C210" i="1"/>
  <c r="I210" i="1" s="1"/>
  <c r="J210" i="1" s="1"/>
  <c r="D209" i="1"/>
  <c r="I209" i="1" s="1"/>
  <c r="J209" i="1" s="1"/>
  <c r="C206" i="1"/>
  <c r="I206" i="1" s="1"/>
  <c r="J206" i="1" s="1"/>
  <c r="I211" i="1"/>
  <c r="J211" i="1" s="1"/>
  <c r="I208" i="1"/>
  <c r="J208" i="1" s="1"/>
  <c r="I207" i="1"/>
  <c r="J207" i="1" s="1"/>
  <c r="I195" i="1"/>
  <c r="J195" i="1" s="1"/>
  <c r="C194" i="1"/>
  <c r="I194" i="1" s="1"/>
  <c r="J194" i="1" s="1"/>
  <c r="I196" i="1"/>
  <c r="J196" i="1" s="1"/>
  <c r="I193" i="1"/>
  <c r="J193" i="1" s="1"/>
  <c r="I192" i="1"/>
  <c r="J192" i="1" s="1"/>
  <c r="C191" i="1"/>
  <c r="I191" i="1" s="1"/>
  <c r="I573" i="1"/>
  <c r="J573" i="1" s="1"/>
  <c r="C570" i="1"/>
  <c r="C567" i="1"/>
  <c r="I568" i="1"/>
  <c r="J568" i="1" s="1"/>
  <c r="I571" i="1"/>
  <c r="J571" i="1" s="1"/>
  <c r="I569" i="1"/>
  <c r="J569" i="1" s="1"/>
  <c r="I566" i="1"/>
  <c r="J566" i="1" s="1"/>
  <c r="I564" i="1"/>
  <c r="J564" i="1" s="1"/>
  <c r="I563" i="1"/>
  <c r="J563" i="1" s="1"/>
  <c r="I562" i="1"/>
  <c r="J562" i="1" s="1"/>
  <c r="I561" i="1"/>
  <c r="J561" i="1" s="1"/>
  <c r="I560" i="1"/>
  <c r="J560" i="1" s="1"/>
  <c r="I559" i="1"/>
  <c r="J559" i="1" s="1"/>
  <c r="J558" i="1"/>
  <c r="M508" i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C547" i="1"/>
  <c r="C546" i="1"/>
  <c r="D548" i="1"/>
  <c r="I548" i="1" s="1"/>
  <c r="J548" i="1" s="1"/>
  <c r="D547" i="1"/>
  <c r="D546" i="1"/>
  <c r="C545" i="1"/>
  <c r="I570" i="1" l="1"/>
  <c r="J570" i="1" s="1"/>
  <c r="H570" i="1"/>
  <c r="I567" i="1"/>
  <c r="J567" i="1" s="1"/>
  <c r="H567" i="1"/>
  <c r="AB17" i="22"/>
  <c r="I189" i="1"/>
  <c r="N189" i="1" s="1"/>
  <c r="J191" i="1"/>
  <c r="I556" i="1"/>
  <c r="N556" i="1" s="1"/>
  <c r="O556" i="1" s="1"/>
  <c r="I547" i="1"/>
  <c r="J547" i="1" s="1"/>
  <c r="I546" i="1"/>
  <c r="J546" i="1" s="1"/>
  <c r="D545" i="1"/>
  <c r="I545" i="1" s="1"/>
  <c r="C438" i="1"/>
  <c r="I438" i="1" s="1"/>
  <c r="J438" i="1" s="1"/>
  <c r="C437" i="1"/>
  <c r="I437" i="1" s="1"/>
  <c r="J437" i="1" s="1"/>
  <c r="C435" i="1"/>
  <c r="I435" i="1" s="1"/>
  <c r="J435" i="1" s="1"/>
  <c r="I449" i="1"/>
  <c r="J449" i="1" s="1"/>
  <c r="I448" i="1"/>
  <c r="J448" i="1" s="1"/>
  <c r="C447" i="1"/>
  <c r="I447" i="1" s="1"/>
  <c r="J447" i="1" s="1"/>
  <c r="I446" i="1"/>
  <c r="J446" i="1" s="1"/>
  <c r="I445" i="1"/>
  <c r="J445" i="1" s="1"/>
  <c r="C444" i="1"/>
  <c r="I444" i="1" s="1"/>
  <c r="J444" i="1" s="1"/>
  <c r="I442" i="1"/>
  <c r="J442" i="1" s="1"/>
  <c r="I441" i="1"/>
  <c r="J441" i="1" s="1"/>
  <c r="I440" i="1"/>
  <c r="J440" i="1" s="1"/>
  <c r="C439" i="1"/>
  <c r="I439" i="1" s="1"/>
  <c r="J439" i="1" s="1"/>
  <c r="I469" i="1"/>
  <c r="J469" i="1" s="1"/>
  <c r="C468" i="1"/>
  <c r="I468" i="1" s="1"/>
  <c r="J468" i="1" s="1"/>
  <c r="C467" i="1"/>
  <c r="I467" i="1" s="1"/>
  <c r="J467" i="1" s="1"/>
  <c r="C466" i="1"/>
  <c r="I466" i="1" s="1"/>
  <c r="J466" i="1" s="1"/>
  <c r="C465" i="1"/>
  <c r="I465" i="1" s="1"/>
  <c r="J465" i="1" s="1"/>
  <c r="C434" i="1"/>
  <c r="I434" i="1" s="1"/>
  <c r="J434" i="1" s="1"/>
  <c r="C433" i="1"/>
  <c r="I433" i="1" s="1"/>
  <c r="J433" i="1" s="1"/>
  <c r="C432" i="1"/>
  <c r="I432" i="1" s="1"/>
  <c r="J432" i="1" s="1"/>
  <c r="C430" i="1"/>
  <c r="I430" i="1" s="1"/>
  <c r="J430" i="1" s="1"/>
  <c r="C429" i="1"/>
  <c r="I429" i="1" s="1"/>
  <c r="J429" i="1" s="1"/>
  <c r="I428" i="1"/>
  <c r="J428" i="1" s="1"/>
  <c r="AC17" i="22" l="1"/>
  <c r="J545" i="1"/>
  <c r="I543" i="1"/>
  <c r="N543" i="1" s="1"/>
  <c r="I427" i="1"/>
  <c r="J427" i="1" s="1"/>
  <c r="C426" i="1"/>
  <c r="I426" i="1" s="1"/>
  <c r="J426" i="1" s="1"/>
  <c r="C453" i="1"/>
  <c r="I453" i="1" s="1"/>
  <c r="J453" i="1" s="1"/>
  <c r="I452" i="1"/>
  <c r="J452" i="1" s="1"/>
  <c r="C495" i="1"/>
  <c r="D496" i="1"/>
  <c r="I496" i="1" s="1"/>
  <c r="J496" i="1" s="1"/>
  <c r="D495" i="1"/>
  <c r="I493" i="1"/>
  <c r="J493" i="1" s="1"/>
  <c r="I492" i="1"/>
  <c r="J492" i="1" s="1"/>
  <c r="I490" i="1"/>
  <c r="I489" i="1"/>
  <c r="J489" i="1" s="1"/>
  <c r="D485" i="1"/>
  <c r="C485" i="1"/>
  <c r="C481" i="1"/>
  <c r="D481" i="1"/>
  <c r="I487" i="1"/>
  <c r="J487" i="1" s="1"/>
  <c r="I486" i="1"/>
  <c r="J486" i="1" s="1"/>
  <c r="I484" i="1"/>
  <c r="J484" i="1" s="1"/>
  <c r="I482" i="1"/>
  <c r="J482" i="1" s="1"/>
  <c r="G480" i="1"/>
  <c r="I480" i="1" s="1"/>
  <c r="J480" i="1" s="1"/>
  <c r="I483" i="1"/>
  <c r="J483" i="1" s="1"/>
  <c r="I478" i="1"/>
  <c r="J478" i="1" s="1"/>
  <c r="G477" i="1"/>
  <c r="I477" i="1" s="1"/>
  <c r="J477" i="1" s="1"/>
  <c r="I476" i="1"/>
  <c r="J476" i="1" s="1"/>
  <c r="I474" i="1"/>
  <c r="J474" i="1" s="1"/>
  <c r="I473" i="1"/>
  <c r="J473" i="1" s="1"/>
  <c r="I472" i="1"/>
  <c r="J472" i="1" s="1"/>
  <c r="I471" i="1"/>
  <c r="J471" i="1" s="1"/>
  <c r="C470" i="1"/>
  <c r="I470" i="1" s="1"/>
  <c r="J470" i="1" s="1"/>
  <c r="C463" i="1"/>
  <c r="I463" i="1" s="1"/>
  <c r="J463" i="1" s="1"/>
  <c r="C461" i="1"/>
  <c r="I461" i="1" s="1"/>
  <c r="J461" i="1" s="1"/>
  <c r="I464" i="1"/>
  <c r="J464" i="1" s="1"/>
  <c r="I462" i="1"/>
  <c r="J462" i="1" s="1"/>
  <c r="I459" i="1"/>
  <c r="J459" i="1" s="1"/>
  <c r="C458" i="1"/>
  <c r="I458" i="1" s="1"/>
  <c r="J458" i="1" s="1"/>
  <c r="I457" i="1"/>
  <c r="J457" i="1" s="1"/>
  <c r="C456" i="1"/>
  <c r="I456" i="1" s="1"/>
  <c r="J456" i="1" s="1"/>
  <c r="C455" i="1"/>
  <c r="I455" i="1" s="1"/>
  <c r="J455" i="1" s="1"/>
  <c r="I451" i="1"/>
  <c r="J451" i="1" s="1"/>
  <c r="I422" i="1"/>
  <c r="J422" i="1" s="1"/>
  <c r="I424" i="1"/>
  <c r="J424" i="1" s="1"/>
  <c r="I423" i="1"/>
  <c r="J423" i="1" s="1"/>
  <c r="D421" i="1"/>
  <c r="H421" i="1" s="1"/>
  <c r="I421" i="1" s="1"/>
  <c r="H419" i="1"/>
  <c r="H416" i="1"/>
  <c r="H412" i="1"/>
  <c r="I412" i="1" s="1"/>
  <c r="J412" i="1" s="1"/>
  <c r="I420" i="1"/>
  <c r="J420" i="1" s="1"/>
  <c r="I418" i="1"/>
  <c r="J418" i="1" s="1"/>
  <c r="I417" i="1"/>
  <c r="J417" i="1" s="1"/>
  <c r="I415" i="1"/>
  <c r="J415" i="1" s="1"/>
  <c r="I414" i="1"/>
  <c r="J414" i="1" s="1"/>
  <c r="I413" i="1"/>
  <c r="J413" i="1" s="1"/>
  <c r="I485" i="1" l="1"/>
  <c r="J485" i="1" s="1"/>
  <c r="I495" i="1"/>
  <c r="J495" i="1" s="1"/>
  <c r="I481" i="1"/>
  <c r="J481" i="1" s="1"/>
  <c r="J490" i="1"/>
  <c r="J421" i="1"/>
  <c r="I419" i="1"/>
  <c r="J419" i="1" s="1"/>
  <c r="I416" i="1"/>
  <c r="J416" i="1" s="1"/>
  <c r="N411" i="1" l="1"/>
  <c r="I517" i="1"/>
  <c r="J517" i="1" s="1"/>
  <c r="I527" i="1"/>
  <c r="J527" i="1" s="1"/>
  <c r="I528" i="1"/>
  <c r="J528" i="1" s="1"/>
  <c r="I530" i="1"/>
  <c r="J530" i="1" s="1"/>
  <c r="I531" i="1"/>
  <c r="J531" i="1" s="1"/>
  <c r="I532" i="1"/>
  <c r="J532" i="1" s="1"/>
  <c r="I533" i="1"/>
  <c r="J533" i="1" s="1"/>
  <c r="I534" i="1"/>
  <c r="J534" i="1" s="1"/>
  <c r="I540" i="1"/>
  <c r="J540" i="1" s="1"/>
  <c r="I541" i="1"/>
  <c r="J541" i="1" s="1"/>
  <c r="I542" i="1"/>
  <c r="J542" i="1" s="1"/>
  <c r="C539" i="1"/>
  <c r="I539" i="1" s="1"/>
  <c r="C538" i="1"/>
  <c r="I538" i="1" s="1"/>
  <c r="C537" i="1"/>
  <c r="I537" i="1" s="1"/>
  <c r="J537" i="1" s="1"/>
  <c r="C536" i="1"/>
  <c r="I536" i="1" s="1"/>
  <c r="C535" i="1"/>
  <c r="I535" i="1" s="1"/>
  <c r="C526" i="1"/>
  <c r="I526" i="1" s="1"/>
  <c r="J526" i="1" s="1"/>
  <c r="C524" i="1"/>
  <c r="I524" i="1" s="1"/>
  <c r="C525" i="1"/>
  <c r="I525" i="1" s="1"/>
  <c r="J525" i="1" s="1"/>
  <c r="C529" i="1"/>
  <c r="I529" i="1" s="1"/>
  <c r="J529" i="1" s="1"/>
  <c r="C523" i="1"/>
  <c r="C522" i="1"/>
  <c r="I522" i="1" s="1"/>
  <c r="D521" i="1"/>
  <c r="C521" i="1"/>
  <c r="I520" i="1"/>
  <c r="J520" i="1" s="1"/>
  <c r="I515" i="1"/>
  <c r="J515" i="1" s="1"/>
  <c r="D516" i="1"/>
  <c r="I519" i="1"/>
  <c r="J519" i="1" s="1"/>
  <c r="I518" i="1"/>
  <c r="J518" i="1" s="1"/>
  <c r="I516" i="1"/>
  <c r="J516" i="1" s="1"/>
  <c r="I514" i="1"/>
  <c r="J514" i="1" s="1"/>
  <c r="I513" i="1"/>
  <c r="J513" i="1" s="1"/>
  <c r="I512" i="1"/>
  <c r="J512" i="1" s="1"/>
  <c r="I511" i="1"/>
  <c r="J511" i="1" s="1"/>
  <c r="I510" i="1"/>
  <c r="C575" i="1"/>
  <c r="I575" i="1" s="1"/>
  <c r="I579" i="1"/>
  <c r="J579" i="1" s="1"/>
  <c r="C578" i="1"/>
  <c r="I578" i="1" s="1"/>
  <c r="I577" i="1"/>
  <c r="J577" i="1" s="1"/>
  <c r="M497" i="1"/>
  <c r="M410" i="1" s="1"/>
  <c r="I507" i="1"/>
  <c r="J507" i="1" s="1"/>
  <c r="I505" i="1"/>
  <c r="J505" i="1" s="1"/>
  <c r="D506" i="1"/>
  <c r="C506" i="1"/>
  <c r="D504" i="1"/>
  <c r="C504" i="1"/>
  <c r="I503" i="1"/>
  <c r="J503" i="1" s="1"/>
  <c r="I502" i="1"/>
  <c r="J502" i="1" s="1"/>
  <c r="I501" i="1"/>
  <c r="J501" i="1" s="1"/>
  <c r="I500" i="1"/>
  <c r="J500" i="1" s="1"/>
  <c r="I498" i="1"/>
  <c r="J498" i="1" s="1"/>
  <c r="I499" i="1"/>
  <c r="J499" i="1" s="1"/>
  <c r="I521" i="1" l="1"/>
  <c r="J521" i="1" s="1"/>
  <c r="I523" i="1"/>
  <c r="J539" i="1"/>
  <c r="J538" i="1"/>
  <c r="J522" i="1"/>
  <c r="J535" i="1"/>
  <c r="J524" i="1"/>
  <c r="J536" i="1"/>
  <c r="J510" i="1"/>
  <c r="I574" i="1"/>
  <c r="I576" i="1"/>
  <c r="J578" i="1"/>
  <c r="H576" i="1" s="1"/>
  <c r="I504" i="1"/>
  <c r="J504" i="1" s="1"/>
  <c r="I506" i="1"/>
  <c r="J506" i="1" s="1"/>
  <c r="H183" i="1"/>
  <c r="I182" i="1"/>
  <c r="J182" i="1" s="1"/>
  <c r="I181" i="1"/>
  <c r="M180" i="1"/>
  <c r="H187" i="1"/>
  <c r="I187" i="1" s="1"/>
  <c r="J187" i="1" s="1"/>
  <c r="H186" i="1"/>
  <c r="I186" i="1" s="1"/>
  <c r="J186" i="1" s="1"/>
  <c r="H188" i="1"/>
  <c r="I188" i="1" s="1"/>
  <c r="J188" i="1" s="1"/>
  <c r="H185" i="1"/>
  <c r="I185" i="1" s="1"/>
  <c r="J185" i="1" s="1"/>
  <c r="H184" i="1"/>
  <c r="I184" i="1" s="1"/>
  <c r="J184" i="1" s="1"/>
  <c r="J181" i="1" l="1"/>
  <c r="I183" i="1"/>
  <c r="J183" i="1" s="1"/>
  <c r="H180" i="1"/>
  <c r="N574" i="1"/>
  <c r="O574" i="1" s="1"/>
  <c r="I410" i="1"/>
  <c r="I509" i="1"/>
  <c r="I508" i="1" s="1"/>
  <c r="J523" i="1"/>
  <c r="N497" i="1"/>
  <c r="I384" i="1"/>
  <c r="J384" i="1" s="1"/>
  <c r="I381" i="1"/>
  <c r="J381" i="1" s="1"/>
  <c r="I383" i="1"/>
  <c r="J383" i="1" s="1"/>
  <c r="I382" i="1"/>
  <c r="J382" i="1" s="1"/>
  <c r="I372" i="1"/>
  <c r="J372" i="1" s="1"/>
  <c r="I371" i="1"/>
  <c r="J371" i="1" s="1"/>
  <c r="C360" i="1"/>
  <c r="I360" i="1" s="1"/>
  <c r="J360" i="1" s="1"/>
  <c r="I359" i="1"/>
  <c r="J359" i="1" s="1"/>
  <c r="C355" i="1"/>
  <c r="I355" i="1" s="1"/>
  <c r="J355" i="1" s="1"/>
  <c r="I357" i="1"/>
  <c r="J357" i="1" s="1"/>
  <c r="I356" i="1"/>
  <c r="J356" i="1" s="1"/>
  <c r="I354" i="1"/>
  <c r="J354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87" i="1"/>
  <c r="J387" i="1" s="1"/>
  <c r="I386" i="1"/>
  <c r="J386" i="1" s="1"/>
  <c r="I391" i="1"/>
  <c r="J391" i="1" s="1"/>
  <c r="I390" i="1"/>
  <c r="J390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89" i="1"/>
  <c r="J389" i="1" s="1"/>
  <c r="I388" i="1"/>
  <c r="J388" i="1" s="1"/>
  <c r="I409" i="1"/>
  <c r="J409" i="1" s="1"/>
  <c r="I408" i="1"/>
  <c r="J408" i="1" s="1"/>
  <c r="I407" i="1"/>
  <c r="J407" i="1" s="1"/>
  <c r="I406" i="1"/>
  <c r="J406" i="1" s="1"/>
  <c r="I404" i="1"/>
  <c r="J404" i="1" s="1"/>
  <c r="I405" i="1"/>
  <c r="J405" i="1" s="1"/>
  <c r="I403" i="1"/>
  <c r="J403" i="1" s="1"/>
  <c r="I402" i="1"/>
  <c r="J402" i="1" s="1"/>
  <c r="I401" i="1"/>
  <c r="J401" i="1" s="1"/>
  <c r="I369" i="1"/>
  <c r="J369" i="1" s="1"/>
  <c r="I368" i="1"/>
  <c r="J368" i="1" s="1"/>
  <c r="I366" i="1"/>
  <c r="J366" i="1" s="1"/>
  <c r="I365" i="1"/>
  <c r="J365" i="1" s="1"/>
  <c r="I363" i="1"/>
  <c r="J363" i="1" s="1"/>
  <c r="I362" i="1"/>
  <c r="J362" i="1" s="1"/>
  <c r="I352" i="1"/>
  <c r="J352" i="1" s="1"/>
  <c r="C351" i="1"/>
  <c r="I351" i="1" s="1"/>
  <c r="J351" i="1" s="1"/>
  <c r="I336" i="1"/>
  <c r="J336" i="1" s="1"/>
  <c r="C335" i="1"/>
  <c r="I335" i="1" s="1"/>
  <c r="J335" i="1" s="1"/>
  <c r="I334" i="1"/>
  <c r="J334" i="1" s="1"/>
  <c r="C332" i="1"/>
  <c r="I332" i="1" s="1"/>
  <c r="J332" i="1" s="1"/>
  <c r="I333" i="1"/>
  <c r="J333" i="1" s="1"/>
  <c r="I348" i="1"/>
  <c r="J348" i="1" s="1"/>
  <c r="D349" i="1"/>
  <c r="I349" i="1" s="1"/>
  <c r="J349" i="1" s="1"/>
  <c r="I347" i="1"/>
  <c r="J347" i="1" s="1"/>
  <c r="I346" i="1"/>
  <c r="J346" i="1" s="1"/>
  <c r="I345" i="1"/>
  <c r="J345" i="1" s="1"/>
  <c r="I344" i="1"/>
  <c r="J344" i="1" s="1"/>
  <c r="C342" i="1"/>
  <c r="I342" i="1" s="1"/>
  <c r="J342" i="1" s="1"/>
  <c r="C340" i="1"/>
  <c r="I340" i="1" s="1"/>
  <c r="J340" i="1" s="1"/>
  <c r="C338" i="1"/>
  <c r="I338" i="1" s="1"/>
  <c r="J338" i="1" s="1"/>
  <c r="I343" i="1"/>
  <c r="J343" i="1" s="1"/>
  <c r="I341" i="1"/>
  <c r="J341" i="1" s="1"/>
  <c r="I339" i="1"/>
  <c r="J339" i="1" s="1"/>
  <c r="C330" i="1"/>
  <c r="I330" i="1" s="1"/>
  <c r="J330" i="1" s="1"/>
  <c r="I329" i="1"/>
  <c r="J329" i="1" s="1"/>
  <c r="C327" i="1"/>
  <c r="I327" i="1" s="1"/>
  <c r="J327" i="1" s="1"/>
  <c r="I326" i="1"/>
  <c r="J326" i="1" s="1"/>
  <c r="I317" i="1"/>
  <c r="J317" i="1" s="1"/>
  <c r="I316" i="1"/>
  <c r="J316" i="1" s="1"/>
  <c r="I315" i="1"/>
  <c r="J315" i="1" s="1"/>
  <c r="C312" i="1"/>
  <c r="I312" i="1" s="1"/>
  <c r="J312" i="1" s="1"/>
  <c r="I180" i="1" l="1"/>
  <c r="N508" i="1"/>
  <c r="O508" i="1" s="1"/>
  <c r="N509" i="1"/>
  <c r="O509" i="1" s="1"/>
  <c r="I314" i="1"/>
  <c r="J314" i="1" s="1"/>
  <c r="I313" i="1"/>
  <c r="J313" i="1" s="1"/>
  <c r="C310" i="1"/>
  <c r="I310" i="1" s="1"/>
  <c r="J310" i="1" s="1"/>
  <c r="I309" i="1"/>
  <c r="J309" i="1" s="1"/>
  <c r="I306" i="1"/>
  <c r="I307" i="1"/>
  <c r="J307" i="1" s="1"/>
  <c r="D323" i="1"/>
  <c r="I323" i="1" s="1"/>
  <c r="J323" i="1" s="1"/>
  <c r="I324" i="1"/>
  <c r="J324" i="1" s="1"/>
  <c r="I322" i="1"/>
  <c r="J322" i="1" s="1"/>
  <c r="I321" i="1"/>
  <c r="I320" i="1"/>
  <c r="J320" i="1" s="1"/>
  <c r="I319" i="1"/>
  <c r="J319" i="1" s="1"/>
  <c r="I304" i="1" l="1"/>
  <c r="N304" i="1" s="1"/>
  <c r="J306" i="1"/>
  <c r="J321" i="1"/>
  <c r="Z10" i="22"/>
  <c r="Z8" i="22"/>
  <c r="W5" i="22"/>
  <c r="Z5" i="22" s="1"/>
  <c r="Z16" i="22"/>
  <c r="Z15" i="22"/>
  <c r="Z14" i="22"/>
  <c r="W13" i="22"/>
  <c r="Z13" i="22" s="1"/>
  <c r="W12" i="22"/>
  <c r="Z12" i="22" s="1"/>
  <c r="Z7" i="22"/>
  <c r="W6" i="22"/>
  <c r="Z6" i="22" s="1"/>
  <c r="Z9" i="22"/>
  <c r="O13" i="22"/>
  <c r="O12" i="22"/>
  <c r="O7" i="22"/>
  <c r="O100" i="22"/>
  <c r="O104" i="22"/>
  <c r="O103" i="22"/>
  <c r="O102" i="22"/>
  <c r="L98" i="22"/>
  <c r="O98" i="22" s="1"/>
  <c r="O68" i="22"/>
  <c r="L75" i="22"/>
  <c r="O75" i="22" s="1"/>
  <c r="O76" i="22"/>
  <c r="O91" i="22"/>
  <c r="O90" i="22"/>
  <c r="O87" i="22"/>
  <c r="O86" i="22"/>
  <c r="O88" i="22"/>
  <c r="O85" i="22"/>
  <c r="O83" i="22"/>
  <c r="O82" i="22"/>
  <c r="O81" i="22"/>
  <c r="O80" i="22"/>
  <c r="L84" i="22"/>
  <c r="O84" i="22" s="1"/>
  <c r="O94" i="22"/>
  <c r="O95" i="22"/>
  <c r="O96" i="22"/>
  <c r="L93" i="22"/>
  <c r="O93" i="22" s="1"/>
  <c r="O74" i="22"/>
  <c r="O73" i="22"/>
  <c r="O72" i="22"/>
  <c r="L38" i="22"/>
  <c r="O38" i="22" s="1"/>
  <c r="O39" i="22"/>
  <c r="O37" i="22"/>
  <c r="O35" i="22"/>
  <c r="O34" i="22"/>
  <c r="O33" i="22"/>
  <c r="O32" i="22"/>
  <c r="O31" i="22"/>
  <c r="O30" i="22"/>
  <c r="O51" i="22"/>
  <c r="O50" i="22"/>
  <c r="O49" i="22"/>
  <c r="O48" i="22"/>
  <c r="O47" i="22"/>
  <c r="O79" i="22"/>
  <c r="O78" i="22"/>
  <c r="S21" i="23"/>
  <c r="L71" i="22"/>
  <c r="O71" i="22" s="1"/>
  <c r="O70" i="22"/>
  <c r="O69" i="22"/>
  <c r="O66" i="22"/>
  <c r="O65" i="22"/>
  <c r="O63" i="22"/>
  <c r="O62" i="22"/>
  <c r="O60" i="22"/>
  <c r="O59" i="22"/>
  <c r="O57" i="22"/>
  <c r="O56" i="22"/>
  <c r="O54" i="22"/>
  <c r="O53" i="22"/>
  <c r="O45" i="22"/>
  <c r="O44" i="22"/>
  <c r="O43" i="22"/>
  <c r="O42" i="22"/>
  <c r="O41" i="22"/>
  <c r="O28" i="22"/>
  <c r="O27" i="22"/>
  <c r="O25" i="22"/>
  <c r="O23" i="22"/>
  <c r="O5" i="22"/>
  <c r="O10" i="22"/>
  <c r="M21" i="22"/>
  <c r="O21" i="22" s="1"/>
  <c r="O20" i="22"/>
  <c r="O17" i="22"/>
  <c r="O19" i="22"/>
  <c r="O18" i="22"/>
  <c r="O14" i="22"/>
  <c r="M15" i="22"/>
  <c r="L15" i="22"/>
  <c r="S16" i="23"/>
  <c r="H304" i="1" l="1"/>
  <c r="Z3" i="22"/>
  <c r="Z263" i="22" s="1"/>
  <c r="O15" i="22"/>
  <c r="O106" i="22" s="1"/>
  <c r="S14" i="23"/>
  <c r="S13" i="23"/>
  <c r="S12" i="23"/>
  <c r="S11" i="23"/>
  <c r="S9" i="23"/>
  <c r="S8" i="23"/>
  <c r="P6" i="23"/>
  <c r="S5" i="23"/>
  <c r="Q6" i="23"/>
  <c r="S6" i="23" s="1"/>
  <c r="L10" i="23"/>
  <c r="L9" i="23"/>
  <c r="I7" i="23"/>
  <c r="L7" i="23" s="1"/>
  <c r="L6" i="23"/>
  <c r="L5" i="23"/>
  <c r="E10" i="23"/>
  <c r="E6" i="23"/>
  <c r="C29" i="23"/>
  <c r="E29" i="23" s="1"/>
  <c r="AA263" i="22" l="1"/>
  <c r="AB3" i="22"/>
  <c r="AC3" i="22" s="1"/>
  <c r="L11" i="23"/>
  <c r="E28" i="23"/>
  <c r="E26" i="23"/>
  <c r="E25" i="23"/>
  <c r="E24" i="23"/>
  <c r="E23" i="23"/>
  <c r="B19" i="23"/>
  <c r="E19" i="23" s="1"/>
  <c r="E21" i="23"/>
  <c r="E20" i="23"/>
  <c r="E18" i="23"/>
  <c r="B14" i="23" l="1"/>
  <c r="E16" i="23"/>
  <c r="E15" i="23"/>
  <c r="E14" i="23"/>
  <c r="E12" i="23"/>
  <c r="E11" i="23"/>
  <c r="E7" i="23"/>
  <c r="B8" i="23" l="1"/>
  <c r="E8" i="23" s="1"/>
  <c r="B5" i="23"/>
  <c r="E5" i="23" s="1"/>
  <c r="E30" i="23" l="1"/>
  <c r="E32" i="23" s="1"/>
  <c r="F32" i="23" s="1"/>
  <c r="R30" i="1" l="1"/>
  <c r="S30" i="1"/>
  <c r="I29" i="1"/>
  <c r="J29" i="1" s="1"/>
  <c r="I30" i="1"/>
  <c r="J30" i="1" s="1"/>
  <c r="S29" i="1"/>
  <c r="M28" i="1" s="1"/>
  <c r="N28" i="1" s="1"/>
  <c r="R29" i="1" l="1"/>
  <c r="R33" i="1" s="1"/>
  <c r="S33" i="1"/>
  <c r="G89" i="1" l="1"/>
  <c r="J89" i="1" s="1"/>
  <c r="M3" i="1"/>
  <c r="I27" i="1"/>
  <c r="J27" i="1" s="1"/>
  <c r="D26" i="1"/>
  <c r="C26" i="1"/>
  <c r="D25" i="1"/>
  <c r="C25" i="1"/>
  <c r="D23" i="1"/>
  <c r="D21" i="1"/>
  <c r="D19" i="1"/>
  <c r="C23" i="1"/>
  <c r="C21" i="1"/>
  <c r="C19" i="1"/>
  <c r="C17" i="1"/>
  <c r="I17" i="1" s="1"/>
  <c r="J17" i="1" s="1"/>
  <c r="I22" i="1"/>
  <c r="J22" i="1" s="1"/>
  <c r="I20" i="1"/>
  <c r="J20" i="1" s="1"/>
  <c r="I18" i="1"/>
  <c r="J18" i="1" s="1"/>
  <c r="I16" i="1"/>
  <c r="J16" i="1" s="1"/>
  <c r="I5" i="1"/>
  <c r="J5" i="1" s="1"/>
  <c r="I14" i="1"/>
  <c r="J14" i="1" s="1"/>
  <c r="I13" i="1"/>
  <c r="J13" i="1" s="1"/>
  <c r="D12" i="1"/>
  <c r="I12" i="1" s="1"/>
  <c r="J12" i="1" s="1"/>
  <c r="I11" i="1"/>
  <c r="J11" i="1" s="1"/>
  <c r="D10" i="1"/>
  <c r="I10" i="1" s="1"/>
  <c r="J10" i="1" s="1"/>
  <c r="I9" i="1"/>
  <c r="J9" i="1" s="1"/>
  <c r="C8" i="1"/>
  <c r="I8" i="1" s="1"/>
  <c r="J8" i="1" s="1"/>
  <c r="C7" i="1"/>
  <c r="I7" i="1" s="1"/>
  <c r="J7" i="1" s="1"/>
  <c r="C6" i="1"/>
  <c r="I6" i="1" s="1"/>
  <c r="I32" i="1"/>
  <c r="J32" i="1" s="1"/>
  <c r="N32" i="1"/>
  <c r="O32" i="1" s="1"/>
  <c r="M34" i="1"/>
  <c r="G34" i="1"/>
  <c r="N33" i="1"/>
  <c r="O33" i="1" s="1"/>
  <c r="I35" i="1"/>
  <c r="J35" i="1" s="1"/>
  <c r="M55" i="1"/>
  <c r="D58" i="1"/>
  <c r="I58" i="1" s="1"/>
  <c r="J58" i="1" s="1"/>
  <c r="I63" i="1"/>
  <c r="J63" i="1" s="1"/>
  <c r="I59" i="1"/>
  <c r="J59" i="1" s="1"/>
  <c r="I60" i="1"/>
  <c r="J60" i="1" s="1"/>
  <c r="I62" i="1"/>
  <c r="J62" i="1" s="1"/>
  <c r="I61" i="1"/>
  <c r="J61" i="1" s="1"/>
  <c r="I64" i="1"/>
  <c r="J64" i="1" s="1"/>
  <c r="I57" i="1"/>
  <c r="J57" i="1" s="1"/>
  <c r="I56" i="1"/>
  <c r="J56" i="1" s="1"/>
  <c r="G55" i="1"/>
  <c r="I98" i="1"/>
  <c r="J98" i="1" s="1"/>
  <c r="I179" i="1"/>
  <c r="J179" i="1" s="1"/>
  <c r="I178" i="1"/>
  <c r="J178" i="1" s="1"/>
  <c r="C173" i="1"/>
  <c r="I173" i="1" s="1"/>
  <c r="J173" i="1" s="1"/>
  <c r="C169" i="1"/>
  <c r="I169" i="1" s="1"/>
  <c r="I175" i="1"/>
  <c r="J175" i="1" s="1"/>
  <c r="I171" i="1"/>
  <c r="J171" i="1" s="1"/>
  <c r="N168" i="1"/>
  <c r="M167" i="1" s="1"/>
  <c r="I174" i="1"/>
  <c r="J174" i="1" s="1"/>
  <c r="I170" i="1"/>
  <c r="J170" i="1" s="1"/>
  <c r="N101" i="1"/>
  <c r="M100" i="1" s="1"/>
  <c r="I166" i="1"/>
  <c r="J166" i="1" s="1"/>
  <c r="I165" i="1"/>
  <c r="J165" i="1" s="1"/>
  <c r="D163" i="1"/>
  <c r="I163" i="1" s="1"/>
  <c r="J163" i="1" s="1"/>
  <c r="D162" i="1"/>
  <c r="I162" i="1" s="1"/>
  <c r="J162" i="1" s="1"/>
  <c r="D161" i="1"/>
  <c r="I161" i="1" s="1"/>
  <c r="J161" i="1" s="1"/>
  <c r="D160" i="1"/>
  <c r="I160" i="1" s="1"/>
  <c r="J160" i="1" s="1"/>
  <c r="D159" i="1"/>
  <c r="I159" i="1" s="1"/>
  <c r="J159" i="1" s="1"/>
  <c r="D158" i="1"/>
  <c r="I158" i="1" s="1"/>
  <c r="J158" i="1" s="1"/>
  <c r="D155" i="1"/>
  <c r="I155" i="1" s="1"/>
  <c r="J155" i="1" s="1"/>
  <c r="D154" i="1"/>
  <c r="I154" i="1" s="1"/>
  <c r="J154" i="1" s="1"/>
  <c r="D153" i="1"/>
  <c r="I153" i="1" s="1"/>
  <c r="J153" i="1" s="1"/>
  <c r="D150" i="1"/>
  <c r="I150" i="1" s="1"/>
  <c r="J150" i="1" s="1"/>
  <c r="D149" i="1"/>
  <c r="I149" i="1" s="1"/>
  <c r="J149" i="1" s="1"/>
  <c r="D148" i="1"/>
  <c r="I148" i="1" s="1"/>
  <c r="J148" i="1" s="1"/>
  <c r="D147" i="1"/>
  <c r="I147" i="1" s="1"/>
  <c r="J147" i="1" s="1"/>
  <c r="D146" i="1"/>
  <c r="I146" i="1" s="1"/>
  <c r="J146" i="1" s="1"/>
  <c r="D145" i="1"/>
  <c r="I145" i="1" s="1"/>
  <c r="J145" i="1" s="1"/>
  <c r="D142" i="1"/>
  <c r="I142" i="1" s="1"/>
  <c r="J142" i="1" s="1"/>
  <c r="D141" i="1"/>
  <c r="I141" i="1" s="1"/>
  <c r="J141" i="1" s="1"/>
  <c r="D140" i="1"/>
  <c r="I140" i="1" s="1"/>
  <c r="J140" i="1" s="1"/>
  <c r="D137" i="1"/>
  <c r="I137" i="1" s="1"/>
  <c r="J137" i="1" s="1"/>
  <c r="D136" i="1"/>
  <c r="I136" i="1" s="1"/>
  <c r="J136" i="1" s="1"/>
  <c r="D135" i="1"/>
  <c r="I135" i="1" s="1"/>
  <c r="J135" i="1" s="1"/>
  <c r="D134" i="1"/>
  <c r="I134" i="1" s="1"/>
  <c r="J134" i="1" s="1"/>
  <c r="D133" i="1"/>
  <c r="I133" i="1" s="1"/>
  <c r="J133" i="1" s="1"/>
  <c r="D132" i="1"/>
  <c r="I132" i="1" s="1"/>
  <c r="J132" i="1" s="1"/>
  <c r="D129" i="1"/>
  <c r="I129" i="1" s="1"/>
  <c r="J129" i="1" s="1"/>
  <c r="D128" i="1"/>
  <c r="I128" i="1" s="1"/>
  <c r="J128" i="1" s="1"/>
  <c r="D127" i="1"/>
  <c r="I127" i="1" s="1"/>
  <c r="J127" i="1" s="1"/>
  <c r="D126" i="1"/>
  <c r="I126" i="1" s="1"/>
  <c r="J126" i="1" s="1"/>
  <c r="D125" i="1"/>
  <c r="I125" i="1" s="1"/>
  <c r="J125" i="1" s="1"/>
  <c r="D122" i="1"/>
  <c r="I122" i="1" s="1"/>
  <c r="J122" i="1" s="1"/>
  <c r="D119" i="1"/>
  <c r="I119" i="1" s="1"/>
  <c r="J119" i="1" s="1"/>
  <c r="D118" i="1"/>
  <c r="I118" i="1" s="1"/>
  <c r="J118" i="1" s="1"/>
  <c r="D117" i="1"/>
  <c r="I117" i="1" s="1"/>
  <c r="J117" i="1" s="1"/>
  <c r="D115" i="1"/>
  <c r="I115" i="1" s="1"/>
  <c r="J115" i="1" s="1"/>
  <c r="D114" i="1"/>
  <c r="I114" i="1" s="1"/>
  <c r="J114" i="1" s="1"/>
  <c r="D113" i="1"/>
  <c r="I113" i="1" s="1"/>
  <c r="J113" i="1" s="1"/>
  <c r="D112" i="1"/>
  <c r="I112" i="1" s="1"/>
  <c r="J112" i="1" s="1"/>
  <c r="D110" i="1"/>
  <c r="I110" i="1" s="1"/>
  <c r="J110" i="1" s="1"/>
  <c r="D109" i="1"/>
  <c r="I109" i="1" s="1"/>
  <c r="J109" i="1" s="1"/>
  <c r="D108" i="1"/>
  <c r="I108" i="1" s="1"/>
  <c r="J108" i="1" s="1"/>
  <c r="D106" i="1"/>
  <c r="I106" i="1" s="1"/>
  <c r="J106" i="1" s="1"/>
  <c r="D105" i="1"/>
  <c r="I105" i="1" s="1"/>
  <c r="J105" i="1" s="1"/>
  <c r="D104" i="1"/>
  <c r="I104" i="1" s="1"/>
  <c r="J104" i="1" s="1"/>
  <c r="D103" i="1"/>
  <c r="I103" i="1" s="1"/>
  <c r="J103" i="1" s="1"/>
  <c r="I102" i="1"/>
  <c r="J102" i="1" s="1"/>
  <c r="M73" i="1"/>
  <c r="G76" i="1"/>
  <c r="G73" i="1" s="1"/>
  <c r="N84" i="1"/>
  <c r="O84" i="1" s="1"/>
  <c r="J84" i="1"/>
  <c r="N83" i="1"/>
  <c r="O83" i="1" s="1"/>
  <c r="J83" i="1"/>
  <c r="N82" i="1"/>
  <c r="O82" i="1" s="1"/>
  <c r="J82" i="1"/>
  <c r="C79" i="1"/>
  <c r="J79" i="1" s="1"/>
  <c r="N90" i="1"/>
  <c r="I93" i="1"/>
  <c r="J93" i="1" s="1"/>
  <c r="I92" i="1"/>
  <c r="J92" i="1" s="1"/>
  <c r="I91" i="1"/>
  <c r="J78" i="1"/>
  <c r="N78" i="1"/>
  <c r="O78" i="1" s="1"/>
  <c r="G72" i="1"/>
  <c r="J72" i="1" s="1"/>
  <c r="M72" i="1"/>
  <c r="M68" i="1"/>
  <c r="J69" i="1"/>
  <c r="J67" i="1"/>
  <c r="J66" i="1"/>
  <c r="G68" i="1"/>
  <c r="J68" i="1" s="1"/>
  <c r="N67" i="1"/>
  <c r="O67" i="1" s="1"/>
  <c r="G36" i="1"/>
  <c r="N36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39" i="1"/>
  <c r="J39" i="1" s="1"/>
  <c r="I43" i="1"/>
  <c r="J43" i="1" s="1"/>
  <c r="I41" i="1"/>
  <c r="J41" i="1" s="1"/>
  <c r="I46" i="1"/>
  <c r="J46" i="1" s="1"/>
  <c r="I45" i="1"/>
  <c r="J45" i="1" s="1"/>
  <c r="I44" i="1"/>
  <c r="J44" i="1" s="1"/>
  <c r="I42" i="1"/>
  <c r="J42" i="1" s="1"/>
  <c r="I40" i="1"/>
  <c r="J40" i="1" s="1"/>
  <c r="I38" i="1"/>
  <c r="J38" i="1" s="1"/>
  <c r="I37" i="1"/>
  <c r="J37" i="1" s="1"/>
  <c r="F26" i="22"/>
  <c r="F25" i="22"/>
  <c r="F22" i="22"/>
  <c r="F21" i="22"/>
  <c r="F20" i="22"/>
  <c r="F19" i="22"/>
  <c r="F18" i="22"/>
  <c r="F17" i="22"/>
  <c r="F16" i="22"/>
  <c r="F14" i="22"/>
  <c r="F13" i="22"/>
  <c r="F12" i="22"/>
  <c r="F9" i="22"/>
  <c r="F8" i="22"/>
  <c r="F6" i="22"/>
  <c r="F5" i="22"/>
  <c r="F4" i="22"/>
  <c r="E11" i="22"/>
  <c r="F11" i="22" s="1"/>
  <c r="G26" i="15"/>
  <c r="G25" i="15"/>
  <c r="F24" i="15"/>
  <c r="G24" i="15" s="1"/>
  <c r="E47" i="15"/>
  <c r="G22" i="15"/>
  <c r="D39" i="22"/>
  <c r="F39" i="22" s="1"/>
  <c r="E38" i="22"/>
  <c r="D38" i="22"/>
  <c r="F37" i="22"/>
  <c r="E36" i="22"/>
  <c r="D36" i="22"/>
  <c r="E35" i="22"/>
  <c r="D35" i="22"/>
  <c r="E34" i="22"/>
  <c r="D34" i="22"/>
  <c r="E32" i="22"/>
  <c r="D32" i="22"/>
  <c r="D31" i="22"/>
  <c r="F31" i="22" s="1"/>
  <c r="E29" i="22"/>
  <c r="F29" i="22" s="1"/>
  <c r="E28" i="22"/>
  <c r="F28" i="22" s="1"/>
  <c r="E24" i="22"/>
  <c r="F24" i="22" s="1"/>
  <c r="F15" i="22"/>
  <c r="F10" i="22"/>
  <c r="J91" i="1" l="1"/>
  <c r="I90" i="1"/>
  <c r="N89" i="1"/>
  <c r="O89" i="1" s="1"/>
  <c r="F34" i="22"/>
  <c r="F36" i="22"/>
  <c r="I26" i="1"/>
  <c r="J26" i="1" s="1"/>
  <c r="I25" i="1"/>
  <c r="J25" i="1" s="1"/>
  <c r="N35" i="1"/>
  <c r="O35" i="1" s="1"/>
  <c r="I21" i="1"/>
  <c r="J21" i="1" s="1"/>
  <c r="I23" i="1"/>
  <c r="J23" i="1" s="1"/>
  <c r="I19" i="1"/>
  <c r="J19" i="1" s="1"/>
  <c r="I4" i="1"/>
  <c r="J6" i="1"/>
  <c r="G31" i="1"/>
  <c r="M31" i="1"/>
  <c r="N55" i="1"/>
  <c r="O55" i="1" s="1"/>
  <c r="N34" i="1"/>
  <c r="O34" i="1" s="1"/>
  <c r="I177" i="1"/>
  <c r="N177" i="1" s="1"/>
  <c r="O177" i="1" s="1"/>
  <c r="I55" i="1"/>
  <c r="M99" i="1"/>
  <c r="J169" i="1"/>
  <c r="I167" i="1"/>
  <c r="N167" i="1" s="1"/>
  <c r="I100" i="1"/>
  <c r="O90" i="1"/>
  <c r="I36" i="1"/>
  <c r="F32" i="22"/>
  <c r="F35" i="22"/>
  <c r="F38" i="22"/>
  <c r="N96" i="1"/>
  <c r="M95" i="1" s="1"/>
  <c r="I97" i="1"/>
  <c r="J97" i="1" s="1"/>
  <c r="I96" i="1"/>
  <c r="I592" i="1"/>
  <c r="I591" i="1"/>
  <c r="I590" i="1"/>
  <c r="I589" i="1"/>
  <c r="J588" i="1"/>
  <c r="N587" i="1"/>
  <c r="O587" i="1" s="1"/>
  <c r="J592" i="1"/>
  <c r="J591" i="1"/>
  <c r="J590" i="1"/>
  <c r="J589" i="1"/>
  <c r="C580" i="1"/>
  <c r="N580" i="1" s="1"/>
  <c r="O580" i="1" s="1"/>
  <c r="J586" i="1"/>
  <c r="J585" i="1"/>
  <c r="J584" i="1"/>
  <c r="J583" i="1"/>
  <c r="J582" i="1"/>
  <c r="J581" i="1"/>
  <c r="B13" i="20"/>
  <c r="E10" i="20" s="1"/>
  <c r="B26" i="20"/>
  <c r="B28" i="20" s="1"/>
  <c r="B47" i="20"/>
  <c r="B43" i="20"/>
  <c r="F43" i="20" s="1"/>
  <c r="E3" i="20"/>
  <c r="F3" i="20" s="1"/>
  <c r="F49" i="20" l="1"/>
  <c r="F47" i="20"/>
  <c r="E47" i="20"/>
  <c r="I24" i="1"/>
  <c r="N24" i="1" s="1"/>
  <c r="O24" i="1" s="1"/>
  <c r="N31" i="1"/>
  <c r="I15" i="1"/>
  <c r="N15" i="1" s="1"/>
  <c r="O15" i="1" s="1"/>
  <c r="I95" i="1"/>
  <c r="N95" i="1" s="1"/>
  <c r="O95" i="1" s="1"/>
  <c r="N100" i="1"/>
  <c r="O100" i="1" s="1"/>
  <c r="I99" i="1"/>
  <c r="N99" i="1" s="1"/>
  <c r="O99" i="1" s="1"/>
  <c r="F40" i="22"/>
  <c r="G41" i="22" s="1"/>
  <c r="G42" i="22" s="1"/>
  <c r="J96" i="1"/>
  <c r="N576" i="1" l="1"/>
  <c r="O576" i="1" s="1"/>
  <c r="O543" i="1"/>
  <c r="I3" i="1"/>
  <c r="N3" i="1" s="1"/>
  <c r="O3" i="1" s="1"/>
  <c r="E90" i="17"/>
  <c r="H90" i="17" s="1"/>
  <c r="H132" i="17"/>
  <c r="E128" i="17"/>
  <c r="E125" i="17"/>
  <c r="E121" i="17"/>
  <c r="F124" i="17"/>
  <c r="E116" i="17"/>
  <c r="F118" i="17"/>
  <c r="H117" i="17"/>
  <c r="H111" i="17"/>
  <c r="H110" i="17"/>
  <c r="E106" i="17"/>
  <c r="E112" i="17"/>
  <c r="E108" i="17"/>
  <c r="H89" i="17"/>
  <c r="H88" i="17"/>
  <c r="E87" i="17"/>
  <c r="H87" i="17" s="1"/>
  <c r="E91" i="17"/>
  <c r="E79" i="17"/>
  <c r="E81" i="17"/>
  <c r="E85" i="17"/>
  <c r="H40" i="17"/>
  <c r="E29" i="17"/>
  <c r="H29" i="17" s="1"/>
  <c r="F25" i="17"/>
  <c r="F28" i="17"/>
  <c r="E14" i="17"/>
  <c r="E19" i="17"/>
  <c r="E17" i="17"/>
  <c r="E7" i="17"/>
  <c r="H7" i="17" s="1"/>
  <c r="E6" i="17"/>
  <c r="H6" i="17" s="1"/>
  <c r="E5" i="17"/>
  <c r="H5" i="17" s="1"/>
  <c r="E4" i="17"/>
  <c r="H4" i="17" s="1"/>
  <c r="Y10" i="17"/>
  <c r="AA10" i="17" s="1"/>
  <c r="Z11" i="17"/>
  <c r="AA11" i="17" s="1"/>
  <c r="AA9" i="17"/>
  <c r="AA13" i="17"/>
  <c r="Y12" i="17"/>
  <c r="F37" i="26"/>
  <c r="E37" i="26"/>
  <c r="D37" i="26"/>
  <c r="H39" i="26" s="1"/>
  <c r="I39" i="26" s="1"/>
  <c r="C66" i="24"/>
  <c r="B71" i="24"/>
  <c r="D34" i="24" s="1"/>
  <c r="B26" i="24"/>
  <c r="B30" i="24"/>
  <c r="H30" i="24" s="1"/>
  <c r="I30" i="24" s="1"/>
  <c r="J30" i="24" s="1"/>
  <c r="B28" i="24"/>
  <c r="H28" i="24" s="1"/>
  <c r="I28" i="24" s="1"/>
  <c r="J28" i="24" s="1"/>
  <c r="G31" i="24"/>
  <c r="D33" i="24" s="1"/>
  <c r="H26" i="24"/>
  <c r="I26" i="24" s="1"/>
  <c r="J26" i="24" s="1"/>
  <c r="B24" i="24"/>
  <c r="H24" i="24" s="1"/>
  <c r="I24" i="24" s="1"/>
  <c r="J24" i="24" s="1"/>
  <c r="B22" i="24"/>
  <c r="H22" i="24" s="1"/>
  <c r="I22" i="24" s="1"/>
  <c r="J22" i="24" s="1"/>
  <c r="B18" i="24"/>
  <c r="H18" i="24" s="1"/>
  <c r="I18" i="24" s="1"/>
  <c r="J18" i="24" s="1"/>
  <c r="B20" i="24"/>
  <c r="H20" i="24" s="1"/>
  <c r="I20" i="24" s="1"/>
  <c r="J20" i="24" s="1"/>
  <c r="B16" i="24"/>
  <c r="E16" i="24" s="1"/>
  <c r="F16" i="24" s="1"/>
  <c r="B14" i="24"/>
  <c r="H14" i="24" s="1"/>
  <c r="I14" i="24" s="1"/>
  <c r="J14" i="24" s="1"/>
  <c r="B12" i="24"/>
  <c r="E12" i="24" s="1"/>
  <c r="F12" i="24" s="1"/>
  <c r="B10" i="24"/>
  <c r="H10" i="24" s="1"/>
  <c r="I10" i="24" s="1"/>
  <c r="J10" i="24" s="1"/>
  <c r="B5" i="24"/>
  <c r="E5" i="24" s="1"/>
  <c r="F5" i="24" s="1"/>
  <c r="B8" i="24"/>
  <c r="H8" i="24" s="1"/>
  <c r="I8" i="24" s="1"/>
  <c r="J8" i="24" s="1"/>
  <c r="Z26" i="24"/>
  <c r="AF26" i="24" s="1"/>
  <c r="AG26" i="24" s="1"/>
  <c r="AH26" i="24" s="1"/>
  <c r="Q5" i="24"/>
  <c r="R5" i="24" s="1"/>
  <c r="S6" i="24"/>
  <c r="T5" i="24"/>
  <c r="U5" i="24" s="1"/>
  <c r="V5" i="24" s="1"/>
  <c r="AE29" i="24"/>
  <c r="AF28" i="24"/>
  <c r="AG28" i="24" s="1"/>
  <c r="AH28" i="24" s="1"/>
  <c r="Z22" i="24"/>
  <c r="AF22" i="24" s="1"/>
  <c r="AG22" i="24" s="1"/>
  <c r="AH22" i="24" s="1"/>
  <c r="AC16" i="24"/>
  <c r="AD16" i="24" s="1"/>
  <c r="AF14" i="24"/>
  <c r="AG14" i="24" s="1"/>
  <c r="AH14" i="24" s="1"/>
  <c r="AC14" i="24"/>
  <c r="AD14" i="24" s="1"/>
  <c r="Z24" i="24"/>
  <c r="AF24" i="24" s="1"/>
  <c r="AG24" i="24" s="1"/>
  <c r="AH24" i="24" s="1"/>
  <c r="AC20" i="24"/>
  <c r="AD20" i="24" s="1"/>
  <c r="AF18" i="24"/>
  <c r="AG18" i="24" s="1"/>
  <c r="AH18" i="24" s="1"/>
  <c r="Z12" i="24"/>
  <c r="AF12" i="24" s="1"/>
  <c r="AG12" i="24" s="1"/>
  <c r="AH12" i="24" s="1"/>
  <c r="Z10" i="24"/>
  <c r="AC10" i="24" s="1"/>
  <c r="AD10" i="24" s="1"/>
  <c r="AF8" i="24"/>
  <c r="AG8" i="24" s="1"/>
  <c r="AH8" i="24" s="1"/>
  <c r="AC8" i="24"/>
  <c r="AD8" i="24" s="1"/>
  <c r="AF6" i="24"/>
  <c r="AG6" i="24" s="1"/>
  <c r="AH6" i="24" s="1"/>
  <c r="AC6" i="24"/>
  <c r="AD6" i="24" s="1"/>
  <c r="AF5" i="24"/>
  <c r="AC5" i="24"/>
  <c r="AD5" i="24" s="1"/>
  <c r="AE58" i="24"/>
  <c r="Z49" i="24"/>
  <c r="AC49" i="24" s="1"/>
  <c r="AD49" i="24" s="1"/>
  <c r="Z57" i="24"/>
  <c r="AC57" i="24" s="1"/>
  <c r="AD57" i="24" s="1"/>
  <c r="AF53" i="24"/>
  <c r="AG53" i="24" s="1"/>
  <c r="AH53" i="24" s="1"/>
  <c r="AC53" i="24"/>
  <c r="AD53" i="24" s="1"/>
  <c r="AF51" i="24"/>
  <c r="AG51" i="24" s="1"/>
  <c r="AH51" i="24" s="1"/>
  <c r="AC51" i="24"/>
  <c r="AD51" i="24" s="1"/>
  <c r="AF45" i="24"/>
  <c r="AG45" i="24" s="1"/>
  <c r="AH45" i="24" s="1"/>
  <c r="AC45" i="24"/>
  <c r="AD45" i="24" s="1"/>
  <c r="AF44" i="24"/>
  <c r="AG44" i="24" s="1"/>
  <c r="AH44" i="24" s="1"/>
  <c r="AC44" i="24"/>
  <c r="AD44" i="24" s="1"/>
  <c r="AF38" i="24"/>
  <c r="AG38" i="24" s="1"/>
  <c r="AH38" i="24" s="1"/>
  <c r="AC38" i="24"/>
  <c r="AD38" i="24" s="1"/>
  <c r="AC36" i="24"/>
  <c r="AD36" i="24" s="1"/>
  <c r="AF36" i="24"/>
  <c r="AG36" i="24" s="1"/>
  <c r="AH36" i="24" s="1"/>
  <c r="AF35" i="24"/>
  <c r="AG35" i="24" s="1"/>
  <c r="AH35" i="24" s="1"/>
  <c r="AC35" i="24"/>
  <c r="AD35" i="24" s="1"/>
  <c r="G37" i="26" l="1"/>
  <c r="H38" i="26" s="1"/>
  <c r="I38" i="26" s="1"/>
  <c r="D35" i="24"/>
  <c r="H12" i="24"/>
  <c r="I12" i="24" s="1"/>
  <c r="J12" i="24" s="1"/>
  <c r="E26" i="24"/>
  <c r="F26" i="24" s="1"/>
  <c r="E30" i="24"/>
  <c r="F30" i="24" s="1"/>
  <c r="E28" i="24"/>
  <c r="F28" i="24" s="1"/>
  <c r="AC26" i="24"/>
  <c r="AD26" i="24" s="1"/>
  <c r="E22" i="24"/>
  <c r="F22" i="24" s="1"/>
  <c r="E24" i="24"/>
  <c r="F24" i="24" s="1"/>
  <c r="E20" i="24"/>
  <c r="F20" i="24" s="1"/>
  <c r="E18" i="24"/>
  <c r="F18" i="24" s="1"/>
  <c r="H16" i="24"/>
  <c r="I16" i="24" s="1"/>
  <c r="J16" i="24" s="1"/>
  <c r="E14" i="24"/>
  <c r="F14" i="24" s="1"/>
  <c r="E10" i="24"/>
  <c r="F10" i="24" s="1"/>
  <c r="E8" i="24"/>
  <c r="F8" i="24" s="1"/>
  <c r="H5" i="24"/>
  <c r="H31" i="24" s="1"/>
  <c r="AC28" i="24"/>
  <c r="AD28" i="24" s="1"/>
  <c r="AC22" i="24"/>
  <c r="AD22" i="24" s="1"/>
  <c r="AF10" i="24"/>
  <c r="AF16" i="24"/>
  <c r="AG16" i="24" s="1"/>
  <c r="AH16" i="24" s="1"/>
  <c r="AC24" i="24"/>
  <c r="AD24" i="24" s="1"/>
  <c r="AC12" i="24"/>
  <c r="AD12" i="24" s="1"/>
  <c r="AC18" i="24"/>
  <c r="AD18" i="24" s="1"/>
  <c r="AG5" i="24"/>
  <c r="AF20" i="24"/>
  <c r="AG20" i="24" s="1"/>
  <c r="AH20" i="24" s="1"/>
  <c r="AF49" i="24"/>
  <c r="AG49" i="24" s="1"/>
  <c r="AH49" i="24" s="1"/>
  <c r="AF57" i="24"/>
  <c r="AG57" i="24" s="1"/>
  <c r="AH57" i="24" s="1"/>
  <c r="P88" i="15"/>
  <c r="P89" i="15"/>
  <c r="P90" i="15"/>
  <c r="P91" i="15"/>
  <c r="K81" i="15"/>
  <c r="O81" i="15" s="1"/>
  <c r="K85" i="15"/>
  <c r="O85" i="15" s="1"/>
  <c r="K76" i="15"/>
  <c r="K75" i="15"/>
  <c r="O75" i="15" s="1"/>
  <c r="K78" i="15"/>
  <c r="K72" i="15"/>
  <c r="O72" i="15" s="1"/>
  <c r="K73" i="15"/>
  <c r="O73" i="15" s="1"/>
  <c r="K70" i="15"/>
  <c r="O70" i="15" s="1"/>
  <c r="P69" i="15"/>
  <c r="K68" i="15"/>
  <c r="K59" i="15"/>
  <c r="K60" i="15"/>
  <c r="P61" i="15"/>
  <c r="K63" i="15"/>
  <c r="O63" i="15" s="1"/>
  <c r="K62" i="15"/>
  <c r="K53" i="15"/>
  <c r="O53" i="15" s="1"/>
  <c r="P51" i="15"/>
  <c r="K48" i="15"/>
  <c r="O48" i="15" s="1"/>
  <c r="P44" i="15"/>
  <c r="K25" i="15"/>
  <c r="O25" i="15" s="1"/>
  <c r="K23" i="15"/>
  <c r="O23" i="15" s="1"/>
  <c r="K12" i="15"/>
  <c r="O12" i="15" s="1"/>
  <c r="K8" i="15"/>
  <c r="O8" i="15" s="1"/>
  <c r="K7" i="15"/>
  <c r="O7" i="15" s="1"/>
  <c r="K5" i="15"/>
  <c r="O5" i="15" s="1"/>
  <c r="G12" i="15"/>
  <c r="E39" i="15"/>
  <c r="G39" i="15" s="1"/>
  <c r="F38" i="15"/>
  <c r="E38" i="15"/>
  <c r="G37" i="15"/>
  <c r="F36" i="15"/>
  <c r="E36" i="15"/>
  <c r="F35" i="15"/>
  <c r="E35" i="15"/>
  <c r="F34" i="15"/>
  <c r="E34" i="15"/>
  <c r="F32" i="15"/>
  <c r="E32" i="15"/>
  <c r="E31" i="15"/>
  <c r="G31" i="15" s="1"/>
  <c r="F29" i="15"/>
  <c r="G29" i="15" s="1"/>
  <c r="F28" i="15"/>
  <c r="G28" i="15" s="1"/>
  <c r="G21" i="15"/>
  <c r="G20" i="15"/>
  <c r="G19" i="15"/>
  <c r="G18" i="15"/>
  <c r="G17" i="15"/>
  <c r="G16" i="15"/>
  <c r="G15" i="15"/>
  <c r="G14" i="15"/>
  <c r="G13" i="15"/>
  <c r="F11" i="15"/>
  <c r="G11" i="15" s="1"/>
  <c r="G10" i="15"/>
  <c r="G9" i="15"/>
  <c r="G8" i="15"/>
  <c r="O92" i="17"/>
  <c r="Q92" i="17" s="1"/>
  <c r="Q93" i="17"/>
  <c r="P110" i="17"/>
  <c r="P111" i="17" s="1"/>
  <c r="Q108" i="17"/>
  <c r="Q107" i="17"/>
  <c r="Q109" i="17"/>
  <c r="Q105" i="17"/>
  <c r="Q104" i="17"/>
  <c r="Q103" i="17"/>
  <c r="R25" i="17"/>
  <c r="R40" i="17"/>
  <c r="O75" i="17"/>
  <c r="O70" i="17"/>
  <c r="O65" i="17"/>
  <c r="O63" i="17"/>
  <c r="R34" i="17"/>
  <c r="O31" i="17"/>
  <c r="P78" i="15" l="1"/>
  <c r="O78" i="15"/>
  <c r="P62" i="15"/>
  <c r="O62" i="15"/>
  <c r="P76" i="15"/>
  <c r="O76" i="15"/>
  <c r="P60" i="15"/>
  <c r="O60" i="15"/>
  <c r="P59" i="15"/>
  <c r="O59" i="15"/>
  <c r="P68" i="15"/>
  <c r="O68" i="15"/>
  <c r="Q101" i="17"/>
  <c r="AF29" i="24"/>
  <c r="I5" i="24"/>
  <c r="I31" i="24" s="1"/>
  <c r="AG10" i="24"/>
  <c r="AH10" i="24" s="1"/>
  <c r="T6" i="24"/>
  <c r="U6" i="24"/>
  <c r="V6" i="24"/>
  <c r="AH5" i="24"/>
  <c r="AH29" i="24" s="1"/>
  <c r="G32" i="15"/>
  <c r="G38" i="15"/>
  <c r="G36" i="15"/>
  <c r="G34" i="15"/>
  <c r="G35" i="15"/>
  <c r="G26" i="18"/>
  <c r="G25" i="18"/>
  <c r="G27" i="18" s="1"/>
  <c r="H27" i="18" s="1"/>
  <c r="Q31" i="18"/>
  <c r="P31" i="18"/>
  <c r="P30" i="18"/>
  <c r="P29" i="18"/>
  <c r="K28" i="18"/>
  <c r="O28" i="18" s="1"/>
  <c r="P28" i="18" s="1"/>
  <c r="L26" i="18"/>
  <c r="O26" i="18" s="1"/>
  <c r="P26" i="18" s="1"/>
  <c r="K24" i="18"/>
  <c r="O24" i="18" s="1"/>
  <c r="P24" i="18" s="1"/>
  <c r="L23" i="18"/>
  <c r="O23" i="18" s="1"/>
  <c r="P23" i="18" s="1"/>
  <c r="O21" i="18"/>
  <c r="P21" i="18" s="1"/>
  <c r="O19" i="18"/>
  <c r="M19" i="18"/>
  <c r="O18" i="18"/>
  <c r="P18" i="18" s="1"/>
  <c r="O16" i="18"/>
  <c r="P16" i="18" s="1"/>
  <c r="L14" i="18"/>
  <c r="K14" i="18"/>
  <c r="O12" i="18"/>
  <c r="M12" i="18"/>
  <c r="O11" i="18"/>
  <c r="P11" i="18" s="1"/>
  <c r="O8" i="18"/>
  <c r="P8" i="18" s="1"/>
  <c r="O6" i="18"/>
  <c r="P6" i="18" s="1"/>
  <c r="O4" i="18"/>
  <c r="P4" i="18" s="1"/>
  <c r="F18" i="18"/>
  <c r="E18" i="18"/>
  <c r="F17" i="18"/>
  <c r="G17" i="18" s="1"/>
  <c r="F16" i="18"/>
  <c r="G16" i="18" s="1"/>
  <c r="G15" i="18"/>
  <c r="G14" i="18"/>
  <c r="F13" i="18"/>
  <c r="G13" i="18" s="1"/>
  <c r="G12" i="18"/>
  <c r="G11" i="18"/>
  <c r="G10" i="18"/>
  <c r="F9" i="18"/>
  <c r="E9" i="18"/>
  <c r="G8" i="18"/>
  <c r="G6" i="18"/>
  <c r="G5" i="18"/>
  <c r="G4" i="18"/>
  <c r="P27" i="18"/>
  <c r="P25" i="18"/>
  <c r="P22" i="18"/>
  <c r="P20" i="18"/>
  <c r="P17" i="18"/>
  <c r="P15" i="18"/>
  <c r="P13" i="18"/>
  <c r="K9" i="18"/>
  <c r="P9" i="18" s="1"/>
  <c r="K7" i="18"/>
  <c r="P7" i="18" s="1"/>
  <c r="K5" i="18"/>
  <c r="P5" i="18" s="1"/>
  <c r="E36" i="19"/>
  <c r="H36" i="19" s="1"/>
  <c r="F35" i="19"/>
  <c r="E35" i="19"/>
  <c r="H34" i="19"/>
  <c r="F33" i="19"/>
  <c r="E33" i="19"/>
  <c r="H33" i="19" s="1"/>
  <c r="F32" i="19"/>
  <c r="E32" i="19"/>
  <c r="H32" i="19" s="1"/>
  <c r="F31" i="19"/>
  <c r="E31" i="19"/>
  <c r="E29" i="19"/>
  <c r="F29" i="19"/>
  <c r="H29" i="19" s="1"/>
  <c r="E28" i="19"/>
  <c r="H28" i="19" s="1"/>
  <c r="F26" i="19"/>
  <c r="H26" i="19" s="1"/>
  <c r="F25" i="19"/>
  <c r="H25" i="19" s="1"/>
  <c r="F23" i="19"/>
  <c r="H23" i="19" s="1"/>
  <c r="F22" i="19"/>
  <c r="H22" i="19" s="1"/>
  <c r="H20" i="19"/>
  <c r="H19" i="19"/>
  <c r="H18" i="19"/>
  <c r="H17" i="19"/>
  <c r="H16" i="19"/>
  <c r="H15" i="19"/>
  <c r="H14" i="19"/>
  <c r="H13" i="19"/>
  <c r="H12" i="19"/>
  <c r="F11" i="19"/>
  <c r="H11" i="19" s="1"/>
  <c r="H10" i="19"/>
  <c r="H8" i="19"/>
  <c r="H6" i="19"/>
  <c r="H5" i="19"/>
  <c r="H4" i="19"/>
  <c r="G40" i="19"/>
  <c r="R52" i="11"/>
  <c r="S52" i="11" s="1"/>
  <c r="T52" i="11" s="1"/>
  <c r="R45" i="11"/>
  <c r="S45" i="11" s="1"/>
  <c r="T45" i="11" s="1"/>
  <c r="R17" i="11"/>
  <c r="R38" i="11"/>
  <c r="S38" i="11" s="1"/>
  <c r="T38" i="11" s="1"/>
  <c r="R66" i="11"/>
  <c r="X65" i="11" s="1"/>
  <c r="Y65" i="11" s="1"/>
  <c r="R73" i="11"/>
  <c r="S73" i="11" s="1"/>
  <c r="T73" i="11" s="1"/>
  <c r="R87" i="11"/>
  <c r="S87" i="11" s="1"/>
  <c r="T87" i="11" s="1"/>
  <c r="R10" i="11"/>
  <c r="S10" i="11" s="1"/>
  <c r="T10" i="11" s="1"/>
  <c r="R80" i="11"/>
  <c r="X79" i="11" s="1"/>
  <c r="Y79" i="11" s="1"/>
  <c r="R31" i="11"/>
  <c r="S31" i="11" s="1"/>
  <c r="T31" i="11" s="1"/>
  <c r="R3" i="11"/>
  <c r="S3" i="11" s="1"/>
  <c r="T3" i="11" s="1"/>
  <c r="E23" i="11"/>
  <c r="E63" i="11"/>
  <c r="F63" i="11" s="1"/>
  <c r="G63" i="11" s="1"/>
  <c r="E73" i="11"/>
  <c r="F73" i="11" s="1"/>
  <c r="G73" i="11" s="1"/>
  <c r="E3" i="11"/>
  <c r="F3" i="11" s="1"/>
  <c r="G3" i="11" s="1"/>
  <c r="E8" i="11"/>
  <c r="F8" i="11" s="1"/>
  <c r="G8" i="11" s="1"/>
  <c r="E53" i="11"/>
  <c r="F53" i="11" s="1"/>
  <c r="G53" i="11" s="1"/>
  <c r="E13" i="11"/>
  <c r="F13" i="11" s="1"/>
  <c r="G13" i="11" s="1"/>
  <c r="E58" i="11"/>
  <c r="F58" i="11" s="1"/>
  <c r="G58" i="11" s="1"/>
  <c r="E48" i="11"/>
  <c r="F48" i="11" s="1"/>
  <c r="G48" i="11" s="1"/>
  <c r="E33" i="11"/>
  <c r="F33" i="11" s="1"/>
  <c r="G33" i="11" s="1"/>
  <c r="E43" i="11"/>
  <c r="F43" i="11" s="1"/>
  <c r="G43" i="11" s="1"/>
  <c r="E38" i="11"/>
  <c r="F38" i="11" s="1"/>
  <c r="G38" i="11" s="1"/>
  <c r="E68" i="11"/>
  <c r="F68" i="11" s="1"/>
  <c r="G68" i="11" s="1"/>
  <c r="E28" i="11"/>
  <c r="F28" i="11" s="1"/>
  <c r="G28" i="11" s="1"/>
  <c r="E18" i="11"/>
  <c r="F18" i="11" s="1"/>
  <c r="G18" i="11" s="1"/>
  <c r="D30" i="14"/>
  <c r="G30" i="14" s="1"/>
  <c r="G29" i="14"/>
  <c r="G28" i="14"/>
  <c r="G27" i="14"/>
  <c r="G26" i="14"/>
  <c r="G25" i="14"/>
  <c r="D24" i="14"/>
  <c r="G24" i="14"/>
  <c r="D22" i="14"/>
  <c r="G22" i="14" s="1"/>
  <c r="G23" i="14"/>
  <c r="D21" i="14"/>
  <c r="G21" i="14" s="1"/>
  <c r="D20" i="14"/>
  <c r="G20" i="14" s="1"/>
  <c r="D19" i="14"/>
  <c r="G19" i="14" s="1"/>
  <c r="D18" i="14"/>
  <c r="G18" i="14" s="1"/>
  <c r="D17" i="14"/>
  <c r="G17" i="14"/>
  <c r="D15" i="14"/>
  <c r="G15" i="14" s="1"/>
  <c r="G16" i="14"/>
  <c r="D14" i="14"/>
  <c r="G14" i="14"/>
  <c r="D13" i="14"/>
  <c r="G13" i="14" s="1"/>
  <c r="D12" i="14"/>
  <c r="G12" i="14"/>
  <c r="D10" i="14"/>
  <c r="G10" i="14" s="1"/>
  <c r="G11" i="14"/>
  <c r="D8" i="14"/>
  <c r="G8" i="14" s="1"/>
  <c r="G9" i="14"/>
  <c r="D7" i="14"/>
  <c r="G6" i="14"/>
  <c r="G5" i="14"/>
  <c r="G4" i="14"/>
  <c r="G3" i="14"/>
  <c r="D24" i="13"/>
  <c r="W49" i="13"/>
  <c r="X49" i="13" s="1"/>
  <c r="Q37" i="13"/>
  <c r="Q36" i="13"/>
  <c r="S36" i="13" s="1"/>
  <c r="S35" i="13"/>
  <c r="R37" i="13"/>
  <c r="R36" i="13"/>
  <c r="S19" i="13"/>
  <c r="Q21" i="13"/>
  <c r="S21" i="13" s="1"/>
  <c r="Q20" i="13"/>
  <c r="R21" i="13"/>
  <c r="R20" i="13"/>
  <c r="S20" i="13"/>
  <c r="R5" i="13"/>
  <c r="Q5" i="13"/>
  <c r="S5" i="13" s="1"/>
  <c r="R4" i="13"/>
  <c r="Q4" i="13"/>
  <c r="S4" i="13" s="1"/>
  <c r="S3" i="13"/>
  <c r="E10" i="9"/>
  <c r="E3" i="9"/>
  <c r="B15" i="9"/>
  <c r="B8" i="9"/>
  <c r="V68" i="12"/>
  <c r="V50" i="12"/>
  <c r="V2" i="12"/>
  <c r="V14" i="12"/>
  <c r="V26" i="12"/>
  <c r="V38" i="12"/>
  <c r="X72" i="11" l="1"/>
  <c r="Y72" i="11" s="1"/>
  <c r="S17" i="11"/>
  <c r="T17" i="11" s="1"/>
  <c r="X51" i="11"/>
  <c r="Y51" i="11" s="1"/>
  <c r="X86" i="11"/>
  <c r="Y86" i="11" s="1"/>
  <c r="X37" i="11"/>
  <c r="Y37" i="11" s="1"/>
  <c r="H35" i="19"/>
  <c r="J5" i="24"/>
  <c r="J31" i="24" s="1"/>
  <c r="AG29" i="24"/>
  <c r="P19" i="18"/>
  <c r="O14" i="18"/>
  <c r="P14" i="18" s="1"/>
  <c r="P12" i="18"/>
  <c r="G18" i="18"/>
  <c r="G9" i="18"/>
  <c r="G19" i="18" s="1"/>
  <c r="G21" i="18" s="1"/>
  <c r="H21" i="18" s="1"/>
  <c r="H31" i="19"/>
  <c r="X44" i="11"/>
  <c r="Y44" i="11" s="1"/>
  <c r="X16" i="11"/>
  <c r="Y16" i="11" s="1"/>
  <c r="S66" i="11"/>
  <c r="T66" i="11" s="1"/>
  <c r="X2" i="11"/>
  <c r="Y2" i="11" s="1"/>
  <c r="X9" i="11"/>
  <c r="Y9" i="11" s="1"/>
  <c r="S80" i="11"/>
  <c r="T80" i="11" s="1"/>
  <c r="X30" i="11"/>
  <c r="Y30" i="11" s="1"/>
  <c r="K72" i="11"/>
  <c r="L72" i="11" s="1"/>
  <c r="K47" i="11"/>
  <c r="L47" i="11" s="1"/>
  <c r="K42" i="11"/>
  <c r="L42" i="11" s="1"/>
  <c r="S37" i="13"/>
  <c r="F47" i="7"/>
  <c r="E15" i="6"/>
  <c r="F15" i="6" s="1"/>
  <c r="G4" i="25"/>
  <c r="G8" i="25"/>
  <c r="C23" i="7"/>
  <c r="D23" i="7"/>
  <c r="D22" i="7"/>
  <c r="C22" i="7"/>
  <c r="F22" i="7" s="1"/>
  <c r="C44" i="7"/>
  <c r="C42" i="7"/>
  <c r="C41" i="7"/>
  <c r="D44" i="7"/>
  <c r="D42" i="7"/>
  <c r="D41" i="7"/>
  <c r="D20" i="7"/>
  <c r="D19" i="7"/>
  <c r="D18" i="7"/>
  <c r="D17" i="7"/>
  <c r="C20" i="7"/>
  <c r="C19" i="7"/>
  <c r="D65" i="7"/>
  <c r="C65" i="7"/>
  <c r="D63" i="7"/>
  <c r="C63" i="7"/>
  <c r="D62" i="7"/>
  <c r="C62" i="7"/>
  <c r="B25" i="6"/>
  <c r="B13" i="6"/>
  <c r="B32" i="8"/>
  <c r="F63" i="7" l="1"/>
  <c r="F65" i="7"/>
  <c r="G64" i="7" s="1"/>
  <c r="H2" i="25"/>
  <c r="L2" i="25"/>
  <c r="M2" i="25" s="1"/>
  <c r="F20" i="7"/>
  <c r="C70" i="24" l="1"/>
  <c r="C69" i="24"/>
  <c r="C68" i="24"/>
  <c r="C67" i="24"/>
  <c r="C65" i="24"/>
  <c r="C64" i="24"/>
  <c r="C63" i="24"/>
  <c r="C62" i="24"/>
  <c r="C61" i="24"/>
  <c r="C60" i="24"/>
  <c r="C59" i="24"/>
  <c r="C58" i="24"/>
  <c r="C57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Z47" i="24"/>
  <c r="Z55" i="24"/>
  <c r="Z40" i="24"/>
  <c r="Z42" i="24"/>
  <c r="S18" i="23"/>
  <c r="S20" i="23"/>
  <c r="S19" i="23"/>
  <c r="S22" i="23" l="1"/>
  <c r="S24" i="23" s="1"/>
  <c r="T24" i="23" s="1"/>
  <c r="C71" i="24"/>
  <c r="E34" i="24" s="1"/>
  <c r="AC42" i="24"/>
  <c r="AD42" i="24" s="1"/>
  <c r="AF42" i="24"/>
  <c r="AG42" i="24" s="1"/>
  <c r="AH42" i="24" s="1"/>
  <c r="AF40" i="24"/>
  <c r="AC40" i="24"/>
  <c r="AD40" i="24" s="1"/>
  <c r="AF55" i="24"/>
  <c r="AG55" i="24" s="1"/>
  <c r="AH55" i="24" s="1"/>
  <c r="AC55" i="24"/>
  <c r="AD55" i="24" s="1"/>
  <c r="AF47" i="24"/>
  <c r="AG47" i="24" s="1"/>
  <c r="AH47" i="24" s="1"/>
  <c r="AC47" i="24"/>
  <c r="AD47" i="24" s="1"/>
  <c r="O108" i="22" l="1"/>
  <c r="P108" i="22" s="1"/>
  <c r="AG40" i="24"/>
  <c r="AF58" i="24"/>
  <c r="E33" i="24" s="1"/>
  <c r="E35" i="24" s="1"/>
  <c r="F35" i="24" s="1"/>
  <c r="L13" i="23"/>
  <c r="M13" i="23" s="1"/>
  <c r="AK8" i="17"/>
  <c r="AK7" i="17"/>
  <c r="AK6" i="17"/>
  <c r="AK5" i="17"/>
  <c r="AH4" i="17"/>
  <c r="AK4" i="17" s="1"/>
  <c r="AA6" i="17"/>
  <c r="AA5" i="17"/>
  <c r="AA4" i="17"/>
  <c r="AA12" i="17"/>
  <c r="AA8" i="17"/>
  <c r="D57" i="20"/>
  <c r="D56" i="20"/>
  <c r="E50" i="20"/>
  <c r="E48" i="20"/>
  <c r="E46" i="20"/>
  <c r="E45" i="20"/>
  <c r="E44" i="20"/>
  <c r="E43" i="20"/>
  <c r="E42" i="20"/>
  <c r="E41" i="20"/>
  <c r="E49" i="20" l="1"/>
  <c r="D58" i="20"/>
  <c r="E58" i="20" s="1"/>
  <c r="AA14" i="17"/>
  <c r="AA16" i="17" s="1"/>
  <c r="AB16" i="17" s="1"/>
  <c r="AK9" i="17"/>
  <c r="AE15" i="17" s="1"/>
  <c r="AH40" i="24"/>
  <c r="AH58" i="24" s="1"/>
  <c r="AG58" i="24"/>
  <c r="C28" i="20"/>
  <c r="E51" i="20"/>
  <c r="F51" i="20" s="1"/>
  <c r="E6" i="20"/>
  <c r="F6" i="20" s="1"/>
  <c r="E33" i="20"/>
  <c r="F33" i="20" s="1"/>
  <c r="G39" i="19"/>
  <c r="H9" i="19"/>
  <c r="H37" i="19" s="1"/>
  <c r="V15" i="17" l="1"/>
  <c r="AK11" i="17"/>
  <c r="AL11" i="17" s="1"/>
  <c r="J84" i="19"/>
  <c r="Q99" i="17"/>
  <c r="Q98" i="17"/>
  <c r="Q96" i="17"/>
  <c r="Q95" i="17"/>
  <c r="Q89" i="17"/>
  <c r="Q88" i="17"/>
  <c r="Q87" i="17"/>
  <c r="Q85" i="17"/>
  <c r="Q84" i="17"/>
  <c r="Q83" i="17"/>
  <c r="R38" i="17"/>
  <c r="R35" i="17"/>
  <c r="R31" i="17"/>
  <c r="R29" i="17"/>
  <c r="R28" i="17"/>
  <c r="R27" i="17"/>
  <c r="R26" i="17"/>
  <c r="O74" i="17"/>
  <c r="R74" i="17" s="1"/>
  <c r="O72" i="17"/>
  <c r="R72" i="17" s="1"/>
  <c r="O73" i="17"/>
  <c r="R73" i="17" s="1"/>
  <c r="R75" i="17"/>
  <c r="R70" i="17"/>
  <c r="R69" i="17"/>
  <c r="O66" i="17"/>
  <c r="R66" i="17" s="1"/>
  <c r="R63" i="17"/>
  <c r="R62" i="17"/>
  <c r="R52" i="17"/>
  <c r="O44" i="17"/>
  <c r="R44" i="17" s="1"/>
  <c r="R33" i="17"/>
  <c r="R22" i="17"/>
  <c r="R21" i="17"/>
  <c r="O20" i="17"/>
  <c r="R20" i="17" s="1"/>
  <c r="R19" i="17"/>
  <c r="R18" i="17"/>
  <c r="R16" i="17"/>
  <c r="O14" i="17"/>
  <c r="R14" i="17" s="1"/>
  <c r="R15" i="17"/>
  <c r="R13" i="17"/>
  <c r="R12" i="17"/>
  <c r="R9" i="17"/>
  <c r="O8" i="17"/>
  <c r="R8" i="17" s="1"/>
  <c r="R7" i="17"/>
  <c r="R6" i="17"/>
  <c r="R10" i="17"/>
  <c r="R5" i="17"/>
  <c r="R71" i="17"/>
  <c r="R68" i="17"/>
  <c r="R65" i="17"/>
  <c r="R64" i="17"/>
  <c r="R61" i="17"/>
  <c r="R59" i="17"/>
  <c r="R57" i="17"/>
  <c r="R58" i="17"/>
  <c r="R56" i="17"/>
  <c r="R55" i="17"/>
  <c r="R53" i="17"/>
  <c r="R51" i="17"/>
  <c r="R50" i="17"/>
  <c r="R49" i="17"/>
  <c r="R48" i="17"/>
  <c r="H118" i="17"/>
  <c r="P77" i="15"/>
  <c r="H105" i="17"/>
  <c r="H104" i="17"/>
  <c r="F94" i="17"/>
  <c r="H94" i="17" s="1"/>
  <c r="H93" i="17"/>
  <c r="H92" i="17"/>
  <c r="H84" i="17"/>
  <c r="H82" i="17"/>
  <c r="H74" i="17"/>
  <c r="H72" i="17"/>
  <c r="H53" i="17"/>
  <c r="H47" i="17"/>
  <c r="P14" i="15"/>
  <c r="H34" i="17"/>
  <c r="H35" i="17"/>
  <c r="H26" i="17"/>
  <c r="H28" i="17"/>
  <c r="H27" i="17"/>
  <c r="H25" i="17"/>
  <c r="H24" i="17"/>
  <c r="E23" i="17"/>
  <c r="H23" i="17" s="1"/>
  <c r="H22" i="17"/>
  <c r="H18" i="17"/>
  <c r="H16" i="17"/>
  <c r="H12" i="17"/>
  <c r="E11" i="17"/>
  <c r="H11" i="17" s="1"/>
  <c r="H10" i="17"/>
  <c r="H128" i="17"/>
  <c r="H101" i="17"/>
  <c r="H100" i="17"/>
  <c r="H99" i="17"/>
  <c r="H98" i="17"/>
  <c r="H126" i="17"/>
  <c r="H125" i="17"/>
  <c r="H124" i="17"/>
  <c r="H123" i="17"/>
  <c r="H122" i="17"/>
  <c r="H121" i="17"/>
  <c r="H120" i="17"/>
  <c r="H116" i="17"/>
  <c r="H114" i="17"/>
  <c r="H112" i="17"/>
  <c r="H108" i="17"/>
  <c r="H106" i="17"/>
  <c r="E103" i="17"/>
  <c r="H103" i="17" s="1"/>
  <c r="H96" i="17"/>
  <c r="H95" i="17"/>
  <c r="H91" i="17"/>
  <c r="H85" i="17"/>
  <c r="H83" i="17"/>
  <c r="H81" i="17"/>
  <c r="H80" i="17"/>
  <c r="H79" i="17"/>
  <c r="H77" i="17"/>
  <c r="E76" i="17"/>
  <c r="H76" i="17" s="1"/>
  <c r="E73" i="17"/>
  <c r="H73" i="17" s="1"/>
  <c r="H71" i="17"/>
  <c r="H69" i="17"/>
  <c r="H68" i="17"/>
  <c r="H67" i="17"/>
  <c r="H66" i="17"/>
  <c r="H65" i="17"/>
  <c r="H63" i="17"/>
  <c r="H62" i="17"/>
  <c r="H61" i="17"/>
  <c r="H60" i="17"/>
  <c r="H59" i="17"/>
  <c r="H57" i="17"/>
  <c r="E56" i="17"/>
  <c r="H56" i="17" s="1"/>
  <c r="H55" i="17"/>
  <c r="H54" i="17"/>
  <c r="H52" i="17"/>
  <c r="H50" i="17"/>
  <c r="H49" i="17"/>
  <c r="H48" i="17"/>
  <c r="H46" i="17"/>
  <c r="H45" i="17"/>
  <c r="H43" i="17"/>
  <c r="H42" i="17"/>
  <c r="H41" i="17"/>
  <c r="H39" i="17"/>
  <c r="H38" i="17"/>
  <c r="H32" i="17"/>
  <c r="H19" i="17"/>
  <c r="H17" i="17"/>
  <c r="E15" i="17"/>
  <c r="H15" i="17" s="1"/>
  <c r="H14" i="17"/>
  <c r="Q100" i="17" l="1"/>
  <c r="Q110" i="17" s="1"/>
  <c r="Q111" i="17" s="1"/>
  <c r="R76" i="17"/>
  <c r="L16" i="17" s="1"/>
  <c r="H33" i="17"/>
  <c r="S18" i="16"/>
  <c r="I9" i="16"/>
  <c r="J9" i="16" s="1"/>
  <c r="E19" i="16"/>
  <c r="P75" i="15"/>
  <c r="P73" i="15"/>
  <c r="P72" i="15"/>
  <c r="P81" i="15"/>
  <c r="P86" i="15"/>
  <c r="P82" i="15"/>
  <c r="P85" i="15"/>
  <c r="P84" i="15"/>
  <c r="P83" i="15"/>
  <c r="P80" i="15"/>
  <c r="P70" i="15"/>
  <c r="K67" i="15"/>
  <c r="P48" i="15"/>
  <c r="K50" i="15"/>
  <c r="P49" i="15"/>
  <c r="P47" i="15"/>
  <c r="P53" i="15"/>
  <c r="K57" i="15"/>
  <c r="K55" i="15"/>
  <c r="P54" i="15"/>
  <c r="P56" i="15"/>
  <c r="P65" i="15"/>
  <c r="P64" i="15"/>
  <c r="P63" i="15"/>
  <c r="P45" i="15"/>
  <c r="P43" i="15"/>
  <c r="P42" i="15"/>
  <c r="P41" i="15"/>
  <c r="K32" i="15"/>
  <c r="P27" i="15"/>
  <c r="P18" i="15"/>
  <c r="P39" i="15"/>
  <c r="P38" i="15"/>
  <c r="P37" i="15"/>
  <c r="P36" i="15"/>
  <c r="P35" i="15"/>
  <c r="P33" i="15"/>
  <c r="P31" i="15"/>
  <c r="P30" i="15"/>
  <c r="P29" i="15"/>
  <c r="P26" i="15"/>
  <c r="P25" i="15"/>
  <c r="P24" i="15"/>
  <c r="P23" i="15"/>
  <c r="P21" i="15"/>
  <c r="P19" i="15"/>
  <c r="P20" i="15"/>
  <c r="P12" i="15"/>
  <c r="P8" i="15"/>
  <c r="P7" i="15"/>
  <c r="P5" i="15"/>
  <c r="K6" i="15"/>
  <c r="T18" i="16" l="1"/>
  <c r="U18" i="16" s="1"/>
  <c r="F40" i="19"/>
  <c r="H40" i="19" s="1"/>
  <c r="I18" i="16"/>
  <c r="J18" i="16" s="1"/>
  <c r="F39" i="19"/>
  <c r="H39" i="19" s="1"/>
  <c r="J86" i="19" s="1"/>
  <c r="P55" i="15"/>
  <c r="O55" i="15"/>
  <c r="P32" i="15"/>
  <c r="O32" i="15"/>
  <c r="P57" i="15"/>
  <c r="O57" i="15"/>
  <c r="P50" i="15"/>
  <c r="O50" i="15"/>
  <c r="P6" i="15"/>
  <c r="O6" i="15"/>
  <c r="O92" i="15" s="1"/>
  <c r="P67" i="15"/>
  <c r="O67" i="15"/>
  <c r="H129" i="17"/>
  <c r="H133" i="17" s="1"/>
  <c r="I133" i="17" s="1"/>
  <c r="R78" i="17"/>
  <c r="P17" i="15"/>
  <c r="G4" i="15"/>
  <c r="G5" i="15"/>
  <c r="G6" i="15"/>
  <c r="G7" i="14"/>
  <c r="G31" i="14" s="1"/>
  <c r="V110" i="12"/>
  <c r="Y110" i="12" s="1"/>
  <c r="Z110" i="12" s="1"/>
  <c r="V98" i="12"/>
  <c r="Y98" i="12" s="1"/>
  <c r="Z98" i="12" s="1"/>
  <c r="V80" i="12"/>
  <c r="Y80" i="12" s="1"/>
  <c r="Z80" i="12" s="1"/>
  <c r="Y38" i="12"/>
  <c r="Z38" i="12" s="1"/>
  <c r="Y26" i="12"/>
  <c r="Z26" i="12" s="1"/>
  <c r="Y14" i="12"/>
  <c r="Z14" i="12" s="1"/>
  <c r="Y2" i="12"/>
  <c r="Z2" i="12" s="1"/>
  <c r="M98" i="12"/>
  <c r="P98" i="12" s="1"/>
  <c r="Q98" i="12" s="1"/>
  <c r="M114" i="12"/>
  <c r="P114" i="12" s="1"/>
  <c r="Q114" i="12" s="1"/>
  <c r="M82" i="12"/>
  <c r="P82" i="12" s="1"/>
  <c r="Q82" i="12" s="1"/>
  <c r="M70" i="12"/>
  <c r="P70" i="12" s="1"/>
  <c r="Q70" i="12" s="1"/>
  <c r="P57" i="12"/>
  <c r="Q57" i="12" s="1"/>
  <c r="M45" i="12"/>
  <c r="P45" i="12" s="1"/>
  <c r="Q45" i="12" s="1"/>
  <c r="M33" i="12"/>
  <c r="P33" i="12" s="1"/>
  <c r="Q33" i="12" s="1"/>
  <c r="M21" i="12"/>
  <c r="P21" i="12" s="1"/>
  <c r="Q21" i="12" s="1"/>
  <c r="M2" i="12"/>
  <c r="P2" i="12" s="1"/>
  <c r="Q2" i="12" s="1"/>
  <c r="D98" i="12"/>
  <c r="G98" i="12" s="1"/>
  <c r="H98" i="12" s="1"/>
  <c r="D86" i="12"/>
  <c r="G86" i="12" s="1"/>
  <c r="H86" i="12" s="1"/>
  <c r="D74" i="12"/>
  <c r="G74" i="12" s="1"/>
  <c r="H74" i="12" s="1"/>
  <c r="D62" i="12"/>
  <c r="G62" i="12" s="1"/>
  <c r="H62" i="12" s="1"/>
  <c r="D50" i="12"/>
  <c r="G50" i="12" s="1"/>
  <c r="H50" i="12" s="1"/>
  <c r="D38" i="12"/>
  <c r="G38" i="12" s="1"/>
  <c r="H38" i="12" s="1"/>
  <c r="D26" i="12"/>
  <c r="G26" i="12" s="1"/>
  <c r="H26" i="12" s="1"/>
  <c r="D14" i="12"/>
  <c r="G14" i="12" s="1"/>
  <c r="H14" i="12" s="1"/>
  <c r="D2" i="12"/>
  <c r="X45" i="13"/>
  <c r="V43" i="13" s="1"/>
  <c r="W43" i="13" s="1"/>
  <c r="G22" i="13"/>
  <c r="E21" i="13"/>
  <c r="D21" i="13"/>
  <c r="G21" i="13" s="1"/>
  <c r="E20" i="13"/>
  <c r="G20" i="13" s="1"/>
  <c r="G17" i="13"/>
  <c r="E16" i="13"/>
  <c r="D16" i="13"/>
  <c r="E15" i="13"/>
  <c r="G15" i="13" s="1"/>
  <c r="G12" i="13"/>
  <c r="E11" i="13"/>
  <c r="G11" i="13" s="1"/>
  <c r="E10" i="13"/>
  <c r="G10" i="13" s="1"/>
  <c r="E7" i="13"/>
  <c r="G7" i="13" s="1"/>
  <c r="G6" i="13"/>
  <c r="E5" i="13"/>
  <c r="G5" i="13" s="1"/>
  <c r="E4" i="13"/>
  <c r="G4" i="13" s="1"/>
  <c r="D8" i="13" s="1"/>
  <c r="J87" i="19" l="1"/>
  <c r="J88" i="19" s="1"/>
  <c r="J89" i="19" s="1"/>
  <c r="H41" i="19"/>
  <c r="H42" i="19" s="1"/>
  <c r="I42" i="19" s="1"/>
  <c r="P92" i="15"/>
  <c r="G40" i="15"/>
  <c r="H41" i="15" s="1"/>
  <c r="G16" i="13"/>
  <c r="D18" i="13" s="1"/>
  <c r="K24" i="13" s="1"/>
  <c r="L24" i="13" s="1"/>
  <c r="X43" i="13"/>
  <c r="P13" i="15"/>
  <c r="K31" i="14"/>
  <c r="L31" i="14" s="1"/>
  <c r="Y68" i="12"/>
  <c r="Z68" i="12" s="1"/>
  <c r="Y50" i="12"/>
  <c r="Z50" i="12" s="1"/>
  <c r="G2" i="12"/>
  <c r="H2" i="12" s="1"/>
  <c r="X47" i="13"/>
  <c r="D23" i="13"/>
  <c r="D13" i="13"/>
  <c r="K32" i="11"/>
  <c r="L32" i="11" s="1"/>
  <c r="I9" i="9"/>
  <c r="J9" i="9" s="1"/>
  <c r="I2" i="9"/>
  <c r="J2" i="9" s="1"/>
  <c r="E47" i="8"/>
  <c r="G47" i="8" s="1"/>
  <c r="V57" i="8"/>
  <c r="W57" i="8" s="1"/>
  <c r="E36" i="8"/>
  <c r="G36" i="8" s="1"/>
  <c r="E25" i="8"/>
  <c r="G25" i="8" s="1"/>
  <c r="E14" i="8"/>
  <c r="G14" i="8" s="1"/>
  <c r="E3" i="8"/>
  <c r="AA14" i="6"/>
  <c r="AA3" i="6"/>
  <c r="P3" i="6"/>
  <c r="E39" i="6"/>
  <c r="E27" i="6"/>
  <c r="I14" i="6"/>
  <c r="E3" i="6"/>
  <c r="K46" i="7"/>
  <c r="F26" i="7"/>
  <c r="K25" i="7" s="1"/>
  <c r="F2" i="7"/>
  <c r="K1" i="7" s="1"/>
  <c r="B43" i="8"/>
  <c r="B21" i="8"/>
  <c r="I26" i="6" l="1"/>
  <c r="J26" i="6" s="1"/>
  <c r="F27" i="6"/>
  <c r="T2" i="6"/>
  <c r="I2" i="6"/>
  <c r="F3" i="6"/>
  <c r="I38" i="6"/>
  <c r="J38" i="6" s="1"/>
  <c r="F39" i="6"/>
  <c r="AE2" i="6"/>
  <c r="AF2" i="6" s="1"/>
  <c r="AB3" i="6"/>
  <c r="AE13" i="6"/>
  <c r="AF13" i="6" s="1"/>
  <c r="AB14" i="6"/>
  <c r="G3" i="8"/>
  <c r="S71" i="8" s="1"/>
  <c r="F3" i="8"/>
  <c r="F47" i="8"/>
  <c r="J35" i="8"/>
  <c r="K35" i="8" s="1"/>
  <c r="J24" i="8"/>
  <c r="K24" i="8" s="1"/>
  <c r="F25" i="8"/>
  <c r="J13" i="8"/>
  <c r="K13" i="8" s="1"/>
  <c r="F36" i="8"/>
  <c r="F14" i="8"/>
  <c r="J46" i="8"/>
  <c r="K46" i="8" s="1"/>
  <c r="J2" i="8"/>
  <c r="K2" i="8" s="1"/>
  <c r="H42" i="15"/>
  <c r="E44" i="15"/>
  <c r="E45" i="15"/>
  <c r="K37" i="11"/>
  <c r="L37" i="11" s="1"/>
  <c r="K57" i="11"/>
  <c r="L57" i="11" s="1"/>
  <c r="K2" i="11"/>
  <c r="L2" i="11" s="1"/>
  <c r="K12" i="11"/>
  <c r="L12" i="11" s="1"/>
  <c r="K62" i="11"/>
  <c r="L62" i="11" s="1"/>
  <c r="K67" i="11"/>
  <c r="L67" i="11" s="1"/>
  <c r="K27" i="11"/>
  <c r="L27" i="11" s="1"/>
  <c r="K52" i="11"/>
  <c r="L52" i="11" s="1"/>
  <c r="K17" i="11"/>
  <c r="L17" i="11" s="1"/>
  <c r="K22" i="11"/>
  <c r="L22" i="11" s="1"/>
  <c r="K7" i="11"/>
  <c r="L7" i="11" s="1"/>
  <c r="C17" i="7"/>
  <c r="C18" i="7"/>
  <c r="L1" i="7"/>
  <c r="F44" i="7"/>
  <c r="G43" i="7" s="1"/>
  <c r="F41" i="7"/>
  <c r="L46" i="7"/>
  <c r="L25" i="7"/>
  <c r="U2" i="6"/>
  <c r="B49" i="6"/>
  <c r="B37" i="6"/>
  <c r="J14" i="6"/>
  <c r="AB24" i="6" l="1"/>
  <c r="F58" i="8"/>
  <c r="E46" i="15"/>
  <c r="F19" i="7"/>
  <c r="F42" i="7"/>
  <c r="G40" i="7" s="1"/>
  <c r="F17" i="7"/>
  <c r="F23" i="7"/>
  <c r="G21" i="7" s="1"/>
  <c r="B18" i="15"/>
  <c r="F18" i="7"/>
  <c r="F62" i="7"/>
  <c r="G61" i="7" s="1"/>
  <c r="J2" i="6"/>
  <c r="F47" i="15" l="1"/>
  <c r="F48" i="15" s="1"/>
  <c r="G16" i="7"/>
  <c r="N81" i="1" l="1"/>
  <c r="O81" i="1" s="1"/>
  <c r="J81" i="1"/>
  <c r="M71" i="1" l="1"/>
  <c r="J76" i="1" l="1"/>
  <c r="M65" i="1" l="1"/>
  <c r="G70" i="1"/>
  <c r="J70" i="1" s="1"/>
  <c r="J86" i="1" l="1"/>
  <c r="N86" i="1" l="1"/>
  <c r="O86" i="1" s="1"/>
  <c r="N68" i="1"/>
  <c r="O68" i="1" s="1"/>
  <c r="N70" i="1"/>
  <c r="O70" i="1" s="1"/>
  <c r="N69" i="1"/>
  <c r="O69" i="1" s="1"/>
  <c r="N72" i="1" l="1"/>
  <c r="O72" i="1" s="1"/>
  <c r="N66" i="1"/>
  <c r="O66" i="1" s="1"/>
  <c r="N180" i="1" l="1"/>
  <c r="O180" i="1" s="1"/>
  <c r="N73" i="1" l="1"/>
  <c r="O73" i="1" s="1"/>
  <c r="N410" i="1" l="1"/>
  <c r="O497" i="1"/>
  <c r="O411" i="1"/>
  <c r="N74" i="1"/>
  <c r="O74" i="1" s="1"/>
  <c r="N88" i="1"/>
  <c r="O88" i="1" s="1"/>
  <c r="N85" i="1"/>
  <c r="O85" i="1" s="1"/>
  <c r="N80" i="1"/>
  <c r="O80" i="1" s="1"/>
  <c r="N79" i="1"/>
  <c r="O79" i="1" s="1"/>
  <c r="N75" i="1"/>
  <c r="O75" i="1" s="1"/>
  <c r="J87" i="1"/>
  <c r="J88" i="1"/>
  <c r="G65" i="1"/>
  <c r="J80" i="1"/>
  <c r="J77" i="1"/>
  <c r="N77" i="1" l="1"/>
  <c r="O77" i="1" s="1"/>
  <c r="N76" i="1"/>
  <c r="O76" i="1" s="1"/>
  <c r="N87" i="1"/>
  <c r="O87" i="1" s="1"/>
  <c r="D3" i="1" l="1"/>
  <c r="J74" i="1"/>
  <c r="O189" i="1" l="1"/>
  <c r="J75" i="1" l="1"/>
  <c r="O36" i="1"/>
  <c r="J85" i="1"/>
  <c r="G71" i="1"/>
  <c r="I34" i="1"/>
  <c r="J34" i="1" s="1"/>
  <c r="I33" i="1"/>
  <c r="J33" i="1" s="1"/>
  <c r="O31" i="1"/>
  <c r="O28" i="1"/>
  <c r="N4" i="1" l="1"/>
  <c r="O4" i="1" s="1"/>
  <c r="O410" i="1"/>
  <c r="N65" i="1"/>
  <c r="O65" i="1" s="1"/>
  <c r="N71" i="1"/>
  <c r="O71" i="1" s="1"/>
  <c r="O304" i="1" l="1"/>
  <c r="S78" i="17"/>
  <c r="O167" i="1"/>
  <c r="K39" i="2"/>
  <c r="L39" i="2" s="1"/>
  <c r="K45" i="2"/>
  <c r="L45" i="2" s="1"/>
  <c r="H556" i="1"/>
</calcChain>
</file>

<file path=xl/comments1.xml><?xml version="1.0" encoding="utf-8"?>
<comments xmlns="http://schemas.openxmlformats.org/spreadsheetml/2006/main">
  <authors>
    <author>Autor</author>
  </authors>
  <commentList>
    <comment ref="H304" authorId="0" shapeId="0">
      <text>
        <r>
          <rPr>
            <b/>
            <sz val="9"/>
            <color indexed="81"/>
            <rFont val="Segoe UI"/>
            <family val="2"/>
          </rPr>
          <t xml:space="preserve">Célula deslocada para tornar cálculo de entulho mais fácil
</t>
        </r>
      </text>
    </comment>
    <comment ref="H576" authorId="0" shapeId="0">
      <text>
        <r>
          <rPr>
            <b/>
            <sz val="9"/>
            <color indexed="81"/>
            <rFont val="Segoe UI"/>
            <family val="2"/>
          </rPr>
          <t xml:space="preserve">Célula deslocada para tornar cálculo de entulho mais fácil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H12" authorId="0" shapeId="0">
      <text>
        <r>
          <rPr>
            <sz val="11"/>
            <color indexed="81"/>
            <rFont val="Calibri Light"/>
            <family val="2"/>
            <scheme val="major"/>
          </rPr>
          <t xml:space="preserve">= 5 x vão luz = 5 x folha </t>
        </r>
      </text>
    </comment>
    <comment ref="A13" authorId="0" shapeId="0">
      <text>
        <r>
          <rPr>
            <sz val="11"/>
            <color indexed="81"/>
            <rFont val="Calibri Light"/>
            <family val="2"/>
            <scheme val="major"/>
          </rPr>
          <t xml:space="preserve">= 3 x vão luz = 3 x folha </t>
        </r>
      </text>
    </comment>
    <comment ref="A25" authorId="0" shapeId="0">
      <text>
        <r>
          <rPr>
            <sz val="11"/>
            <color indexed="81"/>
            <rFont val="Calibri Light"/>
            <family val="2"/>
            <scheme val="major"/>
          </rPr>
          <t xml:space="preserve">= 3 x vão luz = 3 x folha </t>
        </r>
      </text>
    </comment>
    <comment ref="A37" authorId="0" shapeId="0">
      <text>
        <r>
          <rPr>
            <sz val="11"/>
            <color indexed="81"/>
            <rFont val="Calibri Light"/>
            <family val="2"/>
            <scheme val="major"/>
          </rPr>
          <t xml:space="preserve">= 3 x vão luz = 3 x folha </t>
        </r>
      </text>
    </comment>
    <comment ref="A49" authorId="0" shapeId="0">
      <text>
        <r>
          <rPr>
            <sz val="11"/>
            <color indexed="81"/>
            <rFont val="Calibri Light"/>
            <family val="2"/>
            <scheme val="major"/>
          </rPr>
          <t xml:space="preserve">= 3 x vão luz = 3 x folha 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12" authorId="0" shapeId="0">
      <text>
        <r>
          <rPr>
            <b/>
            <sz val="9"/>
            <color indexed="81"/>
            <rFont val="Segoe UI"/>
            <family val="2"/>
          </rPr>
          <t>alteração apenas do tipo (DFE por DTE), sem alterar a base.</t>
        </r>
      </text>
    </comment>
    <comment ref="D22" authorId="0" shapeId="0">
      <text>
        <r>
          <rPr>
            <b/>
            <sz val="9"/>
            <color indexed="81"/>
            <rFont val="Segoe UI"/>
            <family val="2"/>
          </rPr>
          <t>alteração apenas do tipo (DTE por DFE), sem alterar a base.</t>
        </r>
      </text>
    </comment>
  </commentList>
</comments>
</file>

<file path=xl/sharedStrings.xml><?xml version="1.0" encoding="utf-8"?>
<sst xmlns="http://schemas.openxmlformats.org/spreadsheetml/2006/main" count="7653" uniqueCount="2102">
  <si>
    <t>REMOÇÕES E DEMOLIÇÕES</t>
  </si>
  <si>
    <t>Unid.</t>
  </si>
  <si>
    <t>C (m)</t>
  </si>
  <si>
    <t>L (m)</t>
  </si>
  <si>
    <t>e (m)</t>
  </si>
  <si>
    <t>h (m)</t>
  </si>
  <si>
    <t>P (m)</t>
  </si>
  <si>
    <t>A (m²)</t>
  </si>
  <si>
    <t>V (m³)</t>
  </si>
  <si>
    <t>Considerações</t>
  </si>
  <si>
    <t>m²</t>
  </si>
  <si>
    <t>REMOÇÃO DE TOMADAS E/OU INTERRUPTORES</t>
  </si>
  <si>
    <t>REMOÇÃO DE LUMINÁRIAS</t>
  </si>
  <si>
    <t>Plafonier</t>
  </si>
  <si>
    <t>E</t>
  </si>
  <si>
    <t>W</t>
  </si>
  <si>
    <t>REMOÇÃO DE LOUÇAS SANITÁRIAS</t>
  </si>
  <si>
    <t>Lavatórios</t>
  </si>
  <si>
    <t>Bacia sanitária</t>
  </si>
  <si>
    <t>REMOÇÃO DE METAIS SANITÁRIOS</t>
  </si>
  <si>
    <t>Torneiras</t>
  </si>
  <si>
    <t>REMOÇÃO DE ACESSÓRIOS</t>
  </si>
  <si>
    <t>DEMOLIÇÃO DE ALVENARIA DE BLOCO CERÂMICO</t>
  </si>
  <si>
    <t>S</t>
  </si>
  <si>
    <t>DEMOLIÇÃO DE REVESTIMENTO CERÂMICO - PISO E PAREDES</t>
  </si>
  <si>
    <t>N</t>
  </si>
  <si>
    <t>m</t>
  </si>
  <si>
    <t>CARGA MANUAL DE ENTULHO</t>
  </si>
  <si>
    <t>TRANSPORTE COM CAMINHÃO BASCULANTE DE 6M³</t>
  </si>
  <si>
    <t>KM</t>
  </si>
  <si>
    <t>m2</t>
  </si>
  <si>
    <t>Tabelado</t>
  </si>
  <si>
    <t>Variação</t>
  </si>
  <si>
    <t>Ralos</t>
  </si>
  <si>
    <t>Valvula de descarga</t>
  </si>
  <si>
    <t xml:space="preserve"> </t>
  </si>
  <si>
    <t>m3</t>
  </si>
  <si>
    <t>PAREDES</t>
  </si>
  <si>
    <t>Janela</t>
  </si>
  <si>
    <t>PISOS</t>
  </si>
  <si>
    <t>m3/km</t>
  </si>
  <si>
    <t>IMPERMEABILIZAÇÃO</t>
  </si>
  <si>
    <t>Alvenaria</t>
  </si>
  <si>
    <t>ESPELHOS</t>
  </si>
  <si>
    <t>LOUÇAS METAIS E ACESSÓRIOS</t>
  </si>
  <si>
    <t>REMOÇÃO DE PORTAS</t>
  </si>
  <si>
    <t>Chuveiro</t>
  </si>
  <si>
    <t>Porta removida</t>
  </si>
  <si>
    <t>REMOÇÃO DE PINTURA</t>
  </si>
  <si>
    <t>IS PCD</t>
  </si>
  <si>
    <t>RP</t>
  </si>
  <si>
    <t>RG</t>
  </si>
  <si>
    <t>Frontal</t>
  </si>
  <si>
    <t>Mictório</t>
  </si>
  <si>
    <t>Mureta</t>
  </si>
  <si>
    <t>Passagem</t>
  </si>
  <si>
    <t>Mictórios</t>
  </si>
  <si>
    <t>Registros</t>
  </si>
  <si>
    <t>Ducha higiênica</t>
  </si>
  <si>
    <t>REMOÇÃO DE SOLEIRAS</t>
  </si>
  <si>
    <t>Mureta - laterais</t>
  </si>
  <si>
    <t>-</t>
  </si>
  <si>
    <t>Porta papel higiênico de embutir</t>
  </si>
  <si>
    <t>Subtotal</t>
  </si>
  <si>
    <t>Total</t>
  </si>
  <si>
    <t>OBS.:</t>
  </si>
  <si>
    <t>25mm</t>
  </si>
  <si>
    <t>Var.</t>
  </si>
  <si>
    <t>A1</t>
  </si>
  <si>
    <t>A2</t>
  </si>
  <si>
    <t>A3</t>
  </si>
  <si>
    <t>A5</t>
  </si>
  <si>
    <t>A6</t>
  </si>
  <si>
    <t>R1</t>
  </si>
  <si>
    <t>3/4"</t>
  </si>
  <si>
    <t>V</t>
  </si>
  <si>
    <t>H</t>
  </si>
  <si>
    <t>50mm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</si>
  <si>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</si>
  <si>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</si>
  <si>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</si>
  <si>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</si>
  <si>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</si>
  <si>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</si>
  <si>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</si>
  <si>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</si>
  <si>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</si>
  <si>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</si>
  <si>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</si>
  <si>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</si>
  <si>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E14</t>
  </si>
  <si>
    <t>E15</t>
  </si>
  <si>
    <t>E16</t>
  </si>
  <si>
    <t>R2</t>
  </si>
  <si>
    <t>A7</t>
  </si>
  <si>
    <t>A4</t>
  </si>
  <si>
    <t>PCD</t>
  </si>
  <si>
    <t>S2</t>
  </si>
  <si>
    <t>IS Fem.</t>
  </si>
  <si>
    <t>IS Masc.</t>
  </si>
  <si>
    <t>Considerado que martelete removerá também argamassa de assentamento. 
Nas paredes totalmente demolidas, as quantidades não foram consideradas.</t>
  </si>
  <si>
    <t>QGBT</t>
  </si>
  <si>
    <t>1S</t>
  </si>
  <si>
    <t>CE1</t>
  </si>
  <si>
    <t>E17</t>
  </si>
  <si>
    <t>E19</t>
  </si>
  <si>
    <t>E20</t>
  </si>
  <si>
    <t>E21</t>
  </si>
  <si>
    <t>E22</t>
  </si>
  <si>
    <t>F</t>
  </si>
  <si>
    <t>Material:</t>
  </si>
  <si>
    <t>Madeira</t>
  </si>
  <si>
    <t>Acabamento:</t>
  </si>
  <si>
    <t>Altura [cm]:</t>
  </si>
  <si>
    <t>Altura (vão livre) [cm]:</t>
  </si>
  <si>
    <t>Largura [cm]:</t>
  </si>
  <si>
    <t>Largura (vão livre) [cm]:</t>
  </si>
  <si>
    <t>Espessura [cm]:</t>
  </si>
  <si>
    <t>Cor:</t>
  </si>
  <si>
    <t>Envernizado</t>
  </si>
  <si>
    <t>Acetinado</t>
  </si>
  <si>
    <t>var.</t>
  </si>
  <si>
    <t>P1</t>
  </si>
  <si>
    <t>Tipo:</t>
  </si>
  <si>
    <t>1 folha de abrir</t>
  </si>
  <si>
    <t>Pintura [m²]:</t>
  </si>
  <si>
    <t>P2</t>
  </si>
  <si>
    <t>2 folhas de abrir</t>
  </si>
  <si>
    <t>P5</t>
  </si>
  <si>
    <t>P6</t>
  </si>
  <si>
    <t>P7</t>
  </si>
  <si>
    <t>Gradil</t>
  </si>
  <si>
    <t>Metal</t>
  </si>
  <si>
    <t>Platina</t>
  </si>
  <si>
    <t>Alumínio</t>
  </si>
  <si>
    <t>Natural</t>
  </si>
  <si>
    <t>P8</t>
  </si>
  <si>
    <t>P11</t>
  </si>
  <si>
    <t>P10</t>
  </si>
  <si>
    <t>Cinza</t>
  </si>
  <si>
    <t>Matte</t>
  </si>
  <si>
    <t>Entrada N</t>
  </si>
  <si>
    <t>Vidros:</t>
  </si>
  <si>
    <t>Comum</t>
  </si>
  <si>
    <t>Temperado</t>
  </si>
  <si>
    <t>C [cm]</t>
  </si>
  <si>
    <t>qtd.</t>
  </si>
  <si>
    <t>A [m²]</t>
  </si>
  <si>
    <t>Total [m²]</t>
  </si>
  <si>
    <t>8mm transparente e translúcido</t>
  </si>
  <si>
    <t>Bandeira</t>
  </si>
  <si>
    <t>Fila Superior</t>
  </si>
  <si>
    <t>Fila Inferior</t>
  </si>
  <si>
    <t>1 folhas de abrir c/ puxador reto</t>
  </si>
  <si>
    <t>h [cm]</t>
  </si>
  <si>
    <t>P12+J16</t>
  </si>
  <si>
    <t>P13+J5</t>
  </si>
  <si>
    <t>J6</t>
  </si>
  <si>
    <t>Maxim-ar</t>
  </si>
  <si>
    <t>Peitoril [cm]:</t>
  </si>
  <si>
    <t>J5</t>
  </si>
  <si>
    <t>J16</t>
  </si>
  <si>
    <t>Correr</t>
  </si>
  <si>
    <t>Área [cm²]</t>
  </si>
  <si>
    <t>P9+J15</t>
  </si>
  <si>
    <t>P3</t>
  </si>
  <si>
    <t>p/ divisória</t>
  </si>
  <si>
    <t>P4</t>
  </si>
  <si>
    <t>Divisória</t>
  </si>
  <si>
    <t>Mapple bilbao</t>
  </si>
  <si>
    <t>Laminado melamínico</t>
  </si>
  <si>
    <t>Internas</t>
  </si>
  <si>
    <t>Venezianas externas</t>
  </si>
  <si>
    <t>Bandeira I</t>
  </si>
  <si>
    <t>Bandeira II</t>
  </si>
  <si>
    <t>J15</t>
  </si>
  <si>
    <t>J11</t>
  </si>
  <si>
    <t>Vidro temperado 8mm</t>
  </si>
  <si>
    <t>Box c/ puxador pino</t>
  </si>
  <si>
    <t>J12</t>
  </si>
  <si>
    <t>2 folhas (1 fixa + 1 móvel)</t>
  </si>
  <si>
    <t>4 folhas (2 fixas + 2 móveis)</t>
  </si>
  <si>
    <t>J1</t>
  </si>
  <si>
    <t>J2</t>
  </si>
  <si>
    <t>J3</t>
  </si>
  <si>
    <t>J4</t>
  </si>
  <si>
    <t>J7</t>
  </si>
  <si>
    <t>J9</t>
  </si>
  <si>
    <t>J8</t>
  </si>
  <si>
    <t>J10</t>
  </si>
  <si>
    <t>J13</t>
  </si>
  <si>
    <t>J14</t>
  </si>
  <si>
    <t>Local</t>
  </si>
  <si>
    <t>Qtd.</t>
  </si>
  <si>
    <t>Depósito 01</t>
  </si>
  <si>
    <t>Copa 02</t>
  </si>
  <si>
    <t>Copa 04</t>
  </si>
  <si>
    <t>IS Masc. 02</t>
  </si>
  <si>
    <t>IS Fem. 02</t>
  </si>
  <si>
    <t>Sala 02</t>
  </si>
  <si>
    <t>Depósito 02</t>
  </si>
  <si>
    <t>Sala 01</t>
  </si>
  <si>
    <t>Sala 03</t>
  </si>
  <si>
    <t>Sala 04</t>
  </si>
  <si>
    <t>Sala 05</t>
  </si>
  <si>
    <t>Sala 06</t>
  </si>
  <si>
    <t>Sala 07</t>
  </si>
  <si>
    <t>Sala 08</t>
  </si>
  <si>
    <t>Sala 09</t>
  </si>
  <si>
    <t>conforme divisória</t>
  </si>
  <si>
    <t>Circ. 01 / Circ. 02</t>
  </si>
  <si>
    <t>Sala 10</t>
  </si>
  <si>
    <t>Sala 11</t>
  </si>
  <si>
    <t>IS Privativo 02</t>
  </si>
  <si>
    <t>Copa 03</t>
  </si>
  <si>
    <t>IS Fem. 01</t>
  </si>
  <si>
    <t>IS Masc. 01</t>
  </si>
  <si>
    <t>Entrada E</t>
  </si>
  <si>
    <t>Entrada S</t>
  </si>
  <si>
    <t>Sala Técnica 01</t>
  </si>
  <si>
    <t>Sala Técnica 02</t>
  </si>
  <si>
    <t>Salas 05/07</t>
  </si>
  <si>
    <t>Salas 07/08/09</t>
  </si>
  <si>
    <t>Copa 03/Sala 09</t>
  </si>
  <si>
    <t>IS Priv. 01</t>
  </si>
  <si>
    <t>IS Priv. 02</t>
  </si>
  <si>
    <t>s/ moldura</t>
  </si>
  <si>
    <t>Fixação:</t>
  </si>
  <si>
    <t>parafuso francês</t>
  </si>
  <si>
    <t>Área [m²]:</t>
  </si>
  <si>
    <t>Parafusos [unid.]:</t>
  </si>
  <si>
    <t>SOLEIRAS</t>
  </si>
  <si>
    <t>S1</t>
  </si>
  <si>
    <t>cinza-andorinha</t>
  </si>
  <si>
    <t>Comprimento [cm]: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</si>
  <si>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</si>
  <si>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</si>
  <si>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</si>
  <si>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</si>
  <si>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</si>
  <si>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</si>
  <si>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</si>
  <si>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</si>
  <si>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</si>
  <si>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</si>
  <si>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</si>
  <si>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</si>
  <si>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Sala técnica 01</t>
  </si>
  <si>
    <t>Sala técnica 02</t>
  </si>
  <si>
    <t>DIVISÓRIAS</t>
  </si>
  <si>
    <t>Instalação a:</t>
  </si>
  <si>
    <t>(a)</t>
  </si>
  <si>
    <t>h [m]</t>
  </si>
  <si>
    <t>C [m]</t>
  </si>
  <si>
    <t>Altura [m]:</t>
  </si>
  <si>
    <t>Frontal [m]:</t>
  </si>
  <si>
    <t>Divisões [m]:</t>
  </si>
  <si>
    <t>(b)</t>
  </si>
  <si>
    <t>P10 (60x180)</t>
  </si>
  <si>
    <t>Divisões</t>
  </si>
  <si>
    <t>(c)</t>
  </si>
  <si>
    <t>TOTAL</t>
  </si>
  <si>
    <t>Faces:</t>
  </si>
  <si>
    <t>polidas</t>
  </si>
  <si>
    <t>Quinas:</t>
  </si>
  <si>
    <t>arredondadas</t>
  </si>
  <si>
    <t>Embutimento:</t>
  </si>
  <si>
    <t>Piso [cm]</t>
  </si>
  <si>
    <t>Parede [cm]</t>
  </si>
  <si>
    <t>BANCADAS</t>
  </si>
  <si>
    <t>Altura de instalação [cm]:</t>
  </si>
  <si>
    <t>*referência: topo da bancada - piso acabado</t>
  </si>
  <si>
    <t>retas</t>
  </si>
  <si>
    <t>Encontros:</t>
  </si>
  <si>
    <t>45°</t>
  </si>
  <si>
    <t>mãos-francesas</t>
  </si>
  <si>
    <t>Embutimento [cm]:</t>
  </si>
  <si>
    <t>sem descontar furo da pia</t>
  </si>
  <si>
    <t>Saia</t>
  </si>
  <si>
    <t>P [m]</t>
  </si>
  <si>
    <t>Rodabancada</t>
  </si>
  <si>
    <t>Qtd.:</t>
  </si>
  <si>
    <t>Bancada</t>
  </si>
  <si>
    <t>Cuba DN 360mm</t>
  </si>
  <si>
    <t>Copa 01</t>
  </si>
  <si>
    <t xml:space="preserve">H1 - BACIA SANITÁRIA COMUM </t>
  </si>
  <si>
    <t>Louça branca</t>
  </si>
  <si>
    <t>Caixa acoplada</t>
  </si>
  <si>
    <t>Ref.:</t>
  </si>
  <si>
    <t>Celite Azálea</t>
  </si>
  <si>
    <t>Celite Ecoflush 3/6L</t>
  </si>
  <si>
    <t>Acessórios:</t>
  </si>
  <si>
    <t>H2 - MICTÓRIO</t>
  </si>
  <si>
    <t>Válvula de descarga de fechamento automático</t>
  </si>
  <si>
    <t>Sifonado</t>
  </si>
  <si>
    <t>Celite Eco</t>
  </si>
  <si>
    <t>Celite Ecopress</t>
  </si>
  <si>
    <t>H3 - PORTA PAPEL HIGIÊNICO</t>
  </si>
  <si>
    <t>Aço inoxidável</t>
  </si>
  <si>
    <t>Kitbras Stander 010149</t>
  </si>
  <si>
    <t>De sobrepror com tampa</t>
  </si>
  <si>
    <t>Exaccta Trilha Excelência E-DPCM007</t>
  </si>
  <si>
    <t>H4 - DISPENSER PAPEL TOALHA</t>
  </si>
  <si>
    <r>
      <t>H5 - DISPENSER SABONETE LÍQUIDO (</t>
    </r>
    <r>
      <rPr>
        <b/>
        <sz val="11"/>
        <rFont val="Calibri"/>
        <family val="2"/>
      </rPr>
      <t>≥</t>
    </r>
    <r>
      <rPr>
        <b/>
        <sz val="11"/>
        <rFont val="Calibri Light"/>
        <family val="2"/>
      </rPr>
      <t xml:space="preserve"> 800ML)</t>
    </r>
  </si>
  <si>
    <t>Plástico branco</t>
  </si>
  <si>
    <t>Premisse Clean Velox C19428</t>
  </si>
  <si>
    <t>De sobrepror</t>
  </si>
  <si>
    <t>De sobrepror, capacidade mínima de 800ml</t>
  </si>
  <si>
    <t>Celite 10129 (DN 360mm)</t>
  </si>
  <si>
    <t>De embutir</t>
  </si>
  <si>
    <t>3 temperaturas, espalhador grande</t>
  </si>
  <si>
    <t>Lorenzetti Maxi Ducha Ultra</t>
  </si>
  <si>
    <t>Cano/braço em alumínio para chuveiro elétrico - 30cm</t>
  </si>
  <si>
    <t>Metal cromado e polido</t>
  </si>
  <si>
    <t>Docol Compact Pressmatic 17160606</t>
  </si>
  <si>
    <t>Válvula p/ lavatório em inox</t>
  </si>
  <si>
    <t>Sifão copo p/ lavatório metálico cromado</t>
  </si>
  <si>
    <t>p/ RP e RG</t>
  </si>
  <si>
    <t>Docol Nova Pertutti 00904706</t>
  </si>
  <si>
    <t>4x Mãos-francesas</t>
  </si>
  <si>
    <t>Sifão copo p/ pia de cozinha em metal cromado</t>
  </si>
  <si>
    <t xml:space="preserve">Tramontina New Raggi 40 </t>
  </si>
  <si>
    <t>H10 - PIA DE APOIO - 150 x 52 CM</t>
  </si>
  <si>
    <t>Válvula p/ pia de cozinha em inox (inclusa na pia)</t>
  </si>
  <si>
    <t>H11 - DUCHA HIGIÊNICA</t>
  </si>
  <si>
    <t>Cromado (rabicho, registro e gatilho)</t>
  </si>
  <si>
    <t>Docol Primor 00673206</t>
  </si>
  <si>
    <t>H12 - SABONETEIRA</t>
  </si>
  <si>
    <t>Kitbras Stander 010735</t>
  </si>
  <si>
    <t>De sobrepror, reto, C = 45CM</t>
  </si>
  <si>
    <t>H13 - PORTA TOALHA</t>
  </si>
  <si>
    <t>H14 - TORNEIRA DE USO GERAL (LIMPEZA)</t>
  </si>
  <si>
    <t>Docol Nova Pertutti 1130 / 00903706</t>
  </si>
  <si>
    <t>Bico para mangueira</t>
  </si>
  <si>
    <t>H15 - RALO - 150 X 150 CM</t>
  </si>
  <si>
    <t>Tigre 2706815</t>
  </si>
  <si>
    <t>De embutir, quadrado, rotativo, com caixilho</t>
  </si>
  <si>
    <t>H16 - BACIA SANITÁRIA PCD</t>
  </si>
  <si>
    <t>Celite Acesso Confort (altura de 43cm)</t>
  </si>
  <si>
    <t>H17 - LAVATÓRIO COM COLUNA SUSPENSA</t>
  </si>
  <si>
    <t>De coluna</t>
  </si>
  <si>
    <t>De coluna (suspensa)</t>
  </si>
  <si>
    <t>Deca Aspen L.510.17</t>
  </si>
  <si>
    <t>Deca Vogue Plus C.510.17</t>
  </si>
  <si>
    <t>Sifão p/ lavatório em PVC</t>
  </si>
  <si>
    <t>Engate em aço inox (40cm x 1/2")</t>
  </si>
  <si>
    <t>H18 - BARRA DE APOIO RETA - C = 40CM</t>
  </si>
  <si>
    <t>Aço inox escovado</t>
  </si>
  <si>
    <t>Docol Benefite 00963316</t>
  </si>
  <si>
    <t>Reta, C = 40cm</t>
  </si>
  <si>
    <t>Docol Benefite 00974916</t>
  </si>
  <si>
    <t>U, 250x319cm</t>
  </si>
  <si>
    <t>Docol Benefite 00963716</t>
  </si>
  <si>
    <t>H19 - BARRA DE APOIO U - 250 x 319 CM</t>
  </si>
  <si>
    <t>H20 - BARRA DE APOIO RETA - C = 70CM</t>
  </si>
  <si>
    <t>H21 - BARRA DE APOIO RETA - C = 80CM</t>
  </si>
  <si>
    <r>
      <t>Reta, C = 70cm (</t>
    </r>
    <r>
      <rPr>
        <i/>
        <sz val="11"/>
        <rFont val="Calibri Light"/>
        <family val="2"/>
        <scheme val="major"/>
      </rPr>
      <t>instalada na vertical</t>
    </r>
    <r>
      <rPr>
        <sz val="11"/>
        <rFont val="Calibri Light"/>
        <family val="2"/>
        <scheme val="major"/>
      </rPr>
      <t>)</t>
    </r>
  </si>
  <si>
    <t>Reta, C = 80cm (instalada na vertical)</t>
  </si>
  <si>
    <t>H22 - LAVATÓRIO COM COLUNA</t>
  </si>
  <si>
    <t>Deca Izy L.915.17</t>
  </si>
  <si>
    <t>Deca Aspen/Izy C.10.17</t>
  </si>
  <si>
    <t>H23 - PIA DE APOIO - 80 x 50 CM</t>
  </si>
  <si>
    <t>De apoio, 150x52cm</t>
  </si>
  <si>
    <t>2x Mãos-francesas</t>
  </si>
  <si>
    <t>H24 - TORNEIRA DE PAREDE</t>
  </si>
  <si>
    <t>Deca Izy 1168.C37</t>
  </si>
  <si>
    <t>De parede, bica alta, fechamento manual</t>
  </si>
  <si>
    <t>De parede, bica baixa, fechamento manual</t>
  </si>
  <si>
    <t>H7 - CHUVEIRO ELÉTRICO (220V, 5500W, 30A, 4mm²)</t>
  </si>
  <si>
    <t>H8 -TORNEIRA DE MESA</t>
  </si>
  <si>
    <t>De mesa, fechamento automático, bica baixa</t>
  </si>
  <si>
    <t>H9 - ACABAMENTO PARA REGISTROS</t>
  </si>
  <si>
    <t>H6 - CUBA REDONDA DE EMBUTIR</t>
  </si>
  <si>
    <t>Tramontina Filo 56 Plus</t>
  </si>
  <si>
    <t>De apoio, 200x55cm</t>
  </si>
  <si>
    <t>H26 - SIFÃO FLEXÍVEL EM PVC</t>
  </si>
  <si>
    <t>PVC</t>
  </si>
  <si>
    <t>Universal</t>
  </si>
  <si>
    <t>H27 - SIFÃO COPO EM METAL CROMADO</t>
  </si>
  <si>
    <t>Metal cromado</t>
  </si>
  <si>
    <t>Amanco</t>
  </si>
  <si>
    <t>DIVISÓRIAS MODULADAS</t>
  </si>
  <si>
    <t xml:space="preserve">Tipo: </t>
  </si>
  <si>
    <t>Módulo [cm]:</t>
  </si>
  <si>
    <t>Estrutura:</t>
  </si>
  <si>
    <t>Painel cego piso-teto, de saque frontal</t>
  </si>
  <si>
    <t>Frisos [cm]:</t>
  </si>
  <si>
    <t>painel MDF de 15mm, cor mapple bilbao</t>
  </si>
  <si>
    <t>Copa 01/Dormitório 01</t>
  </si>
  <si>
    <t>P03 (80x270)</t>
  </si>
  <si>
    <t>Horizontal</t>
  </si>
  <si>
    <t>Vertical</t>
  </si>
  <si>
    <t>P04 (145x270)</t>
  </si>
  <si>
    <t>Perfil de alúmínio extrudado, cor preta, eletrificável</t>
  </si>
  <si>
    <t>REVESTIMENTO DECORATIVO DE PISO</t>
  </si>
  <si>
    <t>[TIPO 1]</t>
  </si>
  <si>
    <t>Porcelanato Técnico</t>
  </si>
  <si>
    <t>Borda:</t>
  </si>
  <si>
    <t>Retificada</t>
  </si>
  <si>
    <t>Dimensões:</t>
  </si>
  <si>
    <t>Portobello Mineral Técnica Portland</t>
  </si>
  <si>
    <t>60x60x1cm</t>
  </si>
  <si>
    <t>Biancogres Cemento Grigio</t>
  </si>
  <si>
    <t>Elizabeth Silver</t>
  </si>
  <si>
    <t>Referências (já utilizados):</t>
  </si>
  <si>
    <t>Rodapé</t>
  </si>
  <si>
    <t>L [m]</t>
  </si>
  <si>
    <t>Subtotal 1 - Pisos</t>
  </si>
  <si>
    <t>Rejunte</t>
  </si>
  <si>
    <t>Acrílico</t>
  </si>
  <si>
    <t>igual ou semelhante às peças</t>
  </si>
  <si>
    <t>COPA 02</t>
  </si>
  <si>
    <t>COPA 01/DORM. 01</t>
  </si>
  <si>
    <t>TÉRREO</t>
  </si>
  <si>
    <t>MEZANINO</t>
  </si>
  <si>
    <t>SALA TÉCNICA 01</t>
  </si>
  <si>
    <t>SALA TÉCNICA 02</t>
  </si>
  <si>
    <t>SALA 02</t>
  </si>
  <si>
    <t>DEPÓSITO 02</t>
  </si>
  <si>
    <t>DEPÓSITO 03</t>
  </si>
  <si>
    <t>P13</t>
  </si>
  <si>
    <t>TODA A PARTE S (ATÉ COPA 03)</t>
  </si>
  <si>
    <t>SALA 11</t>
  </si>
  <si>
    <t>SALA 10</t>
  </si>
  <si>
    <t>SALA 04/ SALA 06</t>
  </si>
  <si>
    <t>CIRCULAÇÃO 03</t>
  </si>
  <si>
    <t>CIRCULAÇÃO 02 - ACESSO NORTE</t>
  </si>
  <si>
    <t>PILAR  - SALA 03</t>
  </si>
  <si>
    <t>CIRCULAÇÃO 4  - IS PRIV. 02</t>
  </si>
  <si>
    <t>CIRCULAÇÃO 02 - ACESSO E</t>
  </si>
  <si>
    <t>Subtotal 2 - Rodapés</t>
  </si>
  <si>
    <t>Reserva Técnica</t>
  </si>
  <si>
    <t>LUMINÁRIAS</t>
  </si>
  <si>
    <t>L1</t>
  </si>
  <si>
    <t>painel LED de embutir</t>
  </si>
  <si>
    <t>Dimensão:</t>
  </si>
  <si>
    <t>62x62 cm</t>
  </si>
  <si>
    <t>Temperatura:</t>
  </si>
  <si>
    <t>4000K</t>
  </si>
  <si>
    <t>Potência:</t>
  </si>
  <si>
    <t>40W / 4000lm</t>
  </si>
  <si>
    <t>Referência:</t>
  </si>
  <si>
    <t>Ledvance</t>
  </si>
  <si>
    <t>Branco Neutro</t>
  </si>
  <si>
    <t>Dormitório 01</t>
  </si>
  <si>
    <t>Multiuso 01</t>
  </si>
  <si>
    <t>Circulação 01</t>
  </si>
  <si>
    <t>Circulação 02</t>
  </si>
  <si>
    <t>Circulação 03</t>
  </si>
  <si>
    <t>Circulação 04</t>
  </si>
  <si>
    <t>L2</t>
  </si>
  <si>
    <t>de sobrepor, p/ 2x tubo LED</t>
  </si>
  <si>
    <t>Philips</t>
  </si>
  <si>
    <t>Passarela N</t>
  </si>
  <si>
    <t>RENOVADORES DE AR</t>
  </si>
  <si>
    <t>de embutir</t>
  </si>
  <si>
    <t>Ventokit Classic 150</t>
  </si>
  <si>
    <t>Vazão:</t>
  </si>
  <si>
    <t>150 m³/h</t>
  </si>
  <si>
    <t>20W, 220V</t>
  </si>
  <si>
    <t>152x152x160mm</t>
  </si>
  <si>
    <t>Tubo:</t>
  </si>
  <si>
    <t>125mm</t>
  </si>
  <si>
    <t>Branco gelo</t>
  </si>
  <si>
    <t>Coral Decora Seda Acetinado Branco Gelo</t>
  </si>
  <si>
    <t>c/ rodapé</t>
  </si>
  <si>
    <t>s/ rodapé</t>
  </si>
  <si>
    <t>[TIPO 1 e 2]</t>
  </si>
  <si>
    <t>DEPÓSITO 01</t>
  </si>
  <si>
    <t>PASSAGEM DE CARRO</t>
  </si>
  <si>
    <t>Entrada</t>
  </si>
  <si>
    <t>ABAIXO DA ESCADA (ÁREA TECNICA)</t>
  </si>
  <si>
    <t>Suvinil Toque de Seda Acetinado Branco Gelo</t>
  </si>
  <si>
    <t>REVESTIMENTO DECORATIVO DE PAREDE</t>
  </si>
  <si>
    <t>[TIPO 3]</t>
  </si>
  <si>
    <t>Branco</t>
  </si>
  <si>
    <t>Matte/acetinado</t>
  </si>
  <si>
    <t>Esmaltado</t>
  </si>
  <si>
    <t>30x60x0,84cm</t>
  </si>
  <si>
    <t>Portobello Cetim Bianco</t>
  </si>
  <si>
    <t>Biancogres Originale Bianco</t>
  </si>
  <si>
    <t>Incefra HDM36680R</t>
  </si>
  <si>
    <t>COPA 04</t>
  </si>
  <si>
    <t>IS MASC. 02</t>
  </si>
  <si>
    <t>IS FEM. 02</t>
  </si>
  <si>
    <t>IS PRIV. 01</t>
  </si>
  <si>
    <t>COPA 01</t>
  </si>
  <si>
    <t>COPA 03</t>
  </si>
  <si>
    <t>IS PRIV. 02</t>
  </si>
  <si>
    <t>IS FEM. 01</t>
  </si>
  <si>
    <t>IS MASC. 01</t>
  </si>
  <si>
    <t>Cantoneira de proteção</t>
  </si>
  <si>
    <t>CANTONEIRA DE PROTEÇÃO</t>
  </si>
  <si>
    <t>Plástica</t>
  </si>
  <si>
    <t>Branca</t>
  </si>
  <si>
    <t>20x20mm</t>
  </si>
  <si>
    <t>Reforço:</t>
  </si>
  <si>
    <t>Véu de poliéster</t>
  </si>
  <si>
    <t>Argamassa polimérica, semiflexível</t>
  </si>
  <si>
    <t>PISO</t>
  </si>
  <si>
    <t>chuveiro</t>
  </si>
  <si>
    <t>FORROS</t>
  </si>
  <si>
    <t>Modulação</t>
  </si>
  <si>
    <t>62,5 x 62,5 cm</t>
  </si>
  <si>
    <t>Fibramineral em placas</t>
  </si>
  <si>
    <t>SUBTOTAL</t>
  </si>
  <si>
    <t>COPA 01 + DORMITÓRIO 01</t>
  </si>
  <si>
    <t>CIRC. 03</t>
  </si>
  <si>
    <t>Exaustores (R1 - 15,2 x 15,2)</t>
  </si>
  <si>
    <t>Luminárias (L1 - 62,5 x 62,5)</t>
  </si>
  <si>
    <t>e [m]</t>
  </si>
  <si>
    <t>V [m³]</t>
  </si>
  <si>
    <t>MEIO FIO</t>
  </si>
  <si>
    <t>RETO</t>
  </si>
  <si>
    <t>Canteiro</t>
  </si>
  <si>
    <t>CURVO</t>
  </si>
  <si>
    <t>Perímetro</t>
  </si>
  <si>
    <t>DEMARCAÇÃO DE VAGAS</t>
  </si>
  <si>
    <t>QTD.</t>
  </si>
  <si>
    <t>Vagas comuns</t>
  </si>
  <si>
    <t>Vaga PCD</t>
  </si>
  <si>
    <t>Azul + branco</t>
  </si>
  <si>
    <t>Amarelo</t>
  </si>
  <si>
    <t>"IDOSO"</t>
  </si>
  <si>
    <t>IDOSO</t>
  </si>
  <si>
    <t>SINALIZAÇÃO VERTICAL DE VAGAS</t>
  </si>
  <si>
    <t>TELHA CANALETE 49</t>
  </si>
  <si>
    <t>[TIPO 4]</t>
  </si>
  <si>
    <t>Amêndoa</t>
  </si>
  <si>
    <t>Bold</t>
  </si>
  <si>
    <t>6,5 x 25,6</t>
  </si>
  <si>
    <t>igual ou semelhante ao existente</t>
  </si>
  <si>
    <t>Fachada Norte</t>
  </si>
  <si>
    <t>Fachada Sul</t>
  </si>
  <si>
    <t>[TIPO 5]</t>
  </si>
  <si>
    <t>Fachada Leste</t>
  </si>
  <si>
    <t>CONTRAPISO</t>
  </si>
  <si>
    <t>TABELADO</t>
  </si>
  <si>
    <t>COPA 01/ DORMITÓRIO 01</t>
  </si>
  <si>
    <t>CHAPISCO</t>
  </si>
  <si>
    <t>Entrada Sul</t>
  </si>
  <si>
    <t>FACHADA N</t>
  </si>
  <si>
    <t>IS FEM. 02 + IS MASC. 02</t>
  </si>
  <si>
    <t>VERGAS - JANELAS (&gt; 1,5M)</t>
  </si>
  <si>
    <t>VERGAS - PORTAS (&gt; 1,5M)</t>
  </si>
  <si>
    <t>VERGAS - PORTAS (ATÉ 1,5M)</t>
  </si>
  <si>
    <t>CONTRAVERGAS - JANELAS (&gt; 1,5M)</t>
  </si>
  <si>
    <t>J7+P12</t>
  </si>
  <si>
    <t>J6+J14</t>
  </si>
  <si>
    <t>QTD</t>
  </si>
  <si>
    <t>Elizabeth Linha Prisma Branco Chantili</t>
  </si>
  <si>
    <t xml:space="preserve">7 x 26 x 0,68 cm </t>
  </si>
  <si>
    <t>[TIPO 6]</t>
  </si>
  <si>
    <t>B [m]</t>
  </si>
  <si>
    <t>b [m]</t>
  </si>
  <si>
    <t>[TIPO 7]</t>
  </si>
  <si>
    <t>e[m]</t>
  </si>
  <si>
    <t>Fundo de proteção (zarcão) + Esmalte Sintético</t>
  </si>
  <si>
    <t>TOMADAS (T) E INTERRUPTORES (I)</t>
  </si>
  <si>
    <t>Não considerados os instalados em divisórias e alvenarias a demolir.
Contabilizados por caixa de luz, e não por ponto.</t>
  </si>
  <si>
    <t>Película:</t>
  </si>
  <si>
    <t>Vidro [mm]</t>
  </si>
  <si>
    <t>Fumê</t>
  </si>
  <si>
    <t>Complemento:</t>
  </si>
  <si>
    <t>Zarcão + Esmalte Sintético Acetinado Grafite</t>
  </si>
  <si>
    <t>+2cm na altura para instalação</t>
  </si>
  <si>
    <t>+1cm na largura para instalação</t>
  </si>
  <si>
    <t>Fila Inferior (porta)</t>
  </si>
  <si>
    <t>Fila Superior I</t>
  </si>
  <si>
    <t>Fila Superior II (porta)</t>
  </si>
  <si>
    <t>Fila Inferior I (porta)</t>
  </si>
  <si>
    <t>Fila Inferior II (seteira)</t>
  </si>
  <si>
    <t xml:space="preserve">Peitoril [cm]: </t>
  </si>
  <si>
    <t>Esquadria</t>
  </si>
  <si>
    <t>P12</t>
  </si>
  <si>
    <t>a</t>
  </si>
  <si>
    <t>L [cm]</t>
  </si>
  <si>
    <t>b</t>
  </si>
  <si>
    <t>P9</t>
  </si>
  <si>
    <t>c</t>
  </si>
  <si>
    <t>d</t>
  </si>
  <si>
    <t>A [m²] =</t>
  </si>
  <si>
    <t>Sala Multiuso</t>
  </si>
  <si>
    <t>Laminado Estrutural TS, c/ batente em alumínio</t>
  </si>
  <si>
    <t>Boxes Sanitários</t>
  </si>
  <si>
    <t>Assento sanitário oval almofadado</t>
  </si>
  <si>
    <t>Mebuki Línea Plus Almofadão</t>
  </si>
  <si>
    <t>De sobrepror tipo bobina autocorte</t>
  </si>
  <si>
    <t>Vedação com PU</t>
  </si>
  <si>
    <t>Conector (2x IDC; 1x de porcelada; ou 3x de torção)</t>
  </si>
  <si>
    <t>Mebuki Línea Plus Almofadão (s/ abertura frontal)</t>
  </si>
  <si>
    <t>Escovado</t>
  </si>
  <si>
    <t>Aço inox</t>
  </si>
  <si>
    <t>Tramontina Filo 40 FX/EX</t>
  </si>
  <si>
    <t>De apoio, 100x50cm</t>
  </si>
  <si>
    <t>H25 - PIA DE APOIO - 200 x 55 CM</t>
  </si>
  <si>
    <t>Docol</t>
  </si>
  <si>
    <t>Bancada 1 - IS MASCULINA 01</t>
  </si>
  <si>
    <t>Saia/Rodabancada</t>
  </si>
  <si>
    <t>Bancada 2 - IS FEMININA 01</t>
  </si>
  <si>
    <t>Sala 01/Sala 03</t>
  </si>
  <si>
    <t>Sala 03/Circ. 01</t>
  </si>
  <si>
    <t>Sala 04/Sala 06/Sala Mult. 01</t>
  </si>
  <si>
    <t>Sala 06/Sala Mult. 01</t>
  </si>
  <si>
    <t>Sala 04/Sala 06</t>
  </si>
  <si>
    <t>Sala Mult. 01/Circ. 02</t>
  </si>
  <si>
    <t>Sala 05/Circ. 01</t>
  </si>
  <si>
    <t>Sala 05/Sala 07</t>
  </si>
  <si>
    <t>Sala 07/Sala 08</t>
  </si>
  <si>
    <t>Sala 08/Sala 09</t>
  </si>
  <si>
    <t>Sala 09/Copa 03</t>
  </si>
  <si>
    <t>Sala 05/07/08/09/ Copa 03</t>
  </si>
  <si>
    <t>Circ.01/Circ.02</t>
  </si>
  <si>
    <t>Sala 10/Circ. 04</t>
  </si>
  <si>
    <t>Sala 11/Circ. 04</t>
  </si>
  <si>
    <t>Total [m]</t>
  </si>
  <si>
    <t>Total [unid.]</t>
  </si>
  <si>
    <t>=(81,25+81,75)/2</t>
  </si>
  <si>
    <t>ACESSÍVEL</t>
  </si>
  <si>
    <t>S15</t>
  </si>
  <si>
    <t>PEITORIS</t>
  </si>
  <si>
    <t>Declividade:</t>
  </si>
  <si>
    <t>Pingadeira [cm]</t>
  </si>
  <si>
    <t>cinza-andorinha polido</t>
  </si>
  <si>
    <t>Comprimento [cm]</t>
  </si>
  <si>
    <t>Largura [cm]</t>
  </si>
  <si>
    <t>Sala 05/07</t>
  </si>
  <si>
    <t>Sala 07/08/09</t>
  </si>
  <si>
    <t>Sala 04/06</t>
  </si>
  <si>
    <t>Dente</t>
  </si>
  <si>
    <t>SALA 10+CIRC.4+SALA 11</t>
  </si>
  <si>
    <t>DEMAIS AMBIENTES</t>
  </si>
  <si>
    <t>Sala 02 (c/alvenaria)</t>
  </si>
  <si>
    <t>Depósito 01 (c/alvenaria)</t>
  </si>
  <si>
    <t>Pilar (Sala 03)</t>
  </si>
  <si>
    <t>IS's+Dep. 02+Circ.03 (c/alvenaria)</t>
  </si>
  <si>
    <t>Alvenaria (entrada N)</t>
  </si>
  <si>
    <t>VAR.</t>
  </si>
  <si>
    <t>J copa04</t>
  </si>
  <si>
    <t>Complemento - Mureta (face sup.)</t>
  </si>
  <si>
    <t>Complemento - Mureta (faces lat.)</t>
  </si>
  <si>
    <t>"L" de abas iguais</t>
  </si>
  <si>
    <t>Divisórias - fundo</t>
  </si>
  <si>
    <t>Divisórias - laterais</t>
  </si>
  <si>
    <t>Quina da alvenaria</t>
  </si>
  <si>
    <t>Mictório - lado do espelho superior</t>
  </si>
  <si>
    <t>Mictório - lado do espelho inferior</t>
  </si>
  <si>
    <t>Divisórias - laterais + Mictório - lado do mictório</t>
  </si>
  <si>
    <t>Subtotal 1</t>
  </si>
  <si>
    <t>RODAPÉ</t>
  </si>
  <si>
    <t>P5/P7</t>
  </si>
  <si>
    <t>PARTE INFERIOR</t>
  </si>
  <si>
    <t xml:space="preserve">CIRCULAÇÃO 02/04 - ACESSO LESTE </t>
  </si>
  <si>
    <t>Vão</t>
  </si>
  <si>
    <t>A, unit. [m²]</t>
  </si>
  <si>
    <t>V, unit. [m³]</t>
  </si>
  <si>
    <t>C,tot. [m]</t>
  </si>
  <si>
    <t>A,tot. [m²]</t>
  </si>
  <si>
    <t>V,tot. [m³]</t>
  </si>
  <si>
    <t>E (verga única)</t>
  </si>
  <si>
    <t>S (direita)</t>
  </si>
  <si>
    <t>S (esquerda)</t>
  </si>
  <si>
    <t>J9+P1</t>
  </si>
  <si>
    <t>Circ. 03/ Circ.04</t>
  </si>
  <si>
    <t>2x P1 (verga única)</t>
  </si>
  <si>
    <t>Circ. 03/ Circ.02</t>
  </si>
  <si>
    <t>Subtotais</t>
  </si>
  <si>
    <t>tipo</t>
  </si>
  <si>
    <t>#</t>
  </si>
  <si>
    <t>DTE</t>
  </si>
  <si>
    <t>DFE</t>
  </si>
  <si>
    <t>086</t>
  </si>
  <si>
    <t>DORMITÓRIO 01</t>
  </si>
  <si>
    <t>065</t>
  </si>
  <si>
    <t>066</t>
  </si>
  <si>
    <t>X</t>
  </si>
  <si>
    <t>027</t>
  </si>
  <si>
    <t>Devolução à Contratante</t>
  </si>
  <si>
    <t>020</t>
  </si>
  <si>
    <t>031</t>
  </si>
  <si>
    <t>Reinstalação na mesma posição OU em posição semelhante</t>
  </si>
  <si>
    <t>Reinstalação em posição significativamente diferente</t>
  </si>
  <si>
    <t>SALA 01</t>
  </si>
  <si>
    <t>028</t>
  </si>
  <si>
    <t>SALA 03</t>
  </si>
  <si>
    <t>SALA 05</t>
  </si>
  <si>
    <t>SALA 04</t>
  </si>
  <si>
    <t>SALA 06</t>
  </si>
  <si>
    <t>SALA MULTIUSO 01</t>
  </si>
  <si>
    <t>SALA 07</t>
  </si>
  <si>
    <t>SALA 08</t>
  </si>
  <si>
    <t>SALA 09</t>
  </si>
  <si>
    <t>CIRC. 01</t>
  </si>
  <si>
    <t>CIRC. 02</t>
  </si>
  <si>
    <t>CIRC. 04</t>
  </si>
  <si>
    <t>036</t>
  </si>
  <si>
    <t>029</t>
  </si>
  <si>
    <t>054</t>
  </si>
  <si>
    <t>055</t>
  </si>
  <si>
    <t>056</t>
  </si>
  <si>
    <t>032</t>
  </si>
  <si>
    <t>051</t>
  </si>
  <si>
    <t>033</t>
  </si>
  <si>
    <t>034</t>
  </si>
  <si>
    <t>035</t>
  </si>
  <si>
    <t>058</t>
  </si>
  <si>
    <t>043</t>
  </si>
  <si>
    <t>Deslocado da nova Sala 05</t>
  </si>
  <si>
    <t>Deslocado da nova Sala 10</t>
  </si>
  <si>
    <t>042</t>
  </si>
  <si>
    <t>037</t>
  </si>
  <si>
    <t>038</t>
  </si>
  <si>
    <t>039</t>
  </si>
  <si>
    <t>040</t>
  </si>
  <si>
    <t>Novo layout torna-o desncessário</t>
  </si>
  <si>
    <t>048</t>
  </si>
  <si>
    <t>047</t>
  </si>
  <si>
    <t>030</t>
  </si>
  <si>
    <t>050</t>
  </si>
  <si>
    <t>049</t>
  </si>
  <si>
    <t>059</t>
  </si>
  <si>
    <t>044</t>
  </si>
  <si>
    <t>041</t>
  </si>
  <si>
    <t>Inverter DTE e DFE das salas 02 e 11</t>
  </si>
  <si>
    <t>Remoção</t>
  </si>
  <si>
    <t>Reinstalação</t>
  </si>
  <si>
    <t>P9/J15</t>
  </si>
  <si>
    <t>Pierini Mattone Ouro, Salmon ou Laranja</t>
  </si>
  <si>
    <t>Entrada Sul (direita)</t>
  </si>
  <si>
    <t>Entrada Sul (esquerda)</t>
  </si>
  <si>
    <t>Copa 02 (verga P11)</t>
  </si>
  <si>
    <t>Copa 02 (verga J13)</t>
  </si>
  <si>
    <t>Copa 02 (contraverga J13)</t>
  </si>
  <si>
    <t>J (DORMITÓRIO 01)</t>
  </si>
  <si>
    <t>J (SOB ESCADA)</t>
  </si>
  <si>
    <t>J (SL. TEC. 01)</t>
  </si>
  <si>
    <t>J (SL. TEC. 02)</t>
  </si>
  <si>
    <t>P12/J16</t>
  </si>
  <si>
    <t>Vão (Circ. 3)</t>
  </si>
  <si>
    <t>Massa Acrílica + Tinta acrílica Premium</t>
  </si>
  <si>
    <t>Cinza médio</t>
  </si>
  <si>
    <t>Coral Proteção Sol e Chuva Acrílico Total</t>
  </si>
  <si>
    <t>Massa acrílica + Tinta acrílica Premium</t>
  </si>
  <si>
    <t>Suvinil Seca Rápido</t>
  </si>
  <si>
    <t>A, unit.[m²]</t>
  </si>
  <si>
    <t>1-sup</t>
  </si>
  <si>
    <t>1-inf</t>
  </si>
  <si>
    <t>4-sup</t>
  </si>
  <si>
    <t>4-inf</t>
  </si>
  <si>
    <t>3-a</t>
  </si>
  <si>
    <t>3-b</t>
  </si>
  <si>
    <t>3-c</t>
  </si>
  <si>
    <t>2-a</t>
  </si>
  <si>
    <t>2-b</t>
  </si>
  <si>
    <t>2-c</t>
  </si>
  <si>
    <t>Passarela Norte</t>
  </si>
  <si>
    <t>Passarela Sul</t>
  </si>
  <si>
    <t>a - horizontal</t>
  </si>
  <si>
    <t>c - horizontal</t>
  </si>
  <si>
    <t>b - vertical</t>
  </si>
  <si>
    <t>Total (PEDRA e PASSEIO ARMADO)</t>
  </si>
  <si>
    <t>Qtd</t>
  </si>
  <si>
    <t>Área obtida do CAD</t>
  </si>
  <si>
    <t>Desembarque Idoso/PCD</t>
  </si>
  <si>
    <t>MEIO FIO 20x13</t>
  </si>
  <si>
    <t>UNID.</t>
  </si>
  <si>
    <t>Estacionamento</t>
  </si>
  <si>
    <t>Passarela</t>
  </si>
  <si>
    <t>Cuba</t>
  </si>
  <si>
    <t>Alambrado</t>
  </si>
  <si>
    <t>VIGAS</t>
  </si>
  <si>
    <t>Perfil enrijecido 20x60x150mm e=2,65mm</t>
  </si>
  <si>
    <t>Área sob escada</t>
  </si>
  <si>
    <t>Sala Técnica 01 - P13</t>
  </si>
  <si>
    <t>Sala Técnica 02 - P14</t>
  </si>
  <si>
    <t>Sala 02 - P01</t>
  </si>
  <si>
    <t>Sala 02 - P05</t>
  </si>
  <si>
    <t>Sala 01 - P01</t>
  </si>
  <si>
    <t>Circ. 03 - P01</t>
  </si>
  <si>
    <t>IS Fem. 01 - P01</t>
  </si>
  <si>
    <t>Circ. 04 - P07</t>
  </si>
  <si>
    <t>Casa de bomba (demolida) - P10</t>
  </si>
  <si>
    <t>Casa de bomba (demolida) - P06</t>
  </si>
  <si>
    <t>Copa 01 - P08</t>
  </si>
  <si>
    <t>Copa 01 - P02</t>
  </si>
  <si>
    <t>Copa 04 - P05</t>
  </si>
  <si>
    <t>IS Fem. 02 - P05</t>
  </si>
  <si>
    <t>IS Masc. 02 - P05</t>
  </si>
  <si>
    <t>Folga de 2cm das fixações. P3, P4 e P9 removidas com divisórias. P12 e P15 removidas com esquadrias.</t>
  </si>
  <si>
    <t>Copa 02 - P11</t>
  </si>
  <si>
    <t>Tanque</t>
  </si>
  <si>
    <t>Coluna de lavatório e tanque</t>
  </si>
  <si>
    <t>Valvula de mictório</t>
  </si>
  <si>
    <t>Dispenser Toalheiro</t>
  </si>
  <si>
    <t>Dispenser Sabonete</t>
  </si>
  <si>
    <t>Barra de apoio - lavatorio</t>
  </si>
  <si>
    <t>Barra de apoio - reta</t>
  </si>
  <si>
    <t xml:space="preserve">Espelho 01 </t>
  </si>
  <si>
    <t>Espelho 02</t>
  </si>
  <si>
    <t>Espelho 03</t>
  </si>
  <si>
    <t>Espelho 04</t>
  </si>
  <si>
    <t>REMOÇÃO DE DIVISÓRIAS (INCLUSIVE SUAS PORTAS)</t>
  </si>
  <si>
    <t>c/ P3</t>
  </si>
  <si>
    <t>CIRC 01/CIRC 02</t>
  </si>
  <si>
    <t>IS MASC. 01/CIRC.02</t>
  </si>
  <si>
    <t>SALA 11/ CIRC. 04</t>
  </si>
  <si>
    <t>SALAS 07/08/09</t>
  </si>
  <si>
    <t>c/ P3 e P4</t>
  </si>
  <si>
    <t>c/ P4</t>
  </si>
  <si>
    <t>c/ P9</t>
  </si>
  <si>
    <t>MODULADAS</t>
  </si>
  <si>
    <t>P9 (60X170)</t>
  </si>
  <si>
    <t>PEDRA</t>
  </si>
  <si>
    <t>TELHAS</t>
  </si>
  <si>
    <t>REMOÇÃO DE BANCADAS E TAMPOS EM PEDRA</t>
  </si>
  <si>
    <t>Casinha de compressor (fachada)</t>
  </si>
  <si>
    <t>REMOÇÃO DE JANELAS</t>
  </si>
  <si>
    <t>Fachada L - J2</t>
  </si>
  <si>
    <t>Fachada N - J1+P12</t>
  </si>
  <si>
    <t>Fachada N - J5</t>
  </si>
  <si>
    <t>Fachada N - J6</t>
  </si>
  <si>
    <t>Fachada S - J4</t>
  </si>
  <si>
    <t>Fachada N - J3+P15</t>
  </si>
  <si>
    <t>J7 e J8 removidas com alvenaria.</t>
  </si>
  <si>
    <t>Copa 02 - J09</t>
  </si>
  <si>
    <t>Tubular - 120cm</t>
  </si>
  <si>
    <t>Tubular - 60cm</t>
  </si>
  <si>
    <t>L2+L5</t>
  </si>
  <si>
    <t>L4</t>
  </si>
  <si>
    <t>L1+L3</t>
  </si>
  <si>
    <t>Luminária de Emergência LED</t>
  </si>
  <si>
    <t>REMOÇÃO DE FORROS</t>
  </si>
  <si>
    <t>Sala 11 + Circ. 04 + Sala 10</t>
  </si>
  <si>
    <t>Copa 01 + Dormitório 01</t>
  </si>
  <si>
    <t>GESSO</t>
  </si>
  <si>
    <t>Sala 02-a</t>
  </si>
  <si>
    <t>Sala 02-b</t>
  </si>
  <si>
    <t>MODULADO</t>
  </si>
  <si>
    <t>Área</t>
  </si>
  <si>
    <t xml:space="preserve">Banheiros </t>
  </si>
  <si>
    <t>Alvenarias entrada N</t>
  </si>
  <si>
    <t>Quadros Elétricos</t>
  </si>
  <si>
    <t>A remover</t>
  </si>
  <si>
    <t>Removida com Div./Alv.</t>
  </si>
  <si>
    <t>Exaustor da Sala 02 removido com demolição da alvenaria.</t>
  </si>
  <si>
    <t>1 Interruptor + 1 Tomada</t>
  </si>
  <si>
    <t>1 Tomada  + 1 Pt. Rede</t>
  </si>
  <si>
    <t>2 interruptores + 1 Tomada</t>
  </si>
  <si>
    <t>Tampa Cega</t>
  </si>
  <si>
    <t>2 Tomadas 4x2"</t>
  </si>
  <si>
    <t>2 tomadas 4x4"</t>
  </si>
  <si>
    <t>RJ45</t>
  </si>
  <si>
    <t>1 Interruptor</t>
  </si>
  <si>
    <t>1 Tomada</t>
  </si>
  <si>
    <t>DJ bomba</t>
  </si>
  <si>
    <t>4x2"</t>
  </si>
  <si>
    <t>4x4"</t>
  </si>
  <si>
    <t>e</t>
  </si>
  <si>
    <t>Montantes de 2" a cada 2m</t>
  </si>
  <si>
    <t>Tabelado - Grade</t>
  </si>
  <si>
    <t>E = 9cm</t>
  </si>
  <si>
    <t>Verga P5</t>
  </si>
  <si>
    <t>Verga P5/P7</t>
  </si>
  <si>
    <t>Fechamento de P5 removida</t>
  </si>
  <si>
    <t>Verga P1</t>
  </si>
  <si>
    <t>Fechamento de veneziana removida</t>
  </si>
  <si>
    <t>Contraverga J3</t>
  </si>
  <si>
    <t>E = 14cm</t>
  </si>
  <si>
    <t>E = 19cm</t>
  </si>
  <si>
    <t>J09 + Contraverga</t>
  </si>
  <si>
    <t>DEPOSITO 02</t>
  </si>
  <si>
    <t>Fechamento de P1 removida</t>
  </si>
  <si>
    <t>Verga P6</t>
  </si>
  <si>
    <t>Fechamento de P1 removida (parcial)</t>
  </si>
  <si>
    <t>Em todas as alvenarias novas/construir</t>
  </si>
  <si>
    <t>Verga</t>
  </si>
  <si>
    <t>Contraverga</t>
  </si>
  <si>
    <t>Verga - J3</t>
  </si>
  <si>
    <t>Contraverga -  J3</t>
  </si>
  <si>
    <t>Verga - P11</t>
  </si>
  <si>
    <t>Fechamento Veneziana</t>
  </si>
  <si>
    <t>Contraverga - J3</t>
  </si>
  <si>
    <t>Verga - P8</t>
  </si>
  <si>
    <t>Verga - J2</t>
  </si>
  <si>
    <t>Contraverga -  J2</t>
  </si>
  <si>
    <t>Verga - J1</t>
  </si>
  <si>
    <t>Contraverga -  J1</t>
  </si>
  <si>
    <t>Contraverga -  J5 (esquerda)</t>
  </si>
  <si>
    <t>Contraverga -  J5 (direita)</t>
  </si>
  <si>
    <t>Verga - J5</t>
  </si>
  <si>
    <t>Alvenaria (esquerda)</t>
  </si>
  <si>
    <t>Alvenaria (direita)</t>
  </si>
  <si>
    <t>SALA 03/05</t>
  </si>
  <si>
    <t>SALA 05/07</t>
  </si>
  <si>
    <t>SALA 07/08/09</t>
  </si>
  <si>
    <t>SALA 09/ COPA 03</t>
  </si>
  <si>
    <t>IS FEM. 01/DEPÓSITO 02</t>
  </si>
  <si>
    <t>Verga e Contraverga J8</t>
  </si>
  <si>
    <t>Fechamento J6</t>
  </si>
  <si>
    <t>Verga - J8</t>
  </si>
  <si>
    <t>Contraverga -  J8</t>
  </si>
  <si>
    <t>IS MASC. 01/CIRC. 02</t>
  </si>
  <si>
    <t>Verga - J7</t>
  </si>
  <si>
    <t>Contraverga -  J7</t>
  </si>
  <si>
    <t>SALA 04/06</t>
  </si>
  <si>
    <t>Fechamento J5 (parcial)</t>
  </si>
  <si>
    <t>Verga - J4</t>
  </si>
  <si>
    <t>Contraverga -  J4</t>
  </si>
  <si>
    <t>Fechamento P1 (parcial)</t>
  </si>
  <si>
    <t>Fechamento P5</t>
  </si>
  <si>
    <t>H (P1 removida)</t>
  </si>
  <si>
    <t>J09</t>
  </si>
  <si>
    <t>Mureta - superior</t>
  </si>
  <si>
    <t>Mureta - lateral menor</t>
  </si>
  <si>
    <t>Mureta - laterais maiores</t>
  </si>
  <si>
    <t>Verga - P5</t>
  </si>
  <si>
    <t>FACHADA E</t>
  </si>
  <si>
    <t>J6+J14+J10+J15</t>
  </si>
  <si>
    <t>E (única)</t>
  </si>
  <si>
    <t>Contraverga J6+J15</t>
  </si>
  <si>
    <t>Contraverga J10</t>
  </si>
  <si>
    <t>CIRC. 02/04</t>
  </si>
  <si>
    <t>IS MASC. 02 + IS FEM.02</t>
  </si>
  <si>
    <t>MASSA ÚNICA = EMBOÇO + RECOCO</t>
  </si>
  <si>
    <t>%</t>
  </si>
  <si>
    <t>ACABAMENTO DAS JANELAS (FACHADAS DESEMPENADAS)</t>
  </si>
  <si>
    <t>Em todas as alvenarias com cerâmica</t>
  </si>
  <si>
    <t>MASSA ÚNICA</t>
  </si>
  <si>
    <t>Em alvenarias com pintura onde era cerâmica</t>
  </si>
  <si>
    <t>Requadros de portas e janelas.</t>
  </si>
  <si>
    <t>Espessura média = 3cm</t>
  </si>
  <si>
    <t>J02</t>
  </si>
  <si>
    <t>J05 (esquerda)</t>
  </si>
  <si>
    <t>J05 (direita)</t>
  </si>
  <si>
    <t>J01</t>
  </si>
  <si>
    <t>J05</t>
  </si>
  <si>
    <t>J08</t>
  </si>
  <si>
    <t>J07</t>
  </si>
  <si>
    <t>J03</t>
  </si>
  <si>
    <t>Base</t>
  </si>
  <si>
    <t>Abertura de verga</t>
  </si>
  <si>
    <t>Abertura de verga - P11</t>
  </si>
  <si>
    <t>Abertura de verga - J13</t>
  </si>
  <si>
    <t>Abertura de contraverga - J13</t>
  </si>
  <si>
    <t>Abertura J13</t>
  </si>
  <si>
    <t>Veneziana removida</t>
  </si>
  <si>
    <t>Muretas</t>
  </si>
  <si>
    <t>Abertura de verga - P1</t>
  </si>
  <si>
    <t>IS Masc. 02 + IS Fem. 02</t>
  </si>
  <si>
    <t>Abertura de verga -2xP1</t>
  </si>
  <si>
    <t>Abertura de portas -2xP1</t>
  </si>
  <si>
    <t>Abertura de portas - P5</t>
  </si>
  <si>
    <t>Abertura de verga - P5</t>
  </si>
  <si>
    <t>Abertura de verga - P1+J9</t>
  </si>
  <si>
    <t>Abertura de contraverga - J9</t>
  </si>
  <si>
    <t>Abertura de janela - J9</t>
  </si>
  <si>
    <t>Abertura de verga - P8</t>
  </si>
  <si>
    <t>Abertura de portas - P8</t>
  </si>
  <si>
    <t>Muretas da bancada</t>
  </si>
  <si>
    <t>Abertura de janela - J4</t>
  </si>
  <si>
    <t>Abertura de janela - J2</t>
  </si>
  <si>
    <t>Janelas removidas</t>
  </si>
  <si>
    <t>Sala 03/05</t>
  </si>
  <si>
    <t>Abertura de janela - J5</t>
  </si>
  <si>
    <t>Abertura de janela - J1</t>
  </si>
  <si>
    <t>Muretas externas</t>
  </si>
  <si>
    <t>Casa de máquinas externa - H</t>
  </si>
  <si>
    <t>Casa de máquinas externa - V</t>
  </si>
  <si>
    <t>Abertura de janela - J6</t>
  </si>
  <si>
    <t>Abertura de janela - J14</t>
  </si>
  <si>
    <t>Abertura de verga - J6+J14+J10</t>
  </si>
  <si>
    <t>Abertura de contraverga - J6+J14</t>
  </si>
  <si>
    <t>Abertura de janela - J10</t>
  </si>
  <si>
    <t>Abertura de contraverga - J10</t>
  </si>
  <si>
    <t>Circ. 04</t>
  </si>
  <si>
    <t>Entrada Leste</t>
  </si>
  <si>
    <t>Muretas interna</t>
  </si>
  <si>
    <t>Abertura de verga - passagem</t>
  </si>
  <si>
    <t>Abertura de passagem</t>
  </si>
  <si>
    <t>Abertura de porta - P5/P7</t>
  </si>
  <si>
    <t>Abertura de verga - P5/P7</t>
  </si>
  <si>
    <t>IS Fem. 01/ Depósito 02</t>
  </si>
  <si>
    <t>Abertura de janela - J8</t>
  </si>
  <si>
    <t>Abertura de verga - Circ. 03</t>
  </si>
  <si>
    <t>Depósito 01/Sala 04</t>
  </si>
  <si>
    <t>Abertura de janela - J3</t>
  </si>
  <si>
    <t>Abertura de verga - J3</t>
  </si>
  <si>
    <t>Abertura de contraverga - J3</t>
  </si>
  <si>
    <t>Sala 04/Sala 6</t>
  </si>
  <si>
    <t>IS Masc. 01 / Circ. 02</t>
  </si>
  <si>
    <t>Abertura de verga - J7+J16</t>
  </si>
  <si>
    <t>Abertura de contraverga - J7</t>
  </si>
  <si>
    <t>Abertura de verga - J8</t>
  </si>
  <si>
    <t>Abertura de contraverga - J8</t>
  </si>
  <si>
    <t>Janela removida</t>
  </si>
  <si>
    <t>Entrada COPA 01</t>
  </si>
  <si>
    <t>Entrada Sala Técnica 02</t>
  </si>
  <si>
    <t>Copa (nova Sala 02)</t>
  </si>
  <si>
    <t>Sala 02 (antigo IS PCD)</t>
  </si>
  <si>
    <t>Sala 02 (antigo IS)</t>
  </si>
  <si>
    <t>Sala 01 (antigo IS)</t>
  </si>
  <si>
    <t>Antigo IS 01 (masc)</t>
  </si>
  <si>
    <t>Antigo IS 01 (fem)</t>
  </si>
  <si>
    <t>DEMOLIÇÃO DE CONCRETO</t>
  </si>
  <si>
    <t>Entrada L</t>
  </si>
  <si>
    <t>Casa do compressor (fachada S)</t>
  </si>
  <si>
    <t>DEMOLIÇÃO DE PAVIMENTO EM PARALELEPÍPEDO</t>
  </si>
  <si>
    <t>Entrada L nova - estacionamento</t>
  </si>
  <si>
    <t>Considerado que martelete removerá também eventuais pisos vinílico</t>
  </si>
  <si>
    <t>H1</t>
  </si>
  <si>
    <t>H2</t>
  </si>
  <si>
    <t>H3</t>
  </si>
  <si>
    <t>H4</t>
  </si>
  <si>
    <t>H5</t>
  </si>
  <si>
    <t>H6</t>
  </si>
  <si>
    <t>H7</t>
  </si>
  <si>
    <t>V1</t>
  </si>
  <si>
    <t>V2</t>
  </si>
  <si>
    <t>H8</t>
  </si>
  <si>
    <t>V3</t>
  </si>
  <si>
    <t>V4</t>
  </si>
  <si>
    <t>V5</t>
  </si>
  <si>
    <t>V6</t>
  </si>
  <si>
    <t>V7</t>
  </si>
  <si>
    <t>V8</t>
  </si>
  <si>
    <t>V9</t>
  </si>
  <si>
    <t>V10</t>
  </si>
  <si>
    <t>Mureta - consultório</t>
  </si>
  <si>
    <t>Janela existente</t>
  </si>
  <si>
    <t>P1 (VERGA)</t>
  </si>
  <si>
    <t>P5 (VERGA)</t>
  </si>
  <si>
    <t>Antiga Copa (parcial, na bancada)</t>
  </si>
  <si>
    <t>IS Fem. 01/Depósito 02</t>
  </si>
  <si>
    <t>Abertura de porta</t>
  </si>
  <si>
    <t>Fachada L</t>
  </si>
  <si>
    <t>Alvenaria da casa de compressor</t>
  </si>
  <si>
    <t>Demolição</t>
  </si>
  <si>
    <t>Demolição - entrada Leste</t>
  </si>
  <si>
    <t>Demolição - janelas (esquerda)</t>
  </si>
  <si>
    <t>Demolição - janelas (direira)</t>
  </si>
  <si>
    <t>Fachada S</t>
  </si>
  <si>
    <t>Demolição - janela e porta entrada sul</t>
  </si>
  <si>
    <t>Fachada N</t>
  </si>
  <si>
    <t>Demolição - janela e porta entrada norte</t>
  </si>
  <si>
    <t>Antigo IS (rodapé 7cm)</t>
  </si>
  <si>
    <t>Antigo IS PCD (rodapé 7cm)</t>
  </si>
  <si>
    <t>Janela aberta</t>
  </si>
  <si>
    <t>Depósito 01/Sala 04/Sala 06</t>
  </si>
  <si>
    <t>Circ. 02</t>
  </si>
  <si>
    <t>Alvenaria demolida</t>
  </si>
  <si>
    <t>S (menos sala 01)</t>
  </si>
  <si>
    <t>Abertura de janelas</t>
  </si>
  <si>
    <t>Complemento - porta removida (entrada S)</t>
  </si>
  <si>
    <t>DEMOLIÇÃO DE ARGAMASSAS (ATÉ 5CM)</t>
  </si>
  <si>
    <t>MANTA TERMOACÚSTICA</t>
  </si>
  <si>
    <t>Nova Janela</t>
  </si>
  <si>
    <t>Verga Janela</t>
  </si>
  <si>
    <t>Verga Porta</t>
  </si>
  <si>
    <t>Contraverga Janela-a</t>
  </si>
  <si>
    <t>Contraverga Janela-b</t>
  </si>
  <si>
    <t>DEMOLIÇÃO DE RODAPÉ EM MADEIRA</t>
  </si>
  <si>
    <t>SALA 10 + CIRC. 04 + SALA 11</t>
  </si>
  <si>
    <t>Pilar</t>
  </si>
  <si>
    <t>95875 SINAPI</t>
  </si>
  <si>
    <t>Mezanino (perímetro dos ambientes)</t>
  </si>
  <si>
    <t>Porta</t>
  </si>
  <si>
    <t>Serviços não considerados em alvenarias demolidas</t>
  </si>
  <si>
    <t>L</t>
  </si>
  <si>
    <t>Contraverga e Janela</t>
  </si>
  <si>
    <t>Copa 01 + Dormitório + Parte Externa</t>
  </si>
  <si>
    <t>Externa</t>
  </si>
  <si>
    <t>Verga da porta</t>
  </si>
  <si>
    <t>Sala 10 + Circ.04 + Sala 11</t>
  </si>
  <si>
    <t>Abertura</t>
  </si>
  <si>
    <t>Verga da passagem</t>
  </si>
  <si>
    <t>Passagem+Abertura</t>
  </si>
  <si>
    <t>E-a</t>
  </si>
  <si>
    <t>Abertura de janela</t>
  </si>
  <si>
    <t>E-b</t>
  </si>
  <si>
    <t>E-c</t>
  </si>
  <si>
    <t>Cerâmica</t>
  </si>
  <si>
    <t>Porta (complemento removida)</t>
  </si>
  <si>
    <t>Janela (abertura)</t>
  </si>
  <si>
    <t>1/2 Janela</t>
  </si>
  <si>
    <t>DEMAIS</t>
  </si>
  <si>
    <t>S (externo) - verga</t>
  </si>
  <si>
    <t>Requadro J9</t>
  </si>
  <si>
    <t>Requadro P1</t>
  </si>
  <si>
    <t>Requadro P5</t>
  </si>
  <si>
    <t>Requadro P2</t>
  </si>
  <si>
    <t>Verga - P1+J9 (interno + externo)</t>
  </si>
  <si>
    <t>Contraverga - J9  (interno + externo)</t>
  </si>
  <si>
    <t>Fechamento da porta (interno + externo)</t>
  </si>
  <si>
    <t>Verga - P2</t>
  </si>
  <si>
    <t>Requadro P11</t>
  </si>
  <si>
    <t>Requadro J13</t>
  </si>
  <si>
    <t>Externo - verga - P11</t>
  </si>
  <si>
    <t>Externo - verga - J13</t>
  </si>
  <si>
    <t>Externo - contraverga - J13</t>
  </si>
  <si>
    <t>Externo - alvenaria</t>
  </si>
  <si>
    <t>FACHADA SUL</t>
  </si>
  <si>
    <t>Esquerda (interno e externo)</t>
  </si>
  <si>
    <t>Direita (interno e externo)</t>
  </si>
  <si>
    <t>FACHADA NORTE</t>
  </si>
  <si>
    <t>IS Fem. 01 + Depósito 02</t>
  </si>
  <si>
    <t>Depósito 01 + Sala 04</t>
  </si>
  <si>
    <t>FACHADA LESTE</t>
  </si>
  <si>
    <t>Verga - P8 (interno e externo)</t>
  </si>
  <si>
    <t>Requadro J6</t>
  </si>
  <si>
    <t>Requadro J8</t>
  </si>
  <si>
    <t>Requadro J7</t>
  </si>
  <si>
    <t>Mureta - topo</t>
  </si>
  <si>
    <t>Requadro P6</t>
  </si>
  <si>
    <t>Requadro Passagem</t>
  </si>
  <si>
    <t>Parte externa dos banheiros</t>
  </si>
  <si>
    <t>Verga J1</t>
  </si>
  <si>
    <t>Contraverga J1</t>
  </si>
  <si>
    <t>Verga J6</t>
  </si>
  <si>
    <t>Contraverga J6</t>
  </si>
  <si>
    <t>Entrada IS Priv.02</t>
  </si>
  <si>
    <t>Verga J10</t>
  </si>
  <si>
    <t>Verga Passagem</t>
  </si>
  <si>
    <t>(Inclusive com circ. 02)</t>
  </si>
  <si>
    <t>(até a parte da Sala 01)</t>
  </si>
  <si>
    <t>P13 (complemento)</t>
  </si>
  <si>
    <t>Fechamento de porta removida</t>
  </si>
  <si>
    <t>Fechamento do ambiente (nova alvenaria)</t>
  </si>
  <si>
    <t>Alvenaria removida</t>
  </si>
  <si>
    <t>Cerâmica removida</t>
  </si>
  <si>
    <t>Contraverga - J4</t>
  </si>
  <si>
    <t>Requadro J4</t>
  </si>
  <si>
    <t>Requadro P8</t>
  </si>
  <si>
    <t>Requadro J1</t>
  </si>
  <si>
    <t>Requadro J2</t>
  </si>
  <si>
    <t xml:space="preserve">Requadro J5 </t>
  </si>
  <si>
    <t>Requadro P13</t>
  </si>
  <si>
    <t>Sala 04+Sala 06</t>
  </si>
  <si>
    <t>N (trecho do depósito 01)</t>
  </si>
  <si>
    <t>Alvenaria Entrada Norte</t>
  </si>
  <si>
    <t>P12+J6</t>
  </si>
  <si>
    <t>Requadro P12+J6</t>
  </si>
  <si>
    <t>Requadros</t>
  </si>
  <si>
    <t>TABELADO COM REQUADROS</t>
  </si>
  <si>
    <t>&lt; Não considera requadros</t>
  </si>
  <si>
    <t>CAIXAS DE INSPEÇÃO</t>
  </si>
  <si>
    <t>60X60X60CM</t>
  </si>
  <si>
    <t>Caixa de Inspeção em Alvenaria - AF</t>
  </si>
  <si>
    <t>3/4" X 25MM</t>
  </si>
  <si>
    <t>TL</t>
  </si>
  <si>
    <t>IS Privativo 01</t>
  </si>
  <si>
    <t>TL + DH + BS + CH</t>
  </si>
  <si>
    <t>TL + 4BS + LV + DH</t>
  </si>
  <si>
    <t>TL + 4BS + DH + MIC</t>
  </si>
  <si>
    <t>TL + CH + LV + BS + DH</t>
  </si>
  <si>
    <t>TL + 2BS + LV + DH</t>
  </si>
  <si>
    <t>TL + TOR</t>
  </si>
  <si>
    <t>TOR</t>
  </si>
  <si>
    <t>Externo - fachada N</t>
  </si>
  <si>
    <t>TL + DH + BS + LV</t>
  </si>
  <si>
    <t>Joelho 90° linha azul</t>
  </si>
  <si>
    <t>Luva c/bucha de latão linha azul</t>
  </si>
  <si>
    <t>Montante de RP</t>
  </si>
  <si>
    <t>Tê c/ bucha de latão linha azul</t>
  </si>
  <si>
    <t>LAV</t>
  </si>
  <si>
    <t>3 LAV</t>
  </si>
  <si>
    <t>2 LAV</t>
  </si>
  <si>
    <t>CONEXÕES - LINHA AZUL</t>
  </si>
  <si>
    <t>CONEXÕES - LINHA MARROM</t>
  </si>
  <si>
    <t>Adaptador curto bolsa/rosca</t>
  </si>
  <si>
    <t>RG + RP</t>
  </si>
  <si>
    <t>2RG</t>
  </si>
  <si>
    <t>Registro de pressão</t>
  </si>
  <si>
    <t>REGISTROS</t>
  </si>
  <si>
    <t>Registro de gaveta</t>
  </si>
  <si>
    <t>R3</t>
  </si>
  <si>
    <t>Registro esfera VS</t>
  </si>
  <si>
    <t>R4</t>
  </si>
  <si>
    <t>Bucha de redução curta</t>
  </si>
  <si>
    <t>60x50MM</t>
  </si>
  <si>
    <t>Curva 90°</t>
  </si>
  <si>
    <t>25MM</t>
  </si>
  <si>
    <t>com derivação</t>
  </si>
  <si>
    <t>A8</t>
  </si>
  <si>
    <t>Joelho 45°</t>
  </si>
  <si>
    <t>A9</t>
  </si>
  <si>
    <t>Joelho 90°</t>
  </si>
  <si>
    <t>Externo - fachada E</t>
  </si>
  <si>
    <t>A11</t>
  </si>
  <si>
    <t>Luva</t>
  </si>
  <si>
    <t>para alimentar</t>
  </si>
  <si>
    <t>Jusante de RP
Montante e Jusante de RG</t>
  </si>
  <si>
    <t>A12</t>
  </si>
  <si>
    <t>A13</t>
  </si>
  <si>
    <t>Tê de redução</t>
  </si>
  <si>
    <t>A14</t>
  </si>
  <si>
    <t xml:space="preserve">Tê </t>
  </si>
  <si>
    <t>60x60x60MM</t>
  </si>
  <si>
    <t>25X25X25MM</t>
  </si>
  <si>
    <t>MEMORIAL DE TUBOS - PVC MARROM</t>
  </si>
  <si>
    <t>COPA 01 + IS PRIV. 01</t>
  </si>
  <si>
    <t>EMBUTIDO</t>
  </si>
  <si>
    <t>ENTERRADO</t>
  </si>
  <si>
    <t>Enterrado</t>
  </si>
  <si>
    <t>Embutido</t>
  </si>
  <si>
    <t>DN 25MM [CM]</t>
  </si>
  <si>
    <t>APARENTE</t>
  </si>
  <si>
    <t>Aparente</t>
  </si>
  <si>
    <t>Externo - TL</t>
  </si>
  <si>
    <t>SERVIÇOS COMPLEMENTARES</t>
  </si>
  <si>
    <t>FIXAÇÃO HORIZONTAL</t>
  </si>
  <si>
    <t>[m]</t>
  </si>
  <si>
    <t>RASGO E CHUMBAMENTO LINEAR</t>
  </si>
  <si>
    <t>Vala</t>
  </si>
  <si>
    <t>Prof. [m]</t>
  </si>
  <si>
    <t>A [m2]</t>
  </si>
  <si>
    <t>V [m3]</t>
  </si>
  <si>
    <t>[m3]</t>
  </si>
  <si>
    <t>PREPARO DE FUNDO DE VALA</t>
  </si>
  <si>
    <t>[m2]</t>
  </si>
  <si>
    <t>RECOMPOSIÇÃO DE PISO EM PEDRA PIRENÓPOLIS</t>
  </si>
  <si>
    <t>Caixa de Inspeção em Alvenaria - ESG</t>
  </si>
  <si>
    <t>Fachada E</t>
  </si>
  <si>
    <t>18L</t>
  </si>
  <si>
    <t>CS</t>
  </si>
  <si>
    <t>Caixa Sifonada 7 entradas</t>
  </si>
  <si>
    <t>150X150X50MM</t>
  </si>
  <si>
    <t>CG + PR</t>
  </si>
  <si>
    <t>Caixa de Gordura em PVC com prolongador</t>
  </si>
  <si>
    <t>Engate flexível inox</t>
  </si>
  <si>
    <t>LAV + BS</t>
  </si>
  <si>
    <t>3 LAV + 4 BS</t>
  </si>
  <si>
    <t>1"</t>
  </si>
  <si>
    <t>Válvula de escoamento para lavatório cromada</t>
  </si>
  <si>
    <t>Adapatador de Saída para BS</t>
  </si>
  <si>
    <t>100MM</t>
  </si>
  <si>
    <t xml:space="preserve">Bucha de redução </t>
  </si>
  <si>
    <t>50X40MM</t>
  </si>
  <si>
    <t xml:space="preserve">CAP </t>
  </si>
  <si>
    <t>40MM</t>
  </si>
  <si>
    <t>50MM</t>
  </si>
  <si>
    <t>Ventilação - IS Privativo 01</t>
  </si>
  <si>
    <t>Ventilação - IS Masc. 01+IS Fem. 01</t>
  </si>
  <si>
    <t>Ventilação - IS PCD</t>
  </si>
  <si>
    <t>Ventilação - IS Privativo 02</t>
  </si>
  <si>
    <t>Joelho 90° (com anel)</t>
  </si>
  <si>
    <t>Ventilação - IS Masc. 02+IS Fem. 02</t>
  </si>
  <si>
    <t>E13</t>
  </si>
  <si>
    <t>com descida</t>
  </si>
  <si>
    <t>Junção 45°</t>
  </si>
  <si>
    <t>100X100X50MM</t>
  </si>
  <si>
    <t>40X40X40MM</t>
  </si>
  <si>
    <t>100X100X100MM</t>
  </si>
  <si>
    <t>E18</t>
  </si>
  <si>
    <t>75MM</t>
  </si>
  <si>
    <t>Redução Excêntrica</t>
  </si>
  <si>
    <t>75X50MM</t>
  </si>
  <si>
    <t>Terminal de Ventilação</t>
  </si>
  <si>
    <t>Tê 90° de Redução</t>
  </si>
  <si>
    <t xml:space="preserve">Tê 90° </t>
  </si>
  <si>
    <t>50X50X50MM</t>
  </si>
  <si>
    <t>E23</t>
  </si>
  <si>
    <t>MEMORIAL DE TUBOS - PVC BRANCO</t>
  </si>
  <si>
    <t>DN 150MM [CM]</t>
  </si>
  <si>
    <t>DN 40MM [CM]</t>
  </si>
  <si>
    <t>DN 100MM [CM]</t>
  </si>
  <si>
    <t>DN 50MM [CM]</t>
  </si>
  <si>
    <t>Anéis</t>
  </si>
  <si>
    <t>Estacas</t>
  </si>
  <si>
    <t>V, tot. [m3]</t>
  </si>
  <si>
    <t>C, unit. [m]</t>
  </si>
  <si>
    <t>Blocos</t>
  </si>
  <si>
    <t>A, unit. [m2]</t>
  </si>
  <si>
    <t>A, tot. [m2]</t>
  </si>
  <si>
    <t>V, unit. [m3]</t>
  </si>
  <si>
    <t>Escavação</t>
  </si>
  <si>
    <t>prof. [m]</t>
  </si>
  <si>
    <t>Concreto fck 30 Mpa</t>
  </si>
  <si>
    <t>Armação</t>
  </si>
  <si>
    <t>N3</t>
  </si>
  <si>
    <t>N4</t>
  </si>
  <si>
    <t>N5</t>
  </si>
  <si>
    <t>DN [mm]</t>
  </si>
  <si>
    <t>C [mm]</t>
  </si>
  <si>
    <t>C [m] / bloco</t>
  </si>
  <si>
    <t>C [m] tot.</t>
  </si>
  <si>
    <t>P [kg/m]</t>
  </si>
  <si>
    <t>P tot. [kg]</t>
  </si>
  <si>
    <t>Pilares</t>
  </si>
  <si>
    <t>Reaterro</t>
  </si>
  <si>
    <t>Forma</t>
  </si>
  <si>
    <t>4 usos // 22/4 = 6 jogos de forma</t>
  </si>
  <si>
    <t>P, unit. [m]</t>
  </si>
  <si>
    <t>P, tot. [m]</t>
  </si>
  <si>
    <t>DN [m]</t>
  </si>
  <si>
    <t>N6</t>
  </si>
  <si>
    <t>N7</t>
  </si>
  <si>
    <t>Qtd./Estaca</t>
  </si>
  <si>
    <t>C [m]/Estaca</t>
  </si>
  <si>
    <t>Arrasamento</t>
  </si>
  <si>
    <t>Lastro de concreto magro</t>
  </si>
  <si>
    <t>Pescoço/Arranque</t>
  </si>
  <si>
    <t>tronco de pirâmide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</si>
  <si>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</si>
  <si>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</si>
  <si>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</si>
  <si>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</si>
  <si>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</si>
  <si>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</si>
  <si>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</si>
  <si>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</si>
  <si>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</si>
  <si>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= 1/3 x h x (Asup + Ainf + raiz (Asup x Ainf))</t>
  </si>
  <si>
    <t>A sup. [m2]</t>
  </si>
  <si>
    <t>A inf. [m2]</t>
  </si>
  <si>
    <t>A face [m2]</t>
  </si>
  <si>
    <t>A por pilar [m2]</t>
  </si>
  <si>
    <t>= 4 x [1/2 x h x (B + b)]</t>
  </si>
  <si>
    <t>N1</t>
  </si>
  <si>
    <t>N2</t>
  </si>
  <si>
    <t>N8</t>
  </si>
  <si>
    <t>N9</t>
  </si>
  <si>
    <t>N10</t>
  </si>
  <si>
    <t>N11</t>
  </si>
  <si>
    <t>Qtd./pilar</t>
  </si>
  <si>
    <t>C [m] / pilar</t>
  </si>
  <si>
    <t>pilares</t>
  </si>
  <si>
    <t>Aço</t>
  </si>
  <si>
    <t>Concreto</t>
  </si>
  <si>
    <t>Levantado</t>
  </si>
  <si>
    <t>P [kg]</t>
  </si>
  <si>
    <t>A [m2]/ pilar</t>
  </si>
  <si>
    <t>A [m2] tot.</t>
  </si>
  <si>
    <t>V [m3] tot.</t>
  </si>
  <si>
    <t>Y</t>
  </si>
  <si>
    <t>A [m]</t>
  </si>
  <si>
    <t>[Tipo 1] Perfil U Enrijecido - 150x60x20mm e =2,65mm</t>
  </si>
  <si>
    <t>[Tipo 4] Tubo - 50x20mm e=2mm</t>
  </si>
  <si>
    <t>[Tipo 2] Perfil U Enrijecido - 100x40x15mm e =2,65mm</t>
  </si>
  <si>
    <t>[Tipo 3] Tubo - 40x40mm e=2,65mm</t>
  </si>
  <si>
    <t>C tot. [m]</t>
  </si>
  <si>
    <t>Passarela S</t>
  </si>
  <si>
    <t>5000K</t>
  </si>
  <si>
    <t>Branco Frio</t>
  </si>
  <si>
    <t>50W / 6000lm</t>
  </si>
  <si>
    <t>Outros:</t>
  </si>
  <si>
    <t>IP65</t>
  </si>
  <si>
    <t>Refletor LED</t>
  </si>
  <si>
    <t>PT2</t>
  </si>
  <si>
    <t>PT1</t>
  </si>
  <si>
    <t>J5 (esq)</t>
  </si>
  <si>
    <t>PT3</t>
  </si>
  <si>
    <t>PT4</t>
  </si>
  <si>
    <t>J5 (dir)</t>
  </si>
  <si>
    <t>PT6</t>
  </si>
  <si>
    <t>PT5</t>
  </si>
  <si>
    <t>PT9</t>
  </si>
  <si>
    <t>PT7</t>
  </si>
  <si>
    <t>PT8</t>
  </si>
  <si>
    <t>PT10</t>
  </si>
  <si>
    <t>PT11</t>
  </si>
  <si>
    <t>PT12</t>
  </si>
  <si>
    <t>PT13</t>
  </si>
  <si>
    <t>SALA TÉCNICA 03</t>
  </si>
  <si>
    <t>Sala Técnica 03</t>
  </si>
  <si>
    <t>face inferior com peitoril</t>
  </si>
  <si>
    <t>PASSEIO EM CONCRETO ARMADO (15MPa), COM PREPARO DO SUBSTRATO E CAMADA DE BRITA (E=2,5CM)</t>
  </si>
  <si>
    <t>CALÇAMENTO EM PARALELEPÍPEDO, COM ESCAVAÇÃO, PREPARO DO SUBSTRATO, B5 (15CM), B3 (15CM), COLCHÃO DE AREIA MÉDIA (6CM) E REJUNTAMENTO EM PÓ DE PEDRA/AREIA FINA</t>
  </si>
  <si>
    <t>GRADE/CERCA</t>
  </si>
  <si>
    <t>Mureta - topo menor</t>
  </si>
  <si>
    <t>Mureta - topo maior</t>
  </si>
  <si>
    <t>Passarela Norte (novos e existentes)</t>
  </si>
  <si>
    <t>empolamento</t>
  </si>
  <si>
    <t>REMOÇÃO DE RAÍZES (20 &lt; DN &lt; 40CM)</t>
  </si>
  <si>
    <t>REMOÇÃO DE RAÍZES (40 &lt; DN &lt; 60CM)</t>
  </si>
  <si>
    <t>REMOÇÃO DE RAÍZES (DN &gt; 60CM)</t>
  </si>
  <si>
    <t>REMOÇÃO DE ÁRVORES (20 &lt; DN &lt; 40CM)</t>
  </si>
  <si>
    <t>REMOÇÃO DE ÁRVORES (40 &lt; DN &lt; 60CM)</t>
  </si>
  <si>
    <t>REMOÇÃO DE ÁRVORES (DN &gt; 60CM)</t>
  </si>
  <si>
    <t>PELÍCULAS - PORTAS</t>
  </si>
  <si>
    <t>PELÍCULAS - JANELAS</t>
  </si>
  <si>
    <t>Qtd. Portas</t>
  </si>
  <si>
    <t>A [m²] / Porta</t>
  </si>
  <si>
    <t>A [m²] / Janela</t>
  </si>
  <si>
    <t>Qtd. Janelas</t>
  </si>
  <si>
    <t>Subtotal - Portas</t>
  </si>
  <si>
    <t>Subtotal - Janelas</t>
  </si>
  <si>
    <t>L1+L3+L7</t>
  </si>
  <si>
    <t>FUNDO + ESMALTE - ALAMBRADO</t>
  </si>
  <si>
    <t>Novo - x1</t>
  </si>
  <si>
    <t>Novo - y</t>
  </si>
  <si>
    <t>Novo - x2</t>
  </si>
  <si>
    <t>Existente</t>
  </si>
  <si>
    <t>K (%)</t>
  </si>
  <si>
    <t>Montantes</t>
  </si>
  <si>
    <t>Guias (Sup + Inf)</t>
  </si>
  <si>
    <t>Guias de 1.1/4"</t>
  </si>
  <si>
    <t>Apoio para arame farpado ("V")</t>
  </si>
  <si>
    <t xml:space="preserve">Complemento de montantes de 2" </t>
  </si>
  <si>
    <t>Alambrado: aproximadamente 30% da área pintável</t>
  </si>
  <si>
    <t>Transversais - novas</t>
  </si>
  <si>
    <t>Transversais - existentes</t>
  </si>
  <si>
    <t>Perfil enrijecido 25x75x150mm e=2,5mm - existentes</t>
  </si>
  <si>
    <t>f</t>
  </si>
  <si>
    <t>g</t>
  </si>
  <si>
    <t>CIAF</t>
  </si>
  <si>
    <t>derivações</t>
  </si>
  <si>
    <t>derivação</t>
  </si>
  <si>
    <t>50X25MM</t>
  </si>
  <si>
    <t>derivação TL</t>
  </si>
  <si>
    <t>Externo - fachada S</t>
  </si>
  <si>
    <t>alimentação TL</t>
  </si>
  <si>
    <t>50x25MM</t>
  </si>
  <si>
    <t>Bucha de redução longa</t>
  </si>
  <si>
    <t>alimentação</t>
  </si>
  <si>
    <t>continuidade da existente</t>
  </si>
  <si>
    <t>1 LAV</t>
  </si>
  <si>
    <t>Engate flexível PVC</t>
  </si>
  <si>
    <t>BS</t>
  </si>
  <si>
    <t>2BS</t>
  </si>
  <si>
    <t>Válvula de escoamento para pia cromada</t>
  </si>
  <si>
    <t>3.1/2"</t>
  </si>
  <si>
    <t>CIE</t>
  </si>
  <si>
    <t>80X80XVAR.CM</t>
  </si>
  <si>
    <t>DEMOLIÇÃO DE CP EXISTENTE</t>
  </si>
  <si>
    <t>VEDAÇÃO DE FUROS PU (nos TVs)</t>
  </si>
  <si>
    <t>IMPERMEABILIZAÇÃO DE TELHAS  (nos TVs) (primer + manta)</t>
  </si>
  <si>
    <t>A10</t>
  </si>
  <si>
    <t>REMOÇÃO DE BANCADAS E TAMPOS EM METAL</t>
  </si>
  <si>
    <t>REMOÇÃO DE GRADE/ALAMBRADO</t>
  </si>
  <si>
    <t>REMOÇÃO DA TUBULAÇÃO EXISTENTE</t>
  </si>
  <si>
    <t>CP</t>
  </si>
  <si>
    <t xml:space="preserve">ESCAVAÇÃO </t>
  </si>
  <si>
    <t>REATERRO</t>
  </si>
  <si>
    <t>ESCAVAÇÃO</t>
  </si>
  <si>
    <t>E24</t>
  </si>
  <si>
    <t>*Trecho afetado pela execução da AF e do ESG</t>
  </si>
  <si>
    <t>Do hidrossanitário</t>
  </si>
  <si>
    <t>P[m]</t>
  </si>
  <si>
    <t>Total [m2]</t>
  </si>
  <si>
    <t>PORTAS EM DIVISÓRIA</t>
  </si>
  <si>
    <t>PORTAS DE MADEIRA</t>
  </si>
  <si>
    <t>2x (barra inox reta 40cm)</t>
  </si>
  <si>
    <t>2x (chapa inox 40x80cm) [ = 0,64m²]</t>
  </si>
  <si>
    <t>PORTAS EM LAMINADO ESTRUTURAL</t>
  </si>
  <si>
    <t>PORTAS METÁLICAS - ALUMÍNIO</t>
  </si>
  <si>
    <t>PORTAS METÁLICAS - FERRO</t>
  </si>
  <si>
    <t>JANELAS - DE CORRER</t>
  </si>
  <si>
    <t>JANELAS - MAXIM-AR</t>
  </si>
  <si>
    <t>JANELAS - BOXES DE CHUVEIRO</t>
  </si>
  <si>
    <t>Perímetro [m]</t>
  </si>
  <si>
    <t>Total de marco [m]</t>
  </si>
  <si>
    <t>Total de janelas de correr [m²]</t>
  </si>
  <si>
    <t>= 99,7 + 79,2</t>
  </si>
  <si>
    <t>Total de boxes [m²]</t>
  </si>
  <si>
    <t>Marco [m]:</t>
  </si>
  <si>
    <t>Folha fixa [m2]:</t>
  </si>
  <si>
    <t>Janela de correr [m2]:</t>
  </si>
  <si>
    <t>DESCRIÇÃO</t>
  </si>
  <si>
    <t>MARMORISTA/GRANITEIRO COM ENCARGOS COMPLEMENTARES</t>
  </si>
  <si>
    <t>KG</t>
  </si>
  <si>
    <t>UN</t>
  </si>
  <si>
    <t>SERVENTE COM ENCARGOS COMPLEMENTARES</t>
  </si>
  <si>
    <t>MASSA PLASTICA PARA MARMORE/GRANITO</t>
  </si>
  <si>
    <t>BUCHA DE NYLON SEM ABA S10, COM PARAFUSO DE 6,10 X 65 MM EM ACO ZINCADO COM ROSCA SOBERBA, CABECA CHATA E FENDA PHILLIPS</t>
  </si>
  <si>
    <t>GRANITO PARA BANCADA, POLIDO, TIPO ANDORINHA/ QUARTZ/ CASTELO/ CORUMBA OU OUTROS EQUIVALENTES DA REGIAO, E= *2,5* CM</t>
  </si>
  <si>
    <t>REJUNTE EPOXI, QUALQUER COR</t>
  </si>
  <si>
    <t>UN.</t>
  </si>
  <si>
    <t>Bancada 3 - IS PRIV. 02</t>
  </si>
  <si>
    <t>SUPORTE MAO-FRANCESA EM ACO, ABAS IGUAIS 30 CM, CAPACIDADE MINIMA 60 KG, BRANCO</t>
  </si>
  <si>
    <t>COMPOSIÇÃO</t>
  </si>
  <si>
    <t>ferragem + massa plástica</t>
  </si>
  <si>
    <t>SUPORTE DE FORROS E INFRAESTRUTURA ELÉTRICA</t>
  </si>
  <si>
    <t>GRADE DO DEPÓSITO 02</t>
  </si>
  <si>
    <t>C[m]</t>
  </si>
  <si>
    <t>L[m]</t>
  </si>
  <si>
    <t>Área [m2]</t>
  </si>
  <si>
    <t>Concreto leve</t>
  </si>
  <si>
    <t>LAV c/ Coluna</t>
  </si>
  <si>
    <t>Pias e cubas</t>
  </si>
  <si>
    <t>Camada de brita</t>
  </si>
  <si>
    <t>AREIA MÉDIA</t>
  </si>
  <si>
    <t>PREPARO DO SOLO</t>
  </si>
  <si>
    <t>A [m²/m²]</t>
  </si>
  <si>
    <t>V [m³/m²]</t>
  </si>
  <si>
    <t>ESTACAS</t>
  </si>
  <si>
    <t>BLOCOS</t>
  </si>
  <si>
    <t>6 usos por jogo de forma</t>
  </si>
  <si>
    <t>4 jogos (=22/6)</t>
  </si>
  <si>
    <t>Concreto fck 25 Mpa</t>
  </si>
  <si>
    <t>V por pilar [m3]</t>
  </si>
  <si>
    <t>Vigas metálicas</t>
  </si>
  <si>
    <t>PASSEIO (PREPARO DE SUBSTRATO, CONCRETO ARMADO E PEDRA PIRENÓPOLIS)</t>
  </si>
  <si>
    <t>Total (PREPARO COM BRITA)</t>
  </si>
  <si>
    <t>ELEMENTOS METÁLICOS DAS PASSARELAS</t>
  </si>
  <si>
    <t>ELEMENTOS DE CONCRETO DAS PASSARELAS</t>
  </si>
  <si>
    <t>PILARES (EXISTENTES)</t>
  </si>
  <si>
    <t>zarcão contido na composição</t>
  </si>
  <si>
    <t/>
  </si>
  <si>
    <t>Subtotal (somente existentes)</t>
  </si>
  <si>
    <t>Total de pintura [m2]</t>
  </si>
  <si>
    <t>A, existente [m2]</t>
  </si>
  <si>
    <t>A, ef. total [m2]</t>
  </si>
  <si>
    <t>Total de janelas de maxim-ar [m²]</t>
  </si>
  <si>
    <t>FORNECIMENTO E ASSENTAMENTO DE TUBO PVC RÍGIDO, ESGOTO, PBV - SÉRIE NORMAL, DN 100 MM (4"), INCLUSIVE CONEXÕES</t>
  </si>
  <si>
    <t>FORNECIMENTO E ASSENTAMENTO DE TUBO PVC RÍGIDO SOLDÁVEL, ÁGUA FRIA, DN 20 MM (1/2"), INCLUSIVE CONEXÕES</t>
  </si>
  <si>
    <t>REGISTRO DE ESFERA, TIPO PVC SOLDÁVEL DN 20MM (1/2"), INCLUSIVE VOLANTE PARA ACIONAMENTO</t>
  </si>
  <si>
    <t>un</t>
  </si>
  <si>
    <t>CAIXA D´ÁGUA DE POLIETILENO, CAPACIDADE DE 1.000L, INCLUSIVE TAMPA, TORNEIRA DE BOIA, EXTRAVASOR, TUBO DE LIMPEZA E ACESSÓRIOS, EXCLUSIVE TUBULAÇÃO DE ENTRADA/SAÍDA DE ÁGUA</t>
  </si>
  <si>
    <t>TORNEIRA DE BOIA, TIPO ROSCÁVEL 1/2", EXCLUSIVE ADAPTADOR SOLDÁVEL DE PVC COM FLANGES E ANEL PARA CAIXA DÁGUA</t>
  </si>
  <si>
    <t>BOMBEIRO/ENCANADOR COM ENCARGOS COMPLEMENTARES</t>
  </si>
  <si>
    <t>hora</t>
  </si>
  <si>
    <t>ESTOPA DE ALGODÃO</t>
  </si>
  <si>
    <t>Kg</t>
  </si>
  <si>
    <t>PASTA LUBRIFICANTE PARA TUBO DE PVC ( DENSIDADE MÉDIA: 1000KG /M3)</t>
  </si>
  <si>
    <t>TUBO PBV DE PVC BRANCO PARA ESGOTO SERIE NORMAL (DIÂMETRO DA SEÇÃO: 100MM)</t>
  </si>
  <si>
    <t>AJUDANTE DE BOMBEIRO/ENCANADOR COM ENCARGOS COMPLEMENTARES</t>
  </si>
  <si>
    <t>ADESIVO PLÁSTICO ( APLICAÇÃO: COLAGEM DE TUBOS E CONEXÕES EM PVC RÍGIDO[ÁGUA FRIA]| PINCEL APLICADOR: INCLUSO)</t>
  </si>
  <si>
    <t>LIXA D'AGUA EM FOLHA ( GRÃO: 100|DIMENSÃO: 225x275MM)</t>
  </si>
  <si>
    <t>SOLUÇÃO LIMPADORA PARA PVC RÍGIDO</t>
  </si>
  <si>
    <t>l</t>
  </si>
  <si>
    <t>TUBO SOLDÁVEL DE PVC MARROM PARA ÁGUA FRIA (DIÂMETRO DA SEÇÃO: 20 MM)</t>
  </si>
  <si>
    <t>REGISTRO DE ESFERA DE PVC SOLDÁVEL (DIÂMETRO DA SEÇÃO: 20MM)</t>
  </si>
  <si>
    <t xml:space="preserve">UN </t>
  </si>
  <si>
    <t>M</t>
  </si>
  <si>
    <t>SERVIÇOS AUXILIARES</t>
  </si>
  <si>
    <t>TIPO:</t>
  </si>
  <si>
    <t>MATERIAL:</t>
  </si>
  <si>
    <t>TENSÃO:</t>
  </si>
  <si>
    <t>ACESSÓRIOS:</t>
  </si>
  <si>
    <t>espelho acrílico</t>
  </si>
  <si>
    <t>chapa metalica #18</t>
  </si>
  <si>
    <t>ACABAMENTO:</t>
  </si>
  <si>
    <t>pintura eletrostática (BEGE RAL 7032)</t>
  </si>
  <si>
    <t>fecho tipo fenda</t>
  </si>
  <si>
    <t>380V/60hz</t>
  </si>
  <si>
    <t>DISPOSITIVOS DE PROTEÇÃO</t>
  </si>
  <si>
    <t>DPS</t>
  </si>
  <si>
    <t>DTM'S</t>
  </si>
  <si>
    <t>GERAL</t>
  </si>
  <si>
    <t>DISTRIBUIÇÃO</t>
  </si>
  <si>
    <t>M2</t>
  </si>
  <si>
    <t>DPS (FFF + N)</t>
  </si>
  <si>
    <t>DIMENSÕES APROXIMADAS:</t>
  </si>
  <si>
    <t>ALTURA [CM] =</t>
  </si>
  <si>
    <t>LARGURA [CM] =</t>
  </si>
  <si>
    <t>PROFUNDIDADE [CM] =</t>
  </si>
  <si>
    <t>porta documentos</t>
  </si>
  <si>
    <t>QDLT1</t>
  </si>
  <si>
    <t>IDR</t>
  </si>
  <si>
    <t>LOCAL DE INSTALAÇÃO:</t>
  </si>
  <si>
    <t>de sobrepor</t>
  </si>
  <si>
    <t>LUZ E TOMADA</t>
  </si>
  <si>
    <t>QDLT2</t>
  </si>
  <si>
    <t>Circulação 02 (entrada Norte)</t>
  </si>
  <si>
    <t>100X50mm</t>
  </si>
  <si>
    <t>38X38mm</t>
  </si>
  <si>
    <t>150X50mm</t>
  </si>
  <si>
    <t>Infra de rede lógica</t>
  </si>
  <si>
    <t>Infra de rede elétrica</t>
  </si>
  <si>
    <t>ALOJAMENTO</t>
  </si>
  <si>
    <t>VIGA</t>
  </si>
  <si>
    <t>PRINCIPAL</t>
  </si>
  <si>
    <t>PEAD</t>
  </si>
  <si>
    <t>PEAD 110MM</t>
  </si>
  <si>
    <t>CAIXA DE PASSAGEM</t>
  </si>
  <si>
    <t>AREIA</t>
  </si>
  <si>
    <t>CONCRETO</t>
  </si>
  <si>
    <t>FITA DE ADVERTÊNCIA</t>
  </si>
  <si>
    <t>95MM²</t>
  </si>
  <si>
    <t>CABOS 0,6/1Kv EPR 90°C</t>
  </si>
  <si>
    <t>50MM²</t>
  </si>
  <si>
    <t>FA=FB=FC=N</t>
  </si>
  <si>
    <t>2S</t>
  </si>
  <si>
    <t>1P</t>
  </si>
  <si>
    <t>3S</t>
  </si>
  <si>
    <t>DE1</t>
  </si>
  <si>
    <t>DE4</t>
  </si>
  <si>
    <t>DE5</t>
  </si>
  <si>
    <t>DE6</t>
  </si>
  <si>
    <t>DE9</t>
  </si>
  <si>
    <t>CE7</t>
  </si>
  <si>
    <t>CE3</t>
  </si>
  <si>
    <t>CE11</t>
  </si>
  <si>
    <t>CE12</t>
  </si>
  <si>
    <t>CE15</t>
  </si>
  <si>
    <t>CE8</t>
  </si>
  <si>
    <t>CE17</t>
  </si>
  <si>
    <t>CE18</t>
  </si>
  <si>
    <t>CE19</t>
  </si>
  <si>
    <t>ELETRODUTOS</t>
  </si>
  <si>
    <t>30 LEDs Lítio Slim</t>
  </si>
  <si>
    <t>RF</t>
  </si>
  <si>
    <t>relé fotoelétrico</t>
  </si>
  <si>
    <t>PROTEÇÃO DE FUGA (IDR)</t>
  </si>
  <si>
    <t>QDAC</t>
  </si>
  <si>
    <t>AR-CONDICIONADO</t>
  </si>
  <si>
    <t>total</t>
  </si>
  <si>
    <t>subtotal</t>
  </si>
  <si>
    <t>200A, 3P, CX MOLDADA, CURVA C (ref. Schneider ou Siemens)</t>
  </si>
  <si>
    <t>80A, 3P, CX MOLDADA, CURVA C (ref. Schneider ou Siemens)</t>
  </si>
  <si>
    <t>50A, 3P, CX MOLDADA, CURVA C (ref. Schneider ou Siemens)</t>
  </si>
  <si>
    <t>275V, 45ka, 1P, CLASSE II (ref. Clamper)</t>
  </si>
  <si>
    <t>canaletas de distribuição (ref. Hellerman)</t>
  </si>
  <si>
    <t>de umbutir</t>
  </si>
  <si>
    <t>20A, 1P, DIN, CURVA C (ref. Schneider ou Siemens)</t>
  </si>
  <si>
    <t>10A, 1P, DIN, CURVA C (ref. Schneider ou Siemens)</t>
  </si>
  <si>
    <t>16A, 1P, DIN, CURVA C (ref. Schneider ou Siemens)</t>
  </si>
  <si>
    <t>25A, 1P, DIN, CURVA C (ref. Schneider ou Siemens)</t>
  </si>
  <si>
    <t>32A, 1P, DIN, CURVA C (ref. Schneider ou Siemens)</t>
  </si>
  <si>
    <t>VALA COM PEAD</t>
  </si>
  <si>
    <t>110MM</t>
  </si>
  <si>
    <t>2x110mm</t>
  </si>
  <si>
    <t>4x110mm</t>
  </si>
  <si>
    <t>Infra de rede elétrica nova</t>
  </si>
  <si>
    <t>Desde a SE-C</t>
  </si>
  <si>
    <t>Novo</t>
  </si>
  <si>
    <t>EC1</t>
  </si>
  <si>
    <t>EC2</t>
  </si>
  <si>
    <t>ELETROCALHA - 100X50mm</t>
  </si>
  <si>
    <t>ELETROCALHA - 150X50mm</t>
  </si>
  <si>
    <t>EC4</t>
  </si>
  <si>
    <t>EC3</t>
  </si>
  <si>
    <t>ELETROCALHA &amp; PERFILADOS</t>
  </si>
  <si>
    <t>150X150X50mm</t>
  </si>
  <si>
    <t>TÊ HZ. ELETROCALHA</t>
  </si>
  <si>
    <t>CE22</t>
  </si>
  <si>
    <t>ELETROCALHA PERFURADA, FG, TIPO "U", CHAPA #20</t>
  </si>
  <si>
    <t>CURVA HZ. 45°</t>
  </si>
  <si>
    <t>CURVA HZ. 90°</t>
  </si>
  <si>
    <t>CURVA VT. INVERSÃO 90°</t>
  </si>
  <si>
    <t>CURVA VT. EXT. 90°</t>
  </si>
  <si>
    <t>CURVA VT. INT. 45°</t>
  </si>
  <si>
    <t>RD1</t>
  </si>
  <si>
    <t>RD2</t>
  </si>
  <si>
    <t>DI1</t>
  </si>
  <si>
    <t>DI4</t>
  </si>
  <si>
    <t>DI2</t>
  </si>
  <si>
    <t>DI5</t>
  </si>
  <si>
    <t>DI6</t>
  </si>
  <si>
    <t>DI7</t>
  </si>
  <si>
    <t>DI8</t>
  </si>
  <si>
    <t>DI9</t>
  </si>
  <si>
    <t>DI10</t>
  </si>
  <si>
    <t>4"X4"</t>
  </si>
  <si>
    <t>4"X2"</t>
  </si>
  <si>
    <t>Elgin</t>
  </si>
  <si>
    <t>Copa 01/Alojamento</t>
  </si>
  <si>
    <t>2x 9W /900lm / 4000K</t>
  </si>
  <si>
    <t>L3</t>
  </si>
  <si>
    <t>Exatron</t>
  </si>
  <si>
    <t>1000W</t>
  </si>
  <si>
    <t>ED5</t>
  </si>
  <si>
    <t>VALA 1 - 4 VIAS</t>
  </si>
  <si>
    <t>VALA 1 - 2 VIAS</t>
  </si>
  <si>
    <t>INFRA</t>
  </si>
  <si>
    <t>4X110MM</t>
  </si>
  <si>
    <t>2X110MM</t>
  </si>
  <si>
    <t>CD3</t>
  </si>
  <si>
    <t>1 N + 1 PE</t>
  </si>
  <si>
    <t>3 F (A|B|C)</t>
  </si>
  <si>
    <t>RE1</t>
  </si>
  <si>
    <t>40A, 2P, 30mA (ref.  Clamper)</t>
  </si>
  <si>
    <t>Inf. (da ESQ p/ DIR)</t>
  </si>
  <si>
    <t>Sup. (da ESQ p/ DIR)</t>
  </si>
  <si>
    <t>ELETRODUTO DE PVC RÍGIDO, SEM ROSCA, PRETO</t>
  </si>
  <si>
    <t>ED2</t>
  </si>
  <si>
    <t>CE2</t>
  </si>
  <si>
    <t>(4 talas; 16 parafusos; 16 arruelas; 16 porcas)</t>
  </si>
  <si>
    <t>CE4</t>
  </si>
  <si>
    <t>CE5</t>
  </si>
  <si>
    <t>CE6</t>
  </si>
  <si>
    <t>(2 emendas; 4 parafusos;  4 arruelas; 4 porcas)</t>
  </si>
  <si>
    <t>CURVA VT. EXT. 45°</t>
  </si>
  <si>
    <t>CE9</t>
  </si>
  <si>
    <t>CE10</t>
  </si>
  <si>
    <t>(4 parafusos;  4 arruelas; 4 porcas)</t>
  </si>
  <si>
    <t>GOTEJADOR P/ ELETROCALHA</t>
  </si>
  <si>
    <t>FLANGE P/ QUADRO EM ELETROCALHA</t>
  </si>
  <si>
    <t>300X50mm</t>
  </si>
  <si>
    <t>(3 emendas internas;  6 talas; 24 parafusos; 24 arruelas; 24 porcas)</t>
  </si>
  <si>
    <t>JUNÇÃO T P/ PERFILADO</t>
  </si>
  <si>
    <t>(6 parafusos;  6 arruelas; 6 porcas)</t>
  </si>
  <si>
    <t>CE21</t>
  </si>
  <si>
    <t>SAPATA 4 FUROS P/ PERFILADO</t>
  </si>
  <si>
    <t>(4 chumbadores)</t>
  </si>
  <si>
    <t>SAÍDA FINAL P/ ELETRODUTO EM PERFILADO</t>
  </si>
  <si>
    <t>38X38mm - 1"</t>
  </si>
  <si>
    <t>PLUG MACHO/FÊMEA + 50cm PP 3X2,5MM2</t>
  </si>
  <si>
    <t>SAÍDA SUPERIOR P/ ELETRODUTO EM PERFILADO</t>
  </si>
  <si>
    <t>CE27</t>
  </si>
  <si>
    <t>(1 parafuso;  1 arruela; 1 porca; 1 box reto p/ eletroduto)</t>
  </si>
  <si>
    <t>(2 parafusos;  2 arruelas; 2 porcas; 1 box reto p/ eletroduto)</t>
  </si>
  <si>
    <t>SAÍDA LAT. SIMPLES P/ ELETRODUTO EM PERFILADO</t>
  </si>
  <si>
    <t>SAÍDA LAT. DUPLA P/ ELETRODUTO EM PERFILADO</t>
  </si>
  <si>
    <t>(2 parafusos;  2 arruelas; 2 porcas; 2 box reto p/ eletroduto)</t>
  </si>
  <si>
    <t>SAÍDA LAT. SIMPLES P/ ELETRODUTO EM ELETROCALHA</t>
  </si>
  <si>
    <t>CE23</t>
  </si>
  <si>
    <t>SAÍDA LAT. SIMPLES P/ PERFILADO EM ELETROCALHA</t>
  </si>
  <si>
    <t>PERFILADO PERFURADO, FG, TIPO "U", CHAPA #20</t>
  </si>
  <si>
    <t>TAMPA P/ ELETROCALHA, FG, TIPO "U", CHAPA #20</t>
  </si>
  <si>
    <t>(2 parafusos;  2 arruelas; 2 porcas)</t>
  </si>
  <si>
    <t>CABOS DE COBRE 450/750V</t>
  </si>
  <si>
    <t>2,5mm²</t>
  </si>
  <si>
    <t>PE</t>
  </si>
  <si>
    <t>Re</t>
  </si>
  <si>
    <t>4,0mm²</t>
  </si>
  <si>
    <t>25,0mm²</t>
  </si>
  <si>
    <t>CABO UTP CAT5E 24AWG X 4 PARES</t>
  </si>
  <si>
    <t>por ponto</t>
  </si>
  <si>
    <t>pontos</t>
  </si>
  <si>
    <t>DISPOSITIVOS DE REDES DE DADOS (PONTOS DE REDE)</t>
  </si>
  <si>
    <t>2XRJ45</t>
  </si>
  <si>
    <t>espelho previsto no condulete</t>
  </si>
  <si>
    <t>DISPOSITIVOS DE ILUMINAÇÃO (INTERRUPTORES)</t>
  </si>
  <si>
    <t>DI3</t>
  </si>
  <si>
    <t>ESPELHO + SUPORTE + 1 x MÓD. INTERRUPTOR PARALELO</t>
  </si>
  <si>
    <t>SUPORTE + 1 x MÓD. INTERRUPTOR PARALELO</t>
  </si>
  <si>
    <t>ESPELHO + SUPORTE + 1 x MÓD. INTERRUPTOR SIMPLES</t>
  </si>
  <si>
    <t>SUPORTE + 1 x MÓD. INTERRUPTOR PARALELO + 1 x MÓD. TOMADA 2P+T 10A</t>
  </si>
  <si>
    <t>SUPORTE + 2 x MÓD. RJ45</t>
  </si>
  <si>
    <t>ESPELHO + SUPORTE + 2 x MÓD. RJ45</t>
  </si>
  <si>
    <t>ESPELHO + SUPORTE + 1 x MÓD. INTERRUPTOR SIMPLES + 1 x MÓD. INTERRUPTOR PARALELO</t>
  </si>
  <si>
    <t>1P + 1S</t>
  </si>
  <si>
    <t>ESPELHO + SUPORTE + 1 x MÓD. INTERRUPTOR SIMPLES + 1 x MÓD. TOMADA 2P+T 10A</t>
  </si>
  <si>
    <t>1P + 1(2P+T; 10A)</t>
  </si>
  <si>
    <t>SUPORTE + 1 x MÓD. INTERRUPTOR SIMPLES</t>
  </si>
  <si>
    <t>ESPELHO + SUPORTE + 2 x MÓD. INTERRUPTOR SIMPLES</t>
  </si>
  <si>
    <t>ESPELHO + SUPORTE + 3 x MÓD. INTERRUPTOR SIMPLES</t>
  </si>
  <si>
    <t>DI11</t>
  </si>
  <si>
    <t>SUPORTE + 2 x MÓD. INTERRUPTOR SIMPLES</t>
  </si>
  <si>
    <t>SUPORTE + 3 x MÓD. INTERRUPTOR SIMPLES</t>
  </si>
  <si>
    <t>DI12</t>
  </si>
  <si>
    <t>DISPOSITIVOS ELÉTRICO (TOMADAS)</t>
  </si>
  <si>
    <t>ESPELHO COM FURO (CHUVEIRO)</t>
  </si>
  <si>
    <t>DE12</t>
  </si>
  <si>
    <t>DE10</t>
  </si>
  <si>
    <t>1(2P+T; 10A)</t>
  </si>
  <si>
    <t>2(2P+T; 10A)</t>
  </si>
  <si>
    <t>DE11</t>
  </si>
  <si>
    <t>ESPELHO + SUPORTE + 2 x MÓD. TOMADA 2P+T 10A - MÉDIA</t>
  </si>
  <si>
    <t>ESPELHO + SUPORTE + 2 x MÓD. TOMADA 2P+T 10A - BAIXA (RODAPÉS)</t>
  </si>
  <si>
    <t>SUPORTE + 2 x MÓD. TOMADA 2P+T 10A - MÉDIA</t>
  </si>
  <si>
    <t>SUPORTE + 2 x MÓD. TOMADA 2P+T 10A - BAIXA</t>
  </si>
  <si>
    <t>DE8</t>
  </si>
  <si>
    <t>2(2P+T; 10A) cond.</t>
  </si>
  <si>
    <t>DE7</t>
  </si>
  <si>
    <t>ESPELHO + SUPORTE + 1 x MÓD. TOMADA 2P+T 10A - BAIXA (RODAPÉS)</t>
  </si>
  <si>
    <t>ESPELHO + SUPORTE + 1 x MÓD. TOMADA 2P+T 10A - BAIXA</t>
  </si>
  <si>
    <t>ESPELHO + SUPORTE + 1 x MÓD. TOMADA 2P+T 10A - ALTA (FORRO)</t>
  </si>
  <si>
    <t>ESPELHO + SUPORTE + 1 x MÓD. TOMADA 2P+T 10A - MÉDIA</t>
  </si>
  <si>
    <t>DE2</t>
  </si>
  <si>
    <t>SUPORTE + 1 x MÓD. TOMADA 2P+T 10A - BAIXA</t>
  </si>
  <si>
    <t>ESPELHO + SUPORTE + 1 x MÓD. TOMADA 2P+T 10A - ALTA</t>
  </si>
  <si>
    <t>DE3</t>
  </si>
  <si>
    <t>SUPORTE + 1 x MÓD. TOMADA 2P+T 20A - ALTA (ACs)</t>
  </si>
  <si>
    <t>ESPELHO + SUPORTE + 1 x MÓD. TOMADA 2P+T 20A - ALTA</t>
  </si>
  <si>
    <t>1(2P+T; 20A)</t>
  </si>
  <si>
    <t>DERIVAÇÕES (ELETROCALHA &amp; PERFILADOS)</t>
  </si>
  <si>
    <t>ED4</t>
  </si>
  <si>
    <t>CAIXA OCTOGONAL PVC</t>
  </si>
  <si>
    <t>CD4</t>
  </si>
  <si>
    <t>CD5</t>
  </si>
  <si>
    <t>CD6</t>
  </si>
  <si>
    <t>CAIXA RETANGULAR PVC - ALTA</t>
  </si>
  <si>
    <t>CAIXA RETANGULAR PVC - MÉDIA</t>
  </si>
  <si>
    <t>CAIXA RETANGULAR PVC - BAIXA</t>
  </si>
  <si>
    <t>25mm²</t>
  </si>
  <si>
    <t>Alimentação do QDAC e do QDLT1</t>
  </si>
  <si>
    <t>Quadro</t>
  </si>
  <si>
    <t>Conexão</t>
  </si>
  <si>
    <t>Eletroduto</t>
  </si>
  <si>
    <t>1" (25MM)</t>
  </si>
  <si>
    <t>ELETRODUTO AÇO GALVANIZADO COM ROSCA</t>
  </si>
  <si>
    <t>ED1</t>
  </si>
  <si>
    <t>ED3</t>
  </si>
  <si>
    <t>CÓDIGO</t>
  </si>
  <si>
    <t>CHP</t>
  </si>
  <si>
    <t>CHI</t>
  </si>
  <si>
    <t>m³</t>
  </si>
  <si>
    <t>PEDREIRO COM ENCARGOS COMPLEMENTARES</t>
  </si>
  <si>
    <t>1X1X1M</t>
  </si>
  <si>
    <t>CONDULETES</t>
  </si>
  <si>
    <t>ELETRODUTO CORRUGADO DE PVC FLEXÍVEL - EM PAREDE</t>
  </si>
  <si>
    <t>ELETRODUTO CORRUGADO DE PVC FLEXÍVEL - EM FORRO</t>
  </si>
  <si>
    <t>(150X50mm)X3m</t>
  </si>
  <si>
    <t>(3 talas; 12 parafusos; 12 arruelas; 12 porcas)</t>
  </si>
  <si>
    <t>ED6</t>
  </si>
  <si>
    <t>T</t>
  </si>
  <si>
    <t>barramentos</t>
  </si>
  <si>
    <t>Conforme projeto e software</t>
  </si>
  <si>
    <t>DP1</t>
  </si>
  <si>
    <t>CRC1</t>
  </si>
  <si>
    <t>MLT1</t>
  </si>
  <si>
    <t>CP3</t>
  </si>
  <si>
    <t>DP2</t>
  </si>
  <si>
    <t>CRC2</t>
  </si>
  <si>
    <t>CRC3</t>
  </si>
  <si>
    <t>CRC4</t>
  </si>
  <si>
    <t>MASC1</t>
  </si>
  <si>
    <t>FEM1</t>
  </si>
  <si>
    <t>PRIV2</t>
  </si>
  <si>
    <t>CP4</t>
  </si>
  <si>
    <t>MASC2</t>
  </si>
  <si>
    <t>FEM2</t>
  </si>
  <si>
    <t>PRIV1</t>
  </si>
  <si>
    <t>ESC.</t>
  </si>
  <si>
    <t>SL TC1</t>
  </si>
  <si>
    <t>SLTC2</t>
  </si>
  <si>
    <t>CP2</t>
  </si>
  <si>
    <t>1S + 1 (2P+T;10A)</t>
  </si>
  <si>
    <t>CP1+ALJ</t>
  </si>
  <si>
    <t>Ø11mm</t>
  </si>
  <si>
    <r>
      <t xml:space="preserve">2XRJ45 </t>
    </r>
    <r>
      <rPr>
        <i/>
        <sz val="10"/>
        <rFont val="Calibri Light"/>
        <family val="2"/>
        <scheme val="major"/>
      </rPr>
      <t>cond.</t>
    </r>
  </si>
  <si>
    <r>
      <t xml:space="preserve">1P </t>
    </r>
    <r>
      <rPr>
        <i/>
        <sz val="10"/>
        <rFont val="Calibri Light"/>
        <family val="2"/>
        <scheme val="major"/>
      </rPr>
      <t>cond.</t>
    </r>
  </si>
  <si>
    <r>
      <t xml:space="preserve">1P + 1(2P+T; 10A) </t>
    </r>
    <r>
      <rPr>
        <i/>
        <sz val="10"/>
        <rFont val="Calibri Light"/>
        <family val="2"/>
        <scheme val="major"/>
      </rPr>
      <t>cond.</t>
    </r>
  </si>
  <si>
    <r>
      <t xml:space="preserve">1S </t>
    </r>
    <r>
      <rPr>
        <i/>
        <sz val="10"/>
        <rFont val="Calibri Light"/>
        <family val="2"/>
        <scheme val="major"/>
      </rPr>
      <t>cond.</t>
    </r>
  </si>
  <si>
    <r>
      <t xml:space="preserve">2S </t>
    </r>
    <r>
      <rPr>
        <i/>
        <sz val="10"/>
        <rFont val="Calibri Light"/>
        <family val="2"/>
        <scheme val="major"/>
      </rPr>
      <t>cond.</t>
    </r>
  </si>
  <si>
    <r>
      <t xml:space="preserve">3S </t>
    </r>
    <r>
      <rPr>
        <i/>
        <sz val="10"/>
        <rFont val="Calibri Light"/>
        <family val="2"/>
        <scheme val="major"/>
      </rPr>
      <t>cond.</t>
    </r>
  </si>
  <si>
    <t>ESPELHO + SUPORTE + 1 x MÓD. INTERRUPTOR PARALELO + 1 x MÓD. TOMADA 2P+T 10A</t>
  </si>
  <si>
    <t>DI13</t>
  </si>
  <si>
    <r>
      <t xml:space="preserve">1(2P+T; 20A) </t>
    </r>
    <r>
      <rPr>
        <i/>
        <sz val="10"/>
        <rFont val="Calibri Light"/>
        <family val="2"/>
        <scheme val="major"/>
      </rPr>
      <t>cond.</t>
    </r>
  </si>
  <si>
    <r>
      <t xml:space="preserve">1(2P+T; 10A) </t>
    </r>
    <r>
      <rPr>
        <i/>
        <sz val="10"/>
        <rFont val="Calibri Light"/>
        <family val="2"/>
        <scheme val="major"/>
      </rPr>
      <t>cond.</t>
    </r>
  </si>
  <si>
    <t>DE13</t>
  </si>
  <si>
    <t>CE28</t>
  </si>
  <si>
    <t>TERMINAL DE FECHAMENTO P/ ELETROCALHA</t>
  </si>
  <si>
    <t>CE29</t>
  </si>
  <si>
    <t>CE14</t>
  </si>
  <si>
    <t>(2 talas; 8 parafusos; 8 arruelas;  8 porcas)</t>
  </si>
  <si>
    <t>Suportes CE25</t>
  </si>
  <si>
    <t>CE20</t>
  </si>
  <si>
    <t>m/sup.</t>
  </si>
  <si>
    <t>Suportes CE13</t>
  </si>
  <si>
    <t>EM ELETRODUTO</t>
  </si>
  <si>
    <t>EM ELETRODUTOS</t>
  </si>
  <si>
    <t>TOTAL CE13</t>
  </si>
  <si>
    <t>TOTAL CE16</t>
  </si>
  <si>
    <t>TOTAL CE26</t>
  </si>
  <si>
    <t>IS MASC 02</t>
  </si>
  <si>
    <t>IS FEM 02</t>
  </si>
  <si>
    <t>IS PRIV 01</t>
  </si>
  <si>
    <t>ESCADA</t>
  </si>
  <si>
    <t>CIRC 02</t>
  </si>
  <si>
    <t>IS MASC 01</t>
  </si>
  <si>
    <t>IS FEM 01</t>
  </si>
  <si>
    <t>CIRC 03</t>
  </si>
  <si>
    <t>CIRC 04</t>
  </si>
  <si>
    <t>IS PRIV 02</t>
  </si>
  <si>
    <t>ELETRODUTO CORRUGADO DE PVC FLEXÍVEL - EM DIVSÓRIA</t>
  </si>
  <si>
    <t>SALA 9</t>
  </si>
  <si>
    <t>SALA 8</t>
  </si>
  <si>
    <t>SALA 7</t>
  </si>
  <si>
    <t>CAIXAS DE LUZ</t>
  </si>
  <si>
    <t>CP1+AL</t>
  </si>
  <si>
    <t>TEC1</t>
  </si>
  <si>
    <t>TEC2</t>
  </si>
  <si>
    <t>CONDULETE "C" AÇO GALVANIZADO</t>
  </si>
  <si>
    <t>CONDULETE "E" AÇO GALVANIZADO</t>
  </si>
  <si>
    <t>CD10/11/12</t>
  </si>
  <si>
    <t>CD7/8/9</t>
  </si>
  <si>
    <t>CONDULETE "LR" AÇO GALVANIZADO</t>
  </si>
  <si>
    <t>CD13/14</t>
  </si>
  <si>
    <t>CONDULETE "T" AÇO GALVANIZADO</t>
  </si>
  <si>
    <t>Paineis LED</t>
  </si>
  <si>
    <t>PS.N</t>
  </si>
  <si>
    <t>PS.S</t>
  </si>
  <si>
    <t>REFL</t>
  </si>
  <si>
    <t>CONDULETE "X" AÇO GALVANIZADO</t>
  </si>
  <si>
    <t>CD15/16</t>
  </si>
  <si>
    <t>CURVAS</t>
  </si>
  <si>
    <t>CURVA 90° AÇO GALVANIZADO</t>
  </si>
  <si>
    <t>CD17/18</t>
  </si>
  <si>
    <t>(1 unidut)</t>
  </si>
  <si>
    <t>ELETRODUTO AÇO GALVANIZADO</t>
  </si>
  <si>
    <t>SL. TC. 1</t>
  </si>
  <si>
    <t>SL. TC. 2</t>
  </si>
  <si>
    <t>PASS. N</t>
  </si>
  <si>
    <t>PASS. S</t>
  </si>
  <si>
    <t>REFLETORES</t>
  </si>
  <si>
    <t>CIRC. 4</t>
  </si>
  <si>
    <t>IS MASC 1</t>
  </si>
  <si>
    <t>IS FEM 1</t>
  </si>
  <si>
    <t>CIRC. 3</t>
  </si>
  <si>
    <t>SALA MULTIUSO</t>
  </si>
  <si>
    <t>SALA 6</t>
  </si>
  <si>
    <t>CIRC.1</t>
  </si>
  <si>
    <t>com Sala 5</t>
  </si>
  <si>
    <t>na entrada</t>
  </si>
  <si>
    <t>SALA 2</t>
  </si>
  <si>
    <t>DEPÓSITO 1</t>
  </si>
  <si>
    <t>SALA 3</t>
  </si>
  <si>
    <t>SALA 1</t>
  </si>
  <si>
    <t>SALA 5</t>
  </si>
  <si>
    <t>SALA 4</t>
  </si>
  <si>
    <t>CD1</t>
  </si>
  <si>
    <t>ELETRODUTO PVC 25MM - FORRO</t>
  </si>
  <si>
    <t>DORM.</t>
  </si>
  <si>
    <t>SL. TEC. 1</t>
  </si>
  <si>
    <t>SL. TEC. 2</t>
  </si>
  <si>
    <t>ELETRODUTO PVC 25MM - DIVISÓRIA</t>
  </si>
  <si>
    <t>ELETRODUTO PVC 25MM - ALVENARIA</t>
  </si>
  <si>
    <t>CIRC 01</t>
  </si>
  <si>
    <t>MULTIUSO 01</t>
  </si>
  <si>
    <t>ELETRODUTO CORRUGADO DE PVC FLEXÍVEL</t>
  </si>
  <si>
    <t>NOVOS</t>
  </si>
  <si>
    <t>EXISTENTES</t>
  </si>
  <si>
    <t>Descontos</t>
  </si>
  <si>
    <t>J (Copa 04)</t>
  </si>
  <si>
    <t>J (Dormitório 01)</t>
  </si>
  <si>
    <t>J (Sob escada)</t>
  </si>
  <si>
    <t>J (Sala Técnica 01)</t>
  </si>
  <si>
    <t>J (Sala Técnica 02)</t>
  </si>
  <si>
    <t>Vão (Circ. 03)</t>
  </si>
  <si>
    <t>Vão (Circ. 04)</t>
  </si>
  <si>
    <t>J (Copa 02) - removida</t>
  </si>
  <si>
    <t>P9 + J15</t>
  </si>
  <si>
    <t>P12 + J16</t>
  </si>
  <si>
    <t>P13 (s/ J5)</t>
  </si>
  <si>
    <t>J5 (s/ P13)</t>
  </si>
  <si>
    <t>UNIDADE</t>
  </si>
  <si>
    <t>HID-DAG-015</t>
  </si>
  <si>
    <t>HID-TUB-055</t>
  </si>
  <si>
    <t>HID-TUB-005</t>
  </si>
  <si>
    <t>HID-REG-095</t>
  </si>
  <si>
    <t>MET-BOI-010</t>
  </si>
  <si>
    <t>Memorial de cálculo de composições com expressiva alteração</t>
  </si>
  <si>
    <t>BASE</t>
  </si>
  <si>
    <t>SETOP/MG (ED-16343)</t>
  </si>
  <si>
    <t>LIGAÇÃO PROVISÓRIA DE ÁGUA E ESGOTO PARA CONTAINER (VESTIÁRIO DE OBRA), EXCLUSIVE CHUVEIRO ELÉTRICO</t>
  </si>
  <si>
    <t>LIGAÇÃO PROVISÓRIA DE ÁGUA E ESGOTO PARA CONTAINER (VESTIÁRIO DE OBRA)</t>
  </si>
  <si>
    <t>202205.079.RMSM</t>
  </si>
  <si>
    <t>ÍND.</t>
  </si>
  <si>
    <t>MAO-OFC-040</t>
  </si>
  <si>
    <t>MAO-AJD-040</t>
  </si>
  <si>
    <t>MATED- 11262</t>
  </si>
  <si>
    <t>MATED- 11680</t>
  </si>
  <si>
    <t>MATED- 11685</t>
  </si>
  <si>
    <t>ÍND. CALC.</t>
  </si>
  <si>
    <t>MAO-AJD-020</t>
  </si>
  <si>
    <t>MATED- 11613</t>
  </si>
  <si>
    <t>MATED- 8598</t>
  </si>
  <si>
    <t>MATED- 11589</t>
  </si>
  <si>
    <t>MATED- 11596</t>
  </si>
  <si>
    <t>MATED- 11547</t>
  </si>
  <si>
    <t>ESTOPA</t>
  </si>
  <si>
    <t>PASTA LUBRIFICANTE PARA TUBOS E CONEXOES COM JUNTA ELASTICA, EMBALAGEM DE *400* GR (USO EM PVC, ACO, POLIETILENO E OUTROS)</t>
  </si>
  <si>
    <t xml:space="preserve">TUBO PVC SERIE NORMAL, DN 100 MM, PARA ESGOTO PREDIAL (NBR 5688) </t>
  </si>
  <si>
    <t xml:space="preserve">SOLUCAO PREPARADORA / LIMPADORA PARA PVC, FRASCO COM 1000 CM3 </t>
  </si>
  <si>
    <t xml:space="preserve">REGISTRO DE ESFERA, PVC, COM VOLANTE, VS, SOLDAVEL, DN 20 MM, COM CORPO DIVIDIDO </t>
  </si>
  <si>
    <t xml:space="preserve">ADESIVO PLASTICO PARA PVC, BISNAGA COM 75 GR </t>
  </si>
  <si>
    <t xml:space="preserve">TUBO PVC, SOLDAVEL, DN 20 MM, AGUA FRIA (NBR-5648) </t>
  </si>
  <si>
    <t xml:space="preserve">LIXA D'AGUA EM FOLHA, GRAO 100 </t>
  </si>
  <si>
    <t>1*</t>
  </si>
  <si>
    <t>*USAR 1 UNIDADE</t>
  </si>
  <si>
    <t>VIGA METÁLICA EM PERFIL LAMINADO OU SOLDADO EM AÇO ESTRUTURAL, COM CONEXÕES PARAFUSADAS, INCLUSOS MÃO DE OBRA, TRANSPORTE E IÇAMENTO UTILIZANDO GUINDASTE</t>
  </si>
  <si>
    <t>202205.049.RMSM</t>
  </si>
  <si>
    <t>SINAPI (100763)</t>
  </si>
  <si>
    <t>VIGA METÁLICA EM PERFIL LAMINADO OU SOLDADO EM AÇO ESTRUTURAL, COM CONEXÕES PARAFUSADAS, INCLUSOS MÃO DE OBRA, TRANSPORTE E IÇAMENTO UTILIZANDO GUINDASTE - FORNECIMENTO E INSTALAÇÃO. AF_01/2020_P</t>
  </si>
  <si>
    <t>AJUDANTE DE ESTRUTURA METÁLICA COM ENCARGOS COMPLEMENTARES</t>
  </si>
  <si>
    <t>MONTADOR DE ESTRUTURA METÁLICA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</si>
  <si>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</si>
  <si>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</si>
  <si>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JATEAMENTO ABRASIVO COM GRANALHA DE AÇO EM PERFIL METÁLICO EM FÁBRICA. AF_01/2020</t>
  </si>
  <si>
    <t>PINTURA COM TINTA ALQUÍDICA DE FUNDO (TIPO ZARCÃO) PULVERIZADA SOBRE PERFIL METÁLICO EXECUTADO EM FÁBRICA (POR DEMÃO). AF_01/2020_P</t>
  </si>
  <si>
    <t>PERFIL "U" ENRIJECIDO DE ACO GALVANIZADO, DOBRADO, 150 X 60 X 20 MM, E = 3,00 MM OU 200 X 75 X 25 MM, E = 3,75 MM</t>
  </si>
  <si>
    <t>PARAFUSO DE ACO TIPO CHUMBADOR PARABOLT, DIAMETRO 1/2", COMPRIMENTO 75 MM</t>
  </si>
  <si>
    <t>CHAPA DE ACO GROSSA, ASTM A36, E = 1/4 " (6,35 MM) 49,79 KG/M2</t>
  </si>
  <si>
    <t>Chapa 14x20cm</t>
  </si>
  <si>
    <t>m2, unit</t>
  </si>
  <si>
    <t>m2, total</t>
  </si>
  <si>
    <t>Ptot.</t>
  </si>
  <si>
    <t>Ptot./kg</t>
  </si>
  <si>
    <t>Chumbador</t>
  </si>
  <si>
    <t>A executar</t>
  </si>
  <si>
    <t>202205.051.RMSM</t>
  </si>
  <si>
    <t>Chapa 14x14cm</t>
  </si>
  <si>
    <t>VIGA METÁLICA EM PERFIL LAMINADO OU SOLDADO EM AÇO ESTRUTURAL, COM CONEXÕES SOLDADAS, INCLUSOS MÃO DE OBRA, TRANSPORTE E IÇAMENTO UTILIZANDO GUINDASTE - FORNECIMENTO E INSTALAÇÃO. AF_01/2020_P</t>
  </si>
  <si>
    <t>SINAPI (100764)</t>
  </si>
  <si>
    <t>VIGA METÁLICA EM PERFIL LAMINADO OU SOLDADO EM AÇO ESTRUTURAL, COM CONEXÕES SOLDADAS, INCLUSOS MÃO DE OBRA, TRANSPORTE E IÇAMENTO UTILIZANDO GUINDASTE</t>
  </si>
  <si>
    <t>TUBO ACO CARBONO COM COSTURA, NBR 5580, CLASSE L, DN = 40 MM, E = 3,0 MM, 3,34 KG/M</t>
  </si>
  <si>
    <t xml:space="preserve">CANTONEIRA ACO ABAS IGUAIS (QUALQUER BITOLA), ESPESSURA ENTRE 1/8" E 1/4" </t>
  </si>
  <si>
    <t xml:space="preserve">ELETRODO REVESTIDO AWS - E7018, DIAMETRO IGUAL A 4,00 MM </t>
  </si>
  <si>
    <t>202205.073.RMSM</t>
  </si>
  <si>
    <t>SINAPI (102363)</t>
  </si>
  <si>
    <t>ALAMBRADO PARA QUADRA POLIESPORTIVA, ESTRUTURADO POR TUBOS DE ACO GALVANIZADO, (MONTANTES COM DIAMETRO 2", TRAVESSAS E ESCORAS COM DIÂMETRO 1 ¼), COM TELA DE ARAME GALVANIZADO, FIO 12 BWG E MALHA QUADRADA 5X5CM (EXCETO MURETA). AF_03/2021</t>
  </si>
  <si>
    <t>ALAMBRADO, ESTRUTURADO POR TUBOS DE ACO GALVANIZADO (MONTANTES COM DIAMETRO 2", TRAVESSAS E ESCORAS COM DIÂMETRO 1.¼"), COM TELA DE ARAME GALVANIZADO, FIO 12 BWG E MALHA QUADRADA 5X5CM</t>
  </si>
  <si>
    <t>SERRALHEIRO COM ENCARGOS COMPLEMENTARES</t>
  </si>
  <si>
    <t>CONCRETO MAGRO PARA LASTRO, TRAÇO 1:4,5:4,5 (EM MASSA SECA DE CIMENTO/ AREIA MÉDIA/ BRITA 1) - PREPARO MECÂNICO COM BETONEIRA 400 L. AF_05/2021</t>
  </si>
  <si>
    <t>TELA DE ARAME GALVANIZADA QUADRANGULAR / LOSANGULAR, FIO 2,77 MM (12 BWG), MALHA 5 X 5 CM, H = 2 M</t>
  </si>
  <si>
    <t>TUBO ACO GALVANIZADO COM COSTURA, CLASSE MEDIA, DN 2", E = *3,65* MM, PESO *5,10* KG/M (NBR 5580)</t>
  </si>
  <si>
    <t>TUBO ACO GALVANIZADO COM COSTURA, CLASSE MEDIA, DN 1.1/4", E = *3,25* MM, PESO *3,14* KG/M (NBR 5580)</t>
  </si>
  <si>
    <t>ELETRODO REVESTIDO AWS - E6013, DIAMETRO IGUAL A 2,50 MM</t>
  </si>
  <si>
    <t>ARAME GALVANIZADO 12 BWG, D = 2,76 MM (0,048 KG/M) OU 14 BWG, D = 2,11 MM (0,026 KG/M)</t>
  </si>
  <si>
    <t>ARAME FARPADO GALVANIZADO, 14 BWG (2,11 MM), CLASSE 250</t>
  </si>
  <si>
    <t>202205.033.RMSM</t>
  </si>
  <si>
    <t>PEITORIL EM GRANITO CINZA-ANDORINHA, ESPESSURA 2CM, PINGADEIRA 2CM, DECLIVIDADE 2%, ARGAMASSA ACIII, REJUNTE ACRÍLICO [PTn]</t>
  </si>
  <si>
    <t>APLICAÇÃO DE REJUNTE CIMENTÍCIO COLORIDO INDUSTRIALIZADO PARA REVESTIMENTOS DE PAREDE/PISO COM JUNTAS DE ATÉ 3MM DE ESPESSURA</t>
  </si>
  <si>
    <t>MAO-AJD-045</t>
  </si>
  <si>
    <t>REJUNTADOR COM ENCARGOS COMPLEMENTARES</t>
  </si>
  <si>
    <t>MATED- 12355</t>
  </si>
  <si>
    <t>REJUNTE CIMENTÍCIO FLEXÍVEL (COR: DIVERSAS| DENSIDADE DA PASTA: 1500KG/M3*)*VALORES APROXIMADOS</t>
  </si>
  <si>
    <t>h</t>
  </si>
  <si>
    <t>kg</t>
  </si>
  <si>
    <t>ORSE-SE (8228)</t>
  </si>
  <si>
    <t>Peitoril granito cinza polido, esp = 2 cm</t>
  </si>
  <si>
    <t xml:space="preserve">Argamassa cimento e areia traço t-1 (1:3) - 1 saco cimento 50kg / 3 padiolas areia dim. 0.35 x 0.45 x 0.23 m - Confecção mecânica e transporte </t>
  </si>
  <si>
    <t xml:space="preserve">Encargos Complementares - Pedreiro </t>
  </si>
  <si>
    <t xml:space="preserve">PEDREIRO (HORISTA) </t>
  </si>
  <si>
    <t xml:space="preserve">PISO EM GRANITO, POLIDO, TIPO ANDORINHA/ QUARTZ/ CASTELO/ CORUMBA OU OUTROS EQUIVALENTES DA REGIAO, FORMATO MENOR OU IGUAL A 3025 CM2, E= *2* CM </t>
  </si>
  <si>
    <t>BASE 1</t>
  </si>
  <si>
    <t>BASE 2</t>
  </si>
  <si>
    <t>SETOP-MG (REV-AZU-015)</t>
  </si>
  <si>
    <t xml:space="preserve">REJUNTE ACRILICO PORTKOLL </t>
  </si>
  <si>
    <t xml:space="preserve">ARGAMASSA COLANTE TIPO AC III </t>
  </si>
  <si>
    <t>BASE 3</t>
  </si>
  <si>
    <t>Argamassa industrializada AC-III, Votomassa ou similar</t>
  </si>
  <si>
    <t>ORSE (4303)</t>
  </si>
  <si>
    <t xml:space="preserve">Encargos Complementares - Servente </t>
  </si>
  <si>
    <t xml:space="preserve">Argamassa industrializada Votomassa AC-III, ou similar </t>
  </si>
  <si>
    <t xml:space="preserve">SERVENTE DE OBRAS </t>
  </si>
  <si>
    <t>202205.032.RMSM</t>
  </si>
  <si>
    <t>SOLEIRA EM GRANITO CINZA-ANDORINHA, ESPESSURA 2CM, ARGAMASSA ACIII, REJUNTE ACRÍLICO [Sn]</t>
  </si>
  <si>
    <t>SOLEIRA DE GRANITO CINZA ANDORINHA E = 2 CM</t>
  </si>
  <si>
    <t>SETOP-MG (SOL-GRA-005)</t>
  </si>
  <si>
    <t xml:space="preserve">GRANITEIRO/MARMORISTA COM ENCARGOS COMPLEMENTARES </t>
  </si>
  <si>
    <t xml:space="preserve">SERVENTE COM ENCARGOS COMPLEMENTARES </t>
  </si>
  <si>
    <t xml:space="preserve">ARGAMASSA COLANTE ( TIPO: AC-III|UTILIZAÇÃO: AMBIENTES INTERNOS E EXTERNOS) </t>
  </si>
  <si>
    <t xml:space="preserve">SOLEIRA EM GRANITO, NA COR CINZA ANDORINHA, ESP. 2CM, INCLUSIVE POLIMENTO DE ESPESSURA (FABRICAÇÃO) </t>
  </si>
  <si>
    <t>ED-21654</t>
  </si>
  <si>
    <t>MATED-12352</t>
  </si>
  <si>
    <t>MAO-OFC-055</t>
  </si>
  <si>
    <t>VER-AZU-015</t>
  </si>
  <si>
    <t xml:space="preserve">REJUNTADOR COM ENCARGOS COMPLEMENTARES </t>
  </si>
  <si>
    <t>MATED-11262</t>
  </si>
  <si>
    <t>MATED-12355</t>
  </si>
  <si>
    <t xml:space="preserve">ESTOPA DE ALGODÃO </t>
  </si>
  <si>
    <t xml:space="preserve">REJUNTE CIMENTÍCIO FLEXÍVEL (COR: DIVERSAS| DENSIDADE DA PASTA: 1500KG/M3*)*VALORES APROXIMADOS </t>
  </si>
  <si>
    <t>mm²</t>
  </si>
  <si>
    <t>=</t>
  </si>
  <si>
    <t>+12cm do paralelepipedo</t>
  </si>
  <si>
    <t>BASE E SUB-BASE</t>
  </si>
  <si>
    <t>EPDM [m]:</t>
  </si>
  <si>
    <t>MONTANTES [m]:</t>
  </si>
  <si>
    <t>Cantoneiras:</t>
  </si>
  <si>
    <t>aproximadamente</t>
  </si>
  <si>
    <t>Parafusos</t>
  </si>
  <si>
    <t>BANCADA DE GRANITO CINZA-ANDORINHA POLIDO (E=2CM), INSTALADA COM EMBUTIMENTO DE 2CM E APOIO EM MÃO-FRANCESA, COM SAIA E RODABANCADA (E=2CM, H=10CM, ENCONTRO A 45°) [BANCADA 1 - IS MASC. 01 - 210X55CM]</t>
  </si>
  <si>
    <t>202205.007.RMSM</t>
  </si>
  <si>
    <t>SINAPI (86895)</t>
  </si>
  <si>
    <t>BANCADA DE GRANITO CINZA POLIDO, DE 0,50 X 0,60 M, PARA LAVATÓRIO - FORNECIMENTO E INSTALAÇÃO. AF_01/2020</t>
  </si>
  <si>
    <t>SINAPI (86889)</t>
  </si>
  <si>
    <t xml:space="preserve">BANCADA DE GRANITO CINZA POLIDO, DE 1,50 X 0,60 M, PARA PIA DE COZINHA - FORNECIMENTO E INSTALAÇÃO. AF_01/2020 </t>
  </si>
  <si>
    <t>*USAR 4 UNIDADES DE SUPORTE</t>
  </si>
  <si>
    <t>*</t>
  </si>
  <si>
    <t xml:space="preserve">RODAPE OU RODABANCADA EM GRANITO, POLIDO, TIPO ANDORINHA/ QUARTZ/ CASTELO/ CORUMBA OU OUTROS EQUIVALENTES DA REGIAO, H= 10 CM, E= *2,0* CM </t>
  </si>
  <si>
    <t>BANCADA DE GRANITO CINZA-ANDORINHA POLIDO (E=2CM), INSTALADA COM EMBUTIMENTO DE 2CM E APOIO EM MÃO-FRANCESA, COM SAIA E RODABANCADA (E=2CM, H=10CM, ENCONTRO A 45°) [BANCADA 2 - IS FEM. 01 - 265X55CM]</t>
  </si>
  <si>
    <t>202205.008.RMSM</t>
  </si>
  <si>
    <t>202205.006.RMSM</t>
  </si>
  <si>
    <t>BANCADA DE GRANITO CINZA-ANDORINHA POLIDO (E=2CM), INSTALADA COM EMBUTIMENTO DE 2CM E APOIO EM MÃO-FRANCESA, COM SAIA E RODABANCADA (E=2CM, H=10CM, ENCONTRO A 45°) [BANCADA 3 - IS PRIV. 02 - 80X50CM]</t>
  </si>
  <si>
    <t>INSTALAÇÃO DE PELÍCULA DE CONTROLE SOLAR, COR FUMÊ, TRANSMISSÃO LUMINOSA MÁXIMA DE 17%, REJEIÇÃO DE ENERGIA SOLAR (TSER) MÍNIMA DE 70%, REDUÇÃO DE CALOR SOLAR MÍNIMA DE 60%, REJEIÇÃO DE RAIOS UV MÍNIMA DE 99%, REFLETIVIDADE INTERNA DE LUZ VISÍVEL MÁXIMA DE 13%</t>
  </si>
  <si>
    <t>PROTECOES-APLICACAO DE PELICULA ADESIVA INSULFILM EM VIDROS</t>
  </si>
  <si>
    <t>SBC (023453)</t>
  </si>
  <si>
    <t xml:space="preserve">VIDRACEIRO COM ENCARGOS COMPLEMENTARES </t>
  </si>
  <si>
    <t xml:space="preserve">AJUDANTE ESPECIALIZADO COM ENCARGOS COMPLEMENTARES </t>
  </si>
  <si>
    <t>PELICULA ADESIVA PARA VIDROS INSULFILM ANTI RISCO G5</t>
  </si>
  <si>
    <t>BDI</t>
  </si>
  <si>
    <t>COTAÇÃO C/BDI</t>
  </si>
  <si>
    <t>MATERIAL S/BDI</t>
  </si>
  <si>
    <t>INCC-DI (FEV/22)</t>
  </si>
  <si>
    <t>INCC-DI (JUL/22)</t>
  </si>
  <si>
    <t>CORR. INCC-DI</t>
  </si>
  <si>
    <t>COTAÇÃO C/BDI E CORREÇÃO</t>
  </si>
  <si>
    <t>MATERIAL C/BDI E CORREÇÃO</t>
  </si>
  <si>
    <t>MDO TOTAL</t>
  </si>
  <si>
    <t>MDO VIDRACEIRO</t>
  </si>
  <si>
    <t>MDO AJUDANTE</t>
  </si>
  <si>
    <t>202205.069.RMSM</t>
  </si>
  <si>
    <t>SOLDADOR COM ENCARGOS COMPLEMENTARES</t>
  </si>
  <si>
    <t xml:space="preserve">PERFIL "I" DE ACO LAMINADO, ABAS PARALELAS, "W", QUALQUER BITOLA </t>
  </si>
  <si>
    <t>VIGA METÁLICA EM PERFIL LAMINADO OU SOLDADO EM AÇO ESTRUTURAL, COM CONEXÕES SOLDADAS, INCLUSOS MÃO DE OBRA, TRANSPORTE E IÇAMENTO UTILIZANDO GUINDASTE - FORNECIMENTO E INSTALAÇÃO. AF_01/2020_P [VIGAS TIPO 4, CONFORME PROJETO]</t>
  </si>
  <si>
    <t>202205.081.RMSM</t>
  </si>
  <si>
    <t>por estaca</t>
  </si>
  <si>
    <t>por bloco</t>
  </si>
  <si>
    <t>por pilar</t>
  </si>
  <si>
    <t>trilho DIN (unidade de 70cm)</t>
  </si>
  <si>
    <t>FFF (71,96A)</t>
  </si>
  <si>
    <t>identificação externa ("QGBT - 
FFF + N + T - 
380/220VCA/60Hz")</t>
  </si>
  <si>
    <t>identificação externa ("QDAC - FFF + N + T - 380/220VCA/60Hz")</t>
  </si>
  <si>
    <t>identificação interna (circuitos e usos, e reservas)</t>
  </si>
  <si>
    <t>FFF (31,67A)</t>
  </si>
  <si>
    <t>SINAPI (101174)</t>
  </si>
  <si>
    <t>202205.066.RMSM</t>
  </si>
  <si>
    <t>ESTACA BROCA DE CONCRETO, DIÂMETRO DE 25CM, ESCAVAÇÃO MANUAL COM TRADO CONCHA, COM ARMADURA DE ARRANQUE. AF_05/2020</t>
  </si>
  <si>
    <t>ESTACA [CONFORME PROJETO]</t>
  </si>
  <si>
    <t>CORTE E DOBRA DE AÇO CA-50, DIÂMETRO DE 10,0 MM. AF_06/2022</t>
  </si>
  <si>
    <t>CONCRETO FCK = 20MPA, TRAÇO 1:2,7:3 (EM MASSA SECA DE CIMENTO/ AREIA MÉDIA/ BRITA 1) - PREPARO MECÂNICO COM BETONEIRA 600 L. AF_05/2021</t>
  </si>
  <si>
    <t>TAMPÃO</t>
  </si>
  <si>
    <t>Trecho</t>
  </si>
  <si>
    <t>FFF (65,51A)</t>
  </si>
  <si>
    <t>FFF (142,93A)</t>
  </si>
  <si>
    <t>Suportes CE24</t>
  </si>
  <si>
    <t>CD17</t>
  </si>
  <si>
    <t>LUM. EMERG. + AC sala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</si>
</sst>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&quot;R$&quot;\ * #,##0.00_-;\-&quot;R$&quot;\ * #,##0.00_-;_-&quot;R$&quot;\ * &quot;-&quot;??_-;_-@_-"/>
    <numFmt numFmtId="165" formatCode="0.000"/>
    <numFmt numFmtId="166" formatCode="0.0"/>
    <numFmt numFmtId="167" formatCode="0.0000"/>
    <numFmt numFmtId="168" formatCode="#,##0.000"/>
    <numFmt numFmtId="169" formatCode="0.00\ &quot;m²&quot;"/>
    <numFmt numFmtId="170" formatCode="0.00000"/>
    <numFmt numFmtId="171" formatCode="0.0%"/>
    <numFmt numFmtId="172" formatCode="0.000\ &quot;m³&quot;"/>
    <numFmt numFmtId="173" formatCode="0.000000"/>
    <numFmt numFmtId="174" formatCode="0.00&quot;m/ponto&quot;"/>
    <numFmt numFmtId="175" formatCode="0.00&quot; kg&quot;"/>
    <numFmt numFmtId="176" formatCode="0.000&quot; por m²&quot;"/>
    <numFmt numFmtId="177" formatCode="&quot;R$&quot;\ #,##0.00&quot;/ m²&quot;"/>
    <numFmt numFmtId="178" formatCode="#,##0.0000"/>
    <numFmt numFmtId="179" formatCode="0.00&quot; m&quot;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4" tint="-0.499984740745262"/>
      <name val="Arial"/>
      <family val="2"/>
    </font>
    <font>
      <sz val="10"/>
      <color rgb="FFC00000"/>
      <name val="Arial"/>
      <family val="2"/>
    </font>
    <font>
      <sz val="11"/>
      <color rgb="FFC00000"/>
      <name val="Calibri"/>
      <family val="2"/>
      <scheme val="minor"/>
    </font>
    <font>
      <b/>
      <sz val="10"/>
      <color theme="4" tint="-0.499984740745262"/>
      <name val="Arial"/>
      <family val="2"/>
    </font>
    <font>
      <sz val="11"/>
      <name val="Calibri"/>
      <family val="2"/>
      <scheme val="minor"/>
    </font>
    <font>
      <i/>
      <sz val="10"/>
      <color theme="4" tint="-0.499984740745262"/>
      <name val="Arial"/>
      <family val="2"/>
    </font>
    <font>
      <b/>
      <sz val="10"/>
      <color theme="1"/>
      <name val="Arial"/>
      <family val="2"/>
    </font>
    <font>
      <sz val="11"/>
      <color indexed="81"/>
      <name val="Calibri Light"/>
      <family val="2"/>
      <scheme val="major"/>
    </font>
    <font>
      <b/>
      <i/>
      <sz val="10"/>
      <name val="Arial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i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4" tint="-0.499984740745262"/>
      <name val="Calibri Light"/>
      <family val="2"/>
      <scheme val="major"/>
    </font>
    <font>
      <sz val="11"/>
      <color theme="4" tint="-0.499984740745262"/>
      <name val="Calibri Light"/>
      <family val="2"/>
      <scheme val="major"/>
    </font>
    <font>
      <sz val="11"/>
      <color rgb="FFC00000"/>
      <name val="Calibri Light"/>
      <family val="2"/>
      <scheme val="major"/>
    </font>
    <font>
      <b/>
      <i/>
      <sz val="11"/>
      <color theme="1"/>
      <name val="Calibri Light"/>
      <family val="2"/>
      <scheme val="major"/>
    </font>
    <font>
      <i/>
      <sz val="11"/>
      <color theme="4" tint="-0.499984740745262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1"/>
      <name val="Calibri Light"/>
      <family val="2"/>
      <scheme val="major"/>
    </font>
    <font>
      <b/>
      <sz val="11"/>
      <name val="Calibri"/>
      <family val="2"/>
    </font>
    <font>
      <b/>
      <sz val="11"/>
      <name val="Calibri Light"/>
      <family val="2"/>
    </font>
    <font>
      <b/>
      <sz val="11"/>
      <color rgb="FFFF0000"/>
      <name val="Calibri Light"/>
      <family val="2"/>
      <scheme val="major"/>
    </font>
    <font>
      <strike/>
      <sz val="11"/>
      <color theme="4" tint="-0.499984740745262"/>
      <name val="Calibri Light"/>
      <family val="2"/>
      <scheme val="major"/>
    </font>
    <font>
      <sz val="11"/>
      <color theme="4" tint="-0.249977111117893"/>
      <name val="Calibri Light"/>
      <family val="2"/>
      <scheme val="major"/>
    </font>
    <font>
      <i/>
      <sz val="11"/>
      <color theme="4" tint="-0.249977111117893"/>
      <name val="Calibri Light"/>
      <family val="2"/>
      <scheme val="major"/>
    </font>
    <font>
      <b/>
      <sz val="11"/>
      <color theme="4" tint="-0.249977111117893"/>
      <name val="Calibri Light"/>
      <family val="2"/>
      <scheme val="major"/>
    </font>
    <font>
      <i/>
      <strike/>
      <sz val="11"/>
      <color theme="4" tint="-0.249977111117893"/>
      <name val="Calibri Light"/>
      <family val="2"/>
      <scheme val="major"/>
    </font>
    <font>
      <b/>
      <sz val="9"/>
      <color indexed="81"/>
      <name val="Segoe UI"/>
      <family val="2"/>
    </font>
    <font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i/>
      <sz val="10"/>
      <name val="Calibri Light"/>
      <family val="2"/>
      <scheme val="major"/>
    </font>
    <font>
      <b/>
      <i/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i/>
      <sz val="10"/>
      <color theme="1"/>
      <name val="Calibri Light"/>
      <family val="2"/>
      <scheme val="major"/>
    </font>
    <font>
      <sz val="10"/>
      <color rgb="FFC00000"/>
      <name val="Calibri Light"/>
      <family val="2"/>
      <scheme val="major"/>
    </font>
    <font>
      <sz val="8"/>
      <color theme="1"/>
      <name val="Calibri Light"/>
      <family val="2"/>
      <scheme val="major"/>
    </font>
    <font>
      <b/>
      <sz val="10"/>
      <color theme="4" tint="-0.499984740745262"/>
      <name val="Calibri Light"/>
      <family val="2"/>
      <scheme val="major"/>
    </font>
    <font>
      <sz val="10"/>
      <color theme="4" tint="-0.499984740745262"/>
      <name val="Calibri Light"/>
      <family val="2"/>
      <scheme val="major"/>
    </font>
    <font>
      <b/>
      <i/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sz val="8"/>
      <color theme="1"/>
      <name val="Calibri"/>
      <family val="2"/>
      <scheme val="minor"/>
    </font>
    <font>
      <sz val="8"/>
      <name val="Calibri Light"/>
      <family val="2"/>
      <scheme val="major"/>
    </font>
    <font>
      <b/>
      <sz val="6"/>
      <color theme="1"/>
      <name val="Calibri Light"/>
      <family val="2"/>
      <scheme val="major"/>
    </font>
    <font>
      <sz val="6"/>
      <color theme="1"/>
      <name val="Calibri Light"/>
      <family val="2"/>
      <scheme val="major"/>
    </font>
    <font>
      <b/>
      <sz val="10"/>
      <color rgb="FFFFFFFF"/>
      <name val="Calibri Light"/>
      <family val="2"/>
      <scheme val="major"/>
    </font>
    <font>
      <strike/>
      <sz val="10"/>
      <color rgb="FF666666"/>
      <name val="Calibri Light"/>
      <family val="2"/>
      <scheme val="major"/>
    </font>
    <font>
      <sz val="10"/>
      <color rgb="FF666666"/>
      <name val="Calibri Light"/>
      <family val="2"/>
      <scheme val="major"/>
    </font>
    <font>
      <sz val="10"/>
      <color rgb="FF663D14"/>
      <name val="Calibri Light"/>
      <family val="2"/>
      <scheme val="major"/>
    </font>
    <font>
      <b/>
      <sz val="10"/>
      <color rgb="FF002060"/>
      <name val="Calibri Light"/>
      <family val="2"/>
      <scheme val="major"/>
    </font>
    <font>
      <b/>
      <i/>
      <sz val="10"/>
      <color rgb="FF663D14"/>
      <name val="Calibri Light"/>
      <family val="2"/>
      <scheme val="major"/>
    </font>
    <font>
      <strike/>
      <sz val="10"/>
      <color rgb="FF663D14"/>
      <name val="Calibri Light"/>
      <family val="2"/>
      <scheme val="major"/>
    </font>
    <font>
      <sz val="10"/>
      <color theme="4" tint="-0.249977111117893"/>
      <name val="Calibri Light"/>
      <family val="2"/>
      <scheme val="major"/>
    </font>
    <font>
      <b/>
      <i/>
      <sz val="10"/>
      <color theme="4" tint="-0.249977111117893"/>
      <name val="Calibri Light"/>
      <family val="2"/>
      <scheme val="major"/>
    </font>
    <font>
      <b/>
      <sz val="10"/>
      <color theme="4" tint="-0.249977111117893"/>
      <name val="Calibri Light"/>
      <family val="2"/>
      <scheme val="major"/>
    </font>
    <font>
      <i/>
      <sz val="10"/>
      <color theme="4" tint="-0.249977111117893"/>
      <name val="Calibri Light"/>
      <family val="2"/>
      <scheme val="major"/>
    </font>
    <font>
      <b/>
      <sz val="10"/>
      <color rgb="FF663D14"/>
      <name val="Calibri Light"/>
      <family val="2"/>
      <scheme val="major"/>
    </font>
    <font>
      <strike/>
      <sz val="10"/>
      <color theme="1"/>
      <name val="Calibri Light"/>
      <family val="2"/>
      <scheme val="major"/>
    </font>
  </fonts>
  <fills count="40">
    <fill>
      <patternFill patternType="none"/>
    </fill>
    <fill>
      <patternFill patternType="gray125"/>
    </fill>
    <fill>
      <patternFill patternType="solid">
        <fgColor theme="8" tint="0.59999389629810485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CC5BC"/>
        <bgColor rgb="FFFFFFFF"/>
      </patternFill>
    </fill>
    <fill>
      <patternFill patternType="solid">
        <fgColor rgb="FFFCC5B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rgb="FF333333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lightUp">
        <bgColor theme="3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2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rgb="FFDDDDDD"/>
      </top>
      <bottom/>
      <diagonal/>
    </border>
    <border>
      <left style="medium">
        <color indexed="64"/>
      </left>
      <right/>
      <top style="medium">
        <color rgb="FFDDDDDD"/>
      </top>
      <bottom/>
      <diagonal/>
    </border>
    <border>
      <left/>
      <right style="medium">
        <color indexed="64"/>
      </right>
      <top style="medium">
        <color rgb="FFDDDDDD"/>
      </top>
      <bottom/>
      <diagonal/>
    </border>
    <border>
      <left style="medium">
        <color indexed="64"/>
      </left>
      <right/>
      <top style="medium">
        <color rgb="FFDDDDDD"/>
      </top>
      <bottom style="medium">
        <color indexed="64"/>
      </bottom>
      <diagonal/>
    </border>
    <border>
      <left/>
      <right/>
      <top style="medium">
        <color rgb="FFDDDDDD"/>
      </top>
      <bottom style="medium">
        <color indexed="64"/>
      </bottom>
      <diagonal/>
    </border>
    <border>
      <left/>
      <right style="medium">
        <color indexed="64"/>
      </right>
      <top style="medium">
        <color rgb="FFDDDDDD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rgb="FFDDDDDD"/>
      </top>
      <bottom/>
      <diagonal/>
    </border>
    <border>
      <left style="thin">
        <color indexed="64"/>
      </left>
      <right/>
      <top style="medium">
        <color rgb="FFDDDDDD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rgb="FFDDDDDD"/>
      </top>
      <bottom style="thin">
        <color indexed="64"/>
      </bottom>
      <diagonal/>
    </border>
    <border>
      <left/>
      <right/>
      <top style="medium">
        <color rgb="FFDDDDDD"/>
      </top>
      <bottom style="thin">
        <color indexed="64"/>
      </bottom>
      <diagonal/>
    </border>
    <border>
      <left/>
      <right style="medium">
        <color indexed="64"/>
      </right>
      <top style="medium">
        <color rgb="FFDDDDDD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thin">
        <color indexed="64"/>
      </left>
      <right/>
      <top style="medium">
        <color rgb="FFDDDDD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medium">
        <color rgb="FFDDDDDD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36">
    <xf numFmtId="0" fontId="0" fillId="0" borderId="0" xfId="0"/>
    <xf numFmtId="3" fontId="4" fillId="6" borderId="7" xfId="0" applyNumberFormat="1" applyFont="1" applyFill="1" applyBorder="1" applyAlignment="1">
      <alignment horizontal="center" vertical="center"/>
    </xf>
    <xf numFmtId="2" fontId="0" fillId="7" borderId="8" xfId="0" applyNumberForma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0" borderId="0" xfId="0" applyAlignment="1"/>
    <xf numFmtId="0" fontId="3" fillId="2" borderId="2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2" fontId="2" fillId="5" borderId="8" xfId="0" applyNumberFormat="1" applyFont="1" applyFill="1" applyBorder="1" applyAlignment="1">
      <alignment horizontal="center" vertical="center"/>
    </xf>
    <xf numFmtId="1" fontId="2" fillId="5" borderId="9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right" vertical="center"/>
    </xf>
    <xf numFmtId="0" fontId="0" fillId="7" borderId="10" xfId="0" applyFill="1" applyBorder="1" applyAlignment="1">
      <alignment horizontal="left" vertical="center"/>
    </xf>
    <xf numFmtId="2" fontId="0" fillId="7" borderId="9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165" fontId="0" fillId="7" borderId="8" xfId="0" applyNumberForma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right" vertical="center" wrapText="1"/>
    </xf>
    <xf numFmtId="3" fontId="4" fillId="6" borderId="9" xfId="0" applyNumberFormat="1" applyFont="1" applyFill="1" applyBorder="1" applyAlignment="1">
      <alignment horizontal="center" vertical="center" wrapText="1"/>
    </xf>
    <xf numFmtId="2" fontId="0" fillId="7" borderId="8" xfId="0" applyNumberFormat="1" applyFill="1" applyBorder="1" applyAlignment="1">
      <alignment horizontal="center" vertical="center" wrapText="1"/>
    </xf>
    <xf numFmtId="2" fontId="0" fillId="7" borderId="9" xfId="0" applyNumberForma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left" vertical="center" wrapText="1"/>
    </xf>
    <xf numFmtId="165" fontId="0" fillId="7" borderId="8" xfId="0" applyNumberFormat="1" applyFill="1" applyBorder="1" applyAlignment="1">
      <alignment horizontal="center" vertical="center" wrapText="1"/>
    </xf>
    <xf numFmtId="1" fontId="0" fillId="7" borderId="9" xfId="0" applyNumberForma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center" wrapText="1"/>
    </xf>
    <xf numFmtId="3" fontId="4" fillId="6" borderId="7" xfId="0" applyNumberFormat="1" applyFont="1" applyFill="1" applyBorder="1" applyAlignment="1">
      <alignment horizontal="center" vertical="center" wrapText="1"/>
    </xf>
    <xf numFmtId="1" fontId="0" fillId="7" borderId="8" xfId="0" applyNumberForma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right" vertical="center"/>
    </xf>
    <xf numFmtId="2" fontId="2" fillId="7" borderId="8" xfId="0" applyNumberFormat="1" applyFont="1" applyFill="1" applyBorder="1" applyAlignment="1">
      <alignment horizontal="center" vertical="center"/>
    </xf>
    <xf numFmtId="165" fontId="2" fillId="7" borderId="8" xfId="0" applyNumberFormat="1" applyFont="1" applyFill="1" applyBorder="1" applyAlignment="1">
      <alignment horizontal="center" vertical="center"/>
    </xf>
    <xf numFmtId="2" fontId="0" fillId="7" borderId="8" xfId="0" applyNumberFormat="1" applyFont="1" applyFill="1" applyBorder="1" applyAlignment="1">
      <alignment horizontal="center" vertical="center"/>
    </xf>
    <xf numFmtId="2" fontId="0" fillId="7" borderId="9" xfId="0" applyNumberFormat="1" applyFont="1" applyFill="1" applyBorder="1" applyAlignment="1">
      <alignment horizontal="center" vertical="center"/>
    </xf>
    <xf numFmtId="0" fontId="0" fillId="7" borderId="8" xfId="0" applyFont="1" applyFill="1" applyBorder="1" applyAlignment="1">
      <alignment horizontal="center" vertical="center"/>
    </xf>
    <xf numFmtId="0" fontId="0" fillId="7" borderId="10" xfId="0" applyFont="1" applyFill="1" applyBorder="1" applyAlignment="1">
      <alignment horizontal="left" vertical="center"/>
    </xf>
    <xf numFmtId="0" fontId="0" fillId="0" borderId="0" xfId="0" applyFont="1"/>
    <xf numFmtId="165" fontId="0" fillId="7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7" borderId="6" xfId="0" applyNumberFormat="1" applyFont="1" applyFill="1" applyBorder="1" applyAlignment="1">
      <alignment horizontal="center" vertical="center"/>
    </xf>
    <xf numFmtId="9" fontId="0" fillId="7" borderId="40" xfId="1" applyFont="1" applyFill="1" applyBorder="1" applyAlignment="1">
      <alignment horizontal="center" vertical="center"/>
    </xf>
    <xf numFmtId="2" fontId="0" fillId="7" borderId="6" xfId="0" applyNumberFormat="1" applyFill="1" applyBorder="1" applyAlignment="1">
      <alignment horizontal="center" vertical="center"/>
    </xf>
    <xf numFmtId="4" fontId="0" fillId="7" borderId="40" xfId="1" applyNumberFormat="1" applyFon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165" fontId="0" fillId="7" borderId="18" xfId="0" applyNumberFormat="1" applyFill="1" applyBorder="1" applyAlignment="1">
      <alignment horizontal="center" vertical="center"/>
    </xf>
    <xf numFmtId="9" fontId="0" fillId="7" borderId="46" xfId="1" applyFont="1" applyFill="1" applyBorder="1" applyAlignment="1">
      <alignment horizontal="center" vertical="center"/>
    </xf>
    <xf numFmtId="1" fontId="0" fillId="7" borderId="6" xfId="0" applyNumberFormat="1" applyFill="1" applyBorder="1" applyAlignment="1">
      <alignment horizontal="center" vertical="center"/>
    </xf>
    <xf numFmtId="0" fontId="0" fillId="0" borderId="0" xfId="0" applyBorder="1"/>
    <xf numFmtId="165" fontId="0" fillId="7" borderId="53" xfId="0" applyNumberForma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2" fontId="0" fillId="7" borderId="6" xfId="0" applyNumberFormat="1" applyFill="1" applyBorder="1" applyAlignment="1">
      <alignment horizontal="right" vertical="center"/>
    </xf>
    <xf numFmtId="3" fontId="0" fillId="7" borderId="40" xfId="1" applyNumberFormat="1" applyFont="1" applyFill="1" applyBorder="1" applyAlignment="1">
      <alignment horizontal="center" vertical="center"/>
    </xf>
    <xf numFmtId="9" fontId="2" fillId="7" borderId="40" xfId="1" applyFont="1" applyFill="1" applyBorder="1" applyAlignment="1">
      <alignment horizontal="center" vertical="center"/>
    </xf>
    <xf numFmtId="2" fontId="0" fillId="7" borderId="6" xfId="0" applyNumberFormat="1" applyFont="1" applyFill="1" applyBorder="1" applyAlignment="1">
      <alignment horizontal="center" vertical="center"/>
    </xf>
    <xf numFmtId="9" fontId="1" fillId="7" borderId="40" xfId="1" applyFont="1" applyFill="1" applyBorder="1" applyAlignment="1">
      <alignment horizontal="center" vertical="center"/>
    </xf>
    <xf numFmtId="0" fontId="0" fillId="7" borderId="20" xfId="0" applyFill="1" applyBorder="1" applyAlignment="1">
      <alignment horizontal="left" vertical="center"/>
    </xf>
    <xf numFmtId="0" fontId="5" fillId="6" borderId="8" xfId="0" applyFont="1" applyFill="1" applyBorder="1" applyAlignment="1">
      <alignment horizontal="right" vertical="center"/>
    </xf>
    <xf numFmtId="0" fontId="8" fillId="6" borderId="11" xfId="0" applyFont="1" applyFill="1" applyBorder="1" applyAlignment="1">
      <alignment horizontal="right" vertical="center"/>
    </xf>
    <xf numFmtId="0" fontId="8" fillId="6" borderId="28" xfId="0" applyFont="1" applyFill="1" applyBorder="1" applyAlignment="1">
      <alignment horizontal="right" vertical="center"/>
    </xf>
    <xf numFmtId="0" fontId="5" fillId="6" borderId="18" xfId="0" applyFont="1" applyFill="1" applyBorder="1" applyAlignment="1">
      <alignment horizontal="right" vertical="center"/>
    </xf>
    <xf numFmtId="0" fontId="5" fillId="8" borderId="8" xfId="0" applyFont="1" applyFill="1" applyBorder="1" applyAlignment="1">
      <alignment horizontal="right" vertical="center"/>
    </xf>
    <xf numFmtId="0" fontId="0" fillId="9" borderId="10" xfId="0" applyFill="1" applyBorder="1" applyAlignment="1">
      <alignment horizontal="left" vertical="center"/>
    </xf>
    <xf numFmtId="2" fontId="0" fillId="7" borderId="8" xfId="0" applyNumberFormat="1" applyFill="1" applyBorder="1" applyAlignment="1">
      <alignment horizontal="right" vertical="center" indent="1"/>
    </xf>
    <xf numFmtId="1" fontId="0" fillId="7" borderId="8" xfId="0" applyNumberFormat="1" applyFill="1" applyBorder="1" applyAlignment="1">
      <alignment horizontal="right" vertical="center" indent="1"/>
    </xf>
    <xf numFmtId="2" fontId="2" fillId="7" borderId="8" xfId="0" applyNumberFormat="1" applyFont="1" applyFill="1" applyBorder="1" applyAlignment="1">
      <alignment horizontal="right" vertical="center" indent="1"/>
    </xf>
    <xf numFmtId="2" fontId="2" fillId="9" borderId="8" xfId="0" applyNumberFormat="1" applyFont="1" applyFill="1" applyBorder="1" applyAlignment="1">
      <alignment horizontal="center" vertical="center"/>
    </xf>
    <xf numFmtId="165" fontId="2" fillId="9" borderId="8" xfId="0" applyNumberFormat="1" applyFont="1" applyFill="1" applyBorder="1" applyAlignment="1">
      <alignment horizontal="center" vertical="center"/>
    </xf>
    <xf numFmtId="1" fontId="2" fillId="9" borderId="8" xfId="0" applyNumberFormat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right" vertical="center"/>
    </xf>
    <xf numFmtId="2" fontId="0" fillId="7" borderId="18" xfId="0" applyNumberFormat="1" applyFill="1" applyBorder="1" applyAlignment="1">
      <alignment horizontal="right" vertical="center" indent="1"/>
    </xf>
    <xf numFmtId="0" fontId="8" fillId="8" borderId="6" xfId="0" applyFont="1" applyFill="1" applyBorder="1" applyAlignment="1">
      <alignment horizontal="right" vertical="center"/>
    </xf>
    <xf numFmtId="0" fontId="8" fillId="6" borderId="52" xfId="0" applyFont="1" applyFill="1" applyBorder="1" applyAlignment="1">
      <alignment horizontal="right" vertical="center"/>
    </xf>
    <xf numFmtId="2" fontId="0" fillId="7" borderId="53" xfId="0" applyNumberFormat="1" applyFill="1" applyBorder="1" applyAlignment="1">
      <alignment horizontal="center" vertical="center"/>
    </xf>
    <xf numFmtId="1" fontId="0" fillId="7" borderId="53" xfId="0" applyNumberFormat="1" applyFill="1" applyBorder="1" applyAlignment="1">
      <alignment horizontal="center" vertical="center"/>
    </xf>
    <xf numFmtId="0" fontId="0" fillId="7" borderId="72" xfId="0" applyFill="1" applyBorder="1" applyAlignment="1">
      <alignment horizontal="left" vertical="center"/>
    </xf>
    <xf numFmtId="3" fontId="0" fillId="7" borderId="8" xfId="0" applyNumberFormat="1" applyFill="1" applyBorder="1" applyAlignment="1">
      <alignment horizontal="right" vertical="center"/>
    </xf>
    <xf numFmtId="2" fontId="0" fillId="7" borderId="8" xfId="0" applyNumberFormat="1" applyFill="1" applyBorder="1" applyAlignment="1">
      <alignment horizontal="right" vertical="center"/>
    </xf>
    <xf numFmtId="4" fontId="0" fillId="7" borderId="9" xfId="0" applyNumberFormat="1" applyFill="1" applyBorder="1" applyAlignment="1">
      <alignment horizontal="right" vertical="center"/>
    </xf>
    <xf numFmtId="2" fontId="0" fillId="7" borderId="54" xfId="0" applyNumberFormat="1" applyFill="1" applyBorder="1" applyAlignment="1">
      <alignment horizontal="center" vertical="center"/>
    </xf>
    <xf numFmtId="1" fontId="2" fillId="7" borderId="8" xfId="0" applyNumberFormat="1" applyFont="1" applyFill="1" applyBorder="1" applyAlignment="1">
      <alignment horizontal="center" vertical="center"/>
    </xf>
    <xf numFmtId="0" fontId="14" fillId="0" borderId="0" xfId="0" applyFont="1" applyAlignment="1"/>
    <xf numFmtId="0" fontId="14" fillId="0" borderId="0" xfId="0" applyFont="1"/>
    <xf numFmtId="2" fontId="14" fillId="7" borderId="6" xfId="0" applyNumberFormat="1" applyFont="1" applyFill="1" applyBorder="1" applyAlignment="1">
      <alignment horizontal="center" vertical="center"/>
    </xf>
    <xf numFmtId="3" fontId="14" fillId="7" borderId="8" xfId="0" applyNumberFormat="1" applyFont="1" applyFill="1" applyBorder="1" applyAlignment="1">
      <alignment horizontal="center" vertical="center"/>
    </xf>
    <xf numFmtId="1" fontId="15" fillId="7" borderId="8" xfId="0" applyNumberFormat="1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left" vertical="center"/>
    </xf>
    <xf numFmtId="2" fontId="15" fillId="7" borderId="6" xfId="0" applyNumberFormat="1" applyFont="1" applyFill="1" applyBorder="1" applyAlignment="1">
      <alignment horizontal="center" vertical="center"/>
    </xf>
    <xf numFmtId="165" fontId="15" fillId="7" borderId="8" xfId="0" applyNumberFormat="1" applyFont="1" applyFill="1" applyBorder="1" applyAlignment="1">
      <alignment horizontal="center" vertical="center"/>
    </xf>
    <xf numFmtId="9" fontId="15" fillId="7" borderId="40" xfId="1" applyFont="1" applyFill="1" applyBorder="1" applyAlignment="1">
      <alignment horizontal="center" vertical="center"/>
    </xf>
    <xf numFmtId="2" fontId="14" fillId="7" borderId="8" xfId="0" applyNumberFormat="1" applyFont="1" applyFill="1" applyBorder="1" applyAlignment="1">
      <alignment horizontal="center" vertical="center"/>
    </xf>
    <xf numFmtId="2" fontId="14" fillId="7" borderId="16" xfId="0" applyNumberFormat="1" applyFont="1" applyFill="1" applyBorder="1" applyAlignment="1">
      <alignment horizontal="center" vertical="center"/>
    </xf>
    <xf numFmtId="3" fontId="14" fillId="7" borderId="18" xfId="0" applyNumberFormat="1" applyFont="1" applyFill="1" applyBorder="1" applyAlignment="1">
      <alignment horizontal="center" vertical="center"/>
    </xf>
    <xf numFmtId="2" fontId="14" fillId="7" borderId="18" xfId="0" applyNumberFormat="1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left" vertical="center"/>
    </xf>
    <xf numFmtId="2" fontId="15" fillId="7" borderId="16" xfId="0" applyNumberFormat="1" applyFont="1" applyFill="1" applyBorder="1" applyAlignment="1">
      <alignment horizontal="center" vertical="center"/>
    </xf>
    <xf numFmtId="165" fontId="15" fillId="7" borderId="18" xfId="0" applyNumberFormat="1" applyFont="1" applyFill="1" applyBorder="1" applyAlignment="1">
      <alignment horizontal="center" vertical="center"/>
    </xf>
    <xf numFmtId="9" fontId="15" fillId="7" borderId="46" xfId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15" fillId="0" borderId="0" xfId="0" applyFont="1"/>
    <xf numFmtId="0" fontId="16" fillId="2" borderId="1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3" fontId="16" fillId="2" borderId="3" xfId="0" applyNumberFormat="1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0" fontId="19" fillId="6" borderId="11" xfId="0" applyFont="1" applyFill="1" applyBorder="1" applyAlignment="1">
      <alignment horizontal="right" vertical="center"/>
    </xf>
    <xf numFmtId="0" fontId="19" fillId="6" borderId="28" xfId="0" applyFont="1" applyFill="1" applyBorder="1" applyAlignment="1">
      <alignment horizontal="right" vertical="center"/>
    </xf>
    <xf numFmtId="0" fontId="19" fillId="6" borderId="56" xfId="0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left" vertical="center"/>
    </xf>
    <xf numFmtId="0" fontId="20" fillId="6" borderId="8" xfId="0" applyFont="1" applyFill="1" applyBorder="1" applyAlignment="1">
      <alignment horizontal="left" vertical="center"/>
    </xf>
    <xf numFmtId="2" fontId="20" fillId="6" borderId="18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6" fillId="2" borderId="3" xfId="0" applyFont="1" applyFill="1" applyBorder="1" applyAlignment="1">
      <alignment horizontal="left" vertical="center" indent="1"/>
    </xf>
    <xf numFmtId="0" fontId="20" fillId="6" borderId="8" xfId="0" applyFont="1" applyFill="1" applyBorder="1" applyAlignment="1">
      <alignment horizontal="left" vertical="center" indent="1"/>
    </xf>
    <xf numFmtId="0" fontId="20" fillId="6" borderId="18" xfId="0" applyFont="1" applyFill="1" applyBorder="1" applyAlignment="1">
      <alignment horizontal="left" vertical="center" indent="1"/>
    </xf>
    <xf numFmtId="2" fontId="20" fillId="6" borderId="18" xfId="0" applyNumberFormat="1" applyFont="1" applyFill="1" applyBorder="1" applyAlignment="1">
      <alignment horizontal="left" vertical="center" indent="1"/>
    </xf>
    <xf numFmtId="0" fontId="14" fillId="0" borderId="0" xfId="0" applyFont="1" applyAlignment="1">
      <alignment horizontal="left" indent="1"/>
    </xf>
    <xf numFmtId="1" fontId="14" fillId="7" borderId="8" xfId="0" applyNumberFormat="1" applyFont="1" applyFill="1" applyBorder="1" applyAlignment="1">
      <alignment horizontal="center" vertical="center"/>
    </xf>
    <xf numFmtId="165" fontId="14" fillId="7" borderId="6" xfId="0" applyNumberFormat="1" applyFont="1" applyFill="1" applyBorder="1" applyAlignment="1">
      <alignment horizontal="center" vertical="center"/>
    </xf>
    <xf numFmtId="165" fontId="14" fillId="7" borderId="16" xfId="0" applyNumberFormat="1" applyFont="1" applyFill="1" applyBorder="1" applyAlignment="1">
      <alignment horizontal="center" vertical="center"/>
    </xf>
    <xf numFmtId="1" fontId="14" fillId="7" borderId="18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2" fontId="15" fillId="7" borderId="63" xfId="0" applyNumberFormat="1" applyFont="1" applyFill="1" applyBorder="1" applyAlignment="1">
      <alignment horizontal="center" vertical="center"/>
    </xf>
    <xf numFmtId="165" fontId="15" fillId="7" borderId="0" xfId="0" applyNumberFormat="1" applyFont="1" applyFill="1" applyBorder="1" applyAlignment="1">
      <alignment horizontal="center" vertical="center"/>
    </xf>
    <xf numFmtId="9" fontId="15" fillId="7" borderId="64" xfId="1" applyFont="1" applyFill="1" applyBorder="1" applyAlignment="1">
      <alignment horizontal="center" vertical="center"/>
    </xf>
    <xf numFmtId="0" fontId="14" fillId="0" borderId="0" xfId="0" applyFont="1" applyBorder="1" applyAlignment="1"/>
    <xf numFmtId="2" fontId="20" fillId="6" borderId="8" xfId="0" applyNumberFormat="1" applyFont="1" applyFill="1" applyBorder="1" applyAlignment="1">
      <alignment horizontal="left" vertical="center" indent="1"/>
    </xf>
    <xf numFmtId="3" fontId="14" fillId="7" borderId="9" xfId="0" applyNumberFormat="1" applyFont="1" applyFill="1" applyBorder="1" applyAlignment="1">
      <alignment horizontal="center" vertical="center"/>
    </xf>
    <xf numFmtId="3" fontId="14" fillId="7" borderId="19" xfId="0" applyNumberFormat="1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right" vertical="center"/>
    </xf>
    <xf numFmtId="2" fontId="14" fillId="7" borderId="6" xfId="0" applyNumberFormat="1" applyFont="1" applyFill="1" applyBorder="1" applyAlignment="1">
      <alignment horizontal="right" vertical="center"/>
    </xf>
    <xf numFmtId="2" fontId="21" fillId="22" borderId="8" xfId="0" applyNumberFormat="1" applyFont="1" applyFill="1" applyBorder="1" applyAlignment="1">
      <alignment horizontal="center" vertical="center"/>
    </xf>
    <xf numFmtId="0" fontId="21" fillId="22" borderId="10" xfId="0" applyFont="1" applyFill="1" applyBorder="1" applyAlignment="1">
      <alignment horizontal="left" vertical="center"/>
    </xf>
    <xf numFmtId="2" fontId="15" fillId="15" borderId="6" xfId="0" applyNumberFormat="1" applyFont="1" applyFill="1" applyBorder="1" applyAlignment="1">
      <alignment horizontal="center" vertical="center"/>
    </xf>
    <xf numFmtId="2" fontId="14" fillId="15" borderId="8" xfId="0" applyNumberFormat="1" applyFont="1" applyFill="1" applyBorder="1" applyAlignment="1">
      <alignment horizontal="center" vertical="center"/>
    </xf>
    <xf numFmtId="0" fontId="14" fillId="15" borderId="10" xfId="0" applyFont="1" applyFill="1" applyBorder="1" applyAlignment="1">
      <alignment horizontal="left" vertical="center"/>
    </xf>
    <xf numFmtId="2" fontId="15" fillId="15" borderId="76" xfId="0" applyNumberFormat="1" applyFont="1" applyFill="1" applyBorder="1" applyAlignment="1">
      <alignment horizontal="center" vertical="center"/>
    </xf>
    <xf numFmtId="2" fontId="14" fillId="15" borderId="77" xfId="0" applyNumberFormat="1" applyFont="1" applyFill="1" applyBorder="1" applyAlignment="1">
      <alignment horizontal="center" vertical="center"/>
    </xf>
    <xf numFmtId="0" fontId="14" fillId="15" borderId="74" xfId="0" applyFont="1" applyFill="1" applyBorder="1" applyAlignment="1">
      <alignment horizontal="left" vertical="center"/>
    </xf>
    <xf numFmtId="2" fontId="22" fillId="15" borderId="67" xfId="0" applyNumberFormat="1" applyFont="1" applyFill="1" applyBorder="1" applyAlignment="1">
      <alignment horizontal="center" vertical="center"/>
    </xf>
    <xf numFmtId="2" fontId="15" fillId="15" borderId="35" xfId="0" applyNumberFormat="1" applyFont="1" applyFill="1" applyBorder="1" applyAlignment="1">
      <alignment horizontal="center" vertical="center"/>
    </xf>
    <xf numFmtId="2" fontId="14" fillId="15" borderId="35" xfId="0" applyNumberFormat="1" applyFont="1" applyFill="1" applyBorder="1" applyAlignment="1">
      <alignment horizontal="center" vertical="center"/>
    </xf>
    <xf numFmtId="0" fontId="14" fillId="15" borderId="78" xfId="0" applyFont="1" applyFill="1" applyBorder="1" applyAlignment="1">
      <alignment horizontal="left" vertical="center"/>
    </xf>
    <xf numFmtId="0" fontId="19" fillId="6" borderId="6" xfId="0" applyFont="1" applyFill="1" applyBorder="1" applyAlignment="1">
      <alignment horizontal="right" vertical="center"/>
    </xf>
    <xf numFmtId="2" fontId="22" fillId="15" borderId="32" xfId="0" applyNumberFormat="1" applyFont="1" applyFill="1" applyBorder="1" applyAlignment="1">
      <alignment horizontal="center" vertical="center"/>
    </xf>
    <xf numFmtId="2" fontId="15" fillId="15" borderId="33" xfId="0" applyNumberFormat="1" applyFont="1" applyFill="1" applyBorder="1" applyAlignment="1">
      <alignment horizontal="center" vertical="center"/>
    </xf>
    <xf numFmtId="2" fontId="14" fillId="15" borderId="33" xfId="0" applyNumberFormat="1" applyFont="1" applyFill="1" applyBorder="1" applyAlignment="1">
      <alignment horizontal="center" vertical="center"/>
    </xf>
    <xf numFmtId="0" fontId="14" fillId="15" borderId="73" xfId="0" applyFont="1" applyFill="1" applyBorder="1" applyAlignment="1">
      <alignment horizontal="left" vertical="center"/>
    </xf>
    <xf numFmtId="2" fontId="22" fillId="15" borderId="56" xfId="0" applyNumberFormat="1" applyFont="1" applyFill="1" applyBorder="1" applyAlignment="1">
      <alignment horizontal="center" vertical="center"/>
    </xf>
    <xf numFmtId="2" fontId="15" fillId="15" borderId="57" xfId="0" applyNumberFormat="1" applyFont="1" applyFill="1" applyBorder="1" applyAlignment="1">
      <alignment horizontal="center" vertical="center"/>
    </xf>
    <xf numFmtId="2" fontId="14" fillId="15" borderId="57" xfId="0" applyNumberFormat="1" applyFont="1" applyFill="1" applyBorder="1" applyAlignment="1">
      <alignment horizontal="center" vertical="center"/>
    </xf>
    <xf numFmtId="0" fontId="14" fillId="15" borderId="81" xfId="0" applyFont="1" applyFill="1" applyBorder="1" applyAlignment="1">
      <alignment horizontal="left" vertical="center"/>
    </xf>
    <xf numFmtId="9" fontId="15" fillId="4" borderId="37" xfId="1" applyFont="1" applyFill="1" applyBorder="1" applyAlignment="1">
      <alignment horizontal="center" vertical="center"/>
    </xf>
    <xf numFmtId="2" fontId="15" fillId="23" borderId="1" xfId="0" applyNumberFormat="1" applyFont="1" applyFill="1" applyBorder="1" applyAlignment="1">
      <alignment horizontal="center" vertical="center"/>
    </xf>
    <xf numFmtId="2" fontId="15" fillId="23" borderId="3" xfId="0" applyNumberFormat="1" applyFont="1" applyFill="1" applyBorder="1" applyAlignment="1">
      <alignment horizontal="center" vertical="center"/>
    </xf>
    <xf numFmtId="2" fontId="14" fillId="23" borderId="3" xfId="0" applyNumberFormat="1" applyFont="1" applyFill="1" applyBorder="1" applyAlignment="1">
      <alignment horizontal="center" vertical="center"/>
    </xf>
    <xf numFmtId="0" fontId="14" fillId="23" borderId="5" xfId="0" applyFont="1" applyFill="1" applyBorder="1" applyAlignment="1">
      <alignment horizontal="left" vertical="center"/>
    </xf>
    <xf numFmtId="0" fontId="20" fillId="6" borderId="40" xfId="0" applyFont="1" applyFill="1" applyBorder="1" applyAlignment="1">
      <alignment horizontal="left" vertical="center" indent="1"/>
    </xf>
    <xf numFmtId="2" fontId="20" fillId="6" borderId="40" xfId="0" applyNumberFormat="1" applyFont="1" applyFill="1" applyBorder="1" applyAlignment="1">
      <alignment horizontal="left" vertical="center" indent="1"/>
    </xf>
    <xf numFmtId="2" fontId="19" fillId="6" borderId="40" xfId="0" applyNumberFormat="1" applyFont="1" applyFill="1" applyBorder="1" applyAlignment="1">
      <alignment horizontal="left" vertical="center" indent="1"/>
    </xf>
    <xf numFmtId="2" fontId="19" fillId="6" borderId="46" xfId="0" applyNumberFormat="1" applyFont="1" applyFill="1" applyBorder="1" applyAlignment="1">
      <alignment horizontal="left" vertical="center" indent="1"/>
    </xf>
    <xf numFmtId="166" fontId="15" fillId="4" borderId="3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5" fillId="4" borderId="3" xfId="0" applyNumberFormat="1" applyFont="1" applyFill="1" applyBorder="1" applyAlignment="1">
      <alignment horizontal="center" vertical="center"/>
    </xf>
    <xf numFmtId="4" fontId="16" fillId="2" borderId="37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left" vertical="center" indent="1"/>
    </xf>
    <xf numFmtId="1" fontId="20" fillId="6" borderId="40" xfId="0" applyNumberFormat="1" applyFont="1" applyFill="1" applyBorder="1" applyAlignment="1">
      <alignment horizontal="left" vertical="center" indent="1"/>
    </xf>
    <xf numFmtId="2" fontId="14" fillId="7" borderId="16" xfId="0" applyNumberFormat="1" applyFont="1" applyFill="1" applyBorder="1" applyAlignment="1">
      <alignment horizontal="right" vertical="center"/>
    </xf>
    <xf numFmtId="0" fontId="20" fillId="6" borderId="28" xfId="0" applyFont="1" applyFill="1" applyBorder="1" applyAlignment="1">
      <alignment horizontal="right" vertical="center"/>
    </xf>
    <xf numFmtId="2" fontId="20" fillId="6" borderId="46" xfId="0" applyNumberFormat="1" applyFont="1" applyFill="1" applyBorder="1" applyAlignment="1">
      <alignment horizontal="left" vertical="center" indent="1"/>
    </xf>
    <xf numFmtId="165" fontId="14" fillId="7" borderId="8" xfId="0" applyNumberFormat="1" applyFont="1" applyFill="1" applyBorder="1" applyAlignment="1">
      <alignment horizontal="center" vertical="center"/>
    </xf>
    <xf numFmtId="2" fontId="15" fillId="4" borderId="16" xfId="0" applyNumberFormat="1" applyFont="1" applyFill="1" applyBorder="1" applyAlignment="1">
      <alignment horizontal="center" vertical="center"/>
    </xf>
    <xf numFmtId="2" fontId="15" fillId="4" borderId="18" xfId="0" applyNumberFormat="1" applyFont="1" applyFill="1" applyBorder="1" applyAlignment="1">
      <alignment horizontal="center" vertical="center"/>
    </xf>
    <xf numFmtId="9" fontId="15" fillId="4" borderId="46" xfId="1" applyFont="1" applyFill="1" applyBorder="1" applyAlignment="1">
      <alignment horizontal="center" vertical="center"/>
    </xf>
    <xf numFmtId="2" fontId="15" fillId="4" borderId="67" xfId="0" applyNumberFormat="1" applyFont="1" applyFill="1" applyBorder="1" applyAlignment="1">
      <alignment horizontal="center" vertical="center"/>
    </xf>
    <xf numFmtId="2" fontId="15" fillId="4" borderId="35" xfId="0" applyNumberFormat="1" applyFont="1" applyFill="1" applyBorder="1" applyAlignment="1">
      <alignment horizontal="center" vertical="center"/>
    </xf>
    <xf numFmtId="9" fontId="15" fillId="4" borderId="83" xfId="1" applyFont="1" applyFill="1" applyBorder="1" applyAlignment="1">
      <alignment horizontal="center" vertical="center"/>
    </xf>
    <xf numFmtId="2" fontId="24" fillId="7" borderId="16" xfId="0" applyNumberFormat="1" applyFont="1" applyFill="1" applyBorder="1" applyAlignment="1">
      <alignment horizontal="center" vertical="center"/>
    </xf>
    <xf numFmtId="4" fontId="14" fillId="7" borderId="46" xfId="1" applyNumberFormat="1" applyFont="1" applyFill="1" applyBorder="1" applyAlignment="1">
      <alignment horizontal="center" vertical="center"/>
    </xf>
    <xf numFmtId="2" fontId="15" fillId="13" borderId="79" xfId="0" applyNumberFormat="1" applyFont="1" applyFill="1" applyBorder="1" applyAlignment="1">
      <alignment horizontal="center" vertical="center"/>
    </xf>
    <xf numFmtId="165" fontId="15" fillId="13" borderId="82" xfId="0" applyNumberFormat="1" applyFont="1" applyFill="1" applyBorder="1" applyAlignment="1">
      <alignment horizontal="center" vertical="center"/>
    </xf>
    <xf numFmtId="9" fontId="15" fillId="13" borderId="80" xfId="1" applyFont="1" applyFill="1" applyBorder="1" applyAlignment="1">
      <alignment horizontal="center" vertical="center"/>
    </xf>
    <xf numFmtId="9" fontId="14" fillId="7" borderId="40" xfId="1" applyFont="1" applyFill="1" applyBorder="1" applyAlignment="1">
      <alignment horizontal="center" vertical="center"/>
    </xf>
    <xf numFmtId="165" fontId="14" fillId="7" borderId="18" xfId="0" applyNumberFormat="1" applyFont="1" applyFill="1" applyBorder="1" applyAlignment="1">
      <alignment horizontal="center" vertical="center"/>
    </xf>
    <xf numFmtId="9" fontId="14" fillId="7" borderId="46" xfId="1" applyFont="1" applyFill="1" applyBorder="1" applyAlignment="1">
      <alignment horizontal="center" vertical="center"/>
    </xf>
    <xf numFmtId="3" fontId="20" fillId="6" borderId="7" xfId="0" applyNumberFormat="1" applyFont="1" applyFill="1" applyBorder="1" applyAlignment="1">
      <alignment horizontal="left" vertical="center"/>
    </xf>
    <xf numFmtId="3" fontId="20" fillId="6" borderId="12" xfId="0" applyNumberFormat="1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right" vertical="center"/>
    </xf>
    <xf numFmtId="0" fontId="14" fillId="0" borderId="0" xfId="0" applyFont="1" applyBorder="1"/>
    <xf numFmtId="1" fontId="21" fillId="22" borderId="13" xfId="0" applyNumberFormat="1" applyFont="1" applyFill="1" applyBorder="1" applyAlignment="1">
      <alignment horizontal="center" vertical="center"/>
    </xf>
    <xf numFmtId="0" fontId="21" fillId="21" borderId="11" xfId="0" applyFont="1" applyFill="1" applyBorder="1" applyAlignment="1">
      <alignment horizontal="right" vertical="center"/>
    </xf>
    <xf numFmtId="0" fontId="16" fillId="6" borderId="6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1" fontId="14" fillId="7" borderId="84" xfId="0" applyNumberFormat="1" applyFont="1" applyFill="1" applyBorder="1" applyAlignment="1">
      <alignment horizontal="center" vertical="center"/>
    </xf>
    <xf numFmtId="1" fontId="14" fillId="7" borderId="60" xfId="0" applyNumberFormat="1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left" vertical="center"/>
    </xf>
    <xf numFmtId="0" fontId="20" fillId="6" borderId="46" xfId="0" applyFont="1" applyFill="1" applyBorder="1" applyAlignment="1">
      <alignment horizontal="right" vertical="center"/>
    </xf>
    <xf numFmtId="3" fontId="20" fillId="6" borderId="9" xfId="0" applyNumberFormat="1" applyFont="1" applyFill="1" applyBorder="1" applyAlignment="1">
      <alignment horizontal="left" vertical="center"/>
    </xf>
    <xf numFmtId="0" fontId="18" fillId="6" borderId="0" xfId="0" applyFont="1" applyFill="1" applyBorder="1" applyAlignment="1">
      <alignment horizontal="left" vertical="center"/>
    </xf>
    <xf numFmtId="0" fontId="16" fillId="6" borderId="63" xfId="0" applyFont="1" applyFill="1" applyBorder="1" applyAlignment="1">
      <alignment horizontal="left" vertical="center"/>
    </xf>
    <xf numFmtId="0" fontId="18" fillId="6" borderId="64" xfId="0" applyFont="1" applyFill="1" applyBorder="1" applyAlignment="1">
      <alignment horizontal="left" vertical="center"/>
    </xf>
    <xf numFmtId="0" fontId="20" fillId="6" borderId="63" xfId="0" applyFont="1" applyFill="1" applyBorder="1" applyAlignment="1">
      <alignment horizontal="right" vertical="center"/>
    </xf>
    <xf numFmtId="0" fontId="20" fillId="6" borderId="64" xfId="0" applyFont="1" applyFill="1" applyBorder="1" applyAlignment="1">
      <alignment horizontal="right" vertical="center"/>
    </xf>
    <xf numFmtId="1" fontId="14" fillId="7" borderId="58" xfId="0" applyNumberFormat="1" applyFont="1" applyFill="1" applyBorder="1" applyAlignment="1">
      <alignment horizontal="center" vertical="center"/>
    </xf>
    <xf numFmtId="2" fontId="14" fillId="7" borderId="63" xfId="0" applyNumberFormat="1" applyFont="1" applyFill="1" applyBorder="1" applyAlignment="1">
      <alignment horizontal="center" vertical="center"/>
    </xf>
    <xf numFmtId="165" fontId="14" fillId="7" borderId="0" xfId="0" applyNumberFormat="1" applyFont="1" applyFill="1" applyBorder="1" applyAlignment="1">
      <alignment horizontal="center" vertical="center"/>
    </xf>
    <xf numFmtId="9" fontId="14" fillId="7" borderId="64" xfId="1" applyFont="1" applyFill="1" applyBorder="1" applyAlignment="1">
      <alignment horizontal="center" vertical="center"/>
    </xf>
    <xf numFmtId="1" fontId="14" fillId="7" borderId="40" xfId="0" applyNumberFormat="1" applyFont="1" applyFill="1" applyBorder="1" applyAlignment="1">
      <alignment horizontal="center" vertical="center"/>
    </xf>
    <xf numFmtId="0" fontId="16" fillId="2" borderId="75" xfId="0" applyFont="1" applyFill="1" applyBorder="1" applyAlignment="1">
      <alignment vertical="center"/>
    </xf>
    <xf numFmtId="0" fontId="16" fillId="2" borderId="87" xfId="0" applyFont="1" applyFill="1" applyBorder="1" applyAlignment="1">
      <alignment horizontal="center" vertical="center"/>
    </xf>
    <xf numFmtId="4" fontId="16" fillId="2" borderId="85" xfId="0" applyNumberFormat="1" applyFont="1" applyFill="1" applyBorder="1" applyAlignment="1">
      <alignment horizontal="center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65" xfId="0" applyFont="1" applyFill="1" applyBorder="1" applyAlignment="1">
      <alignment horizontal="center" vertical="center"/>
    </xf>
    <xf numFmtId="0" fontId="16" fillId="2" borderId="85" xfId="0" applyFont="1" applyFill="1" applyBorder="1" applyAlignment="1">
      <alignment horizontal="center" vertical="center"/>
    </xf>
    <xf numFmtId="0" fontId="25" fillId="6" borderId="40" xfId="0" applyFont="1" applyFill="1" applyBorder="1" applyAlignment="1">
      <alignment horizontal="left" vertical="center"/>
    </xf>
    <xf numFmtId="3" fontId="20" fillId="6" borderId="17" xfId="0" applyNumberFormat="1" applyFont="1" applyFill="1" applyBorder="1" applyAlignment="1">
      <alignment horizontal="left" vertical="center"/>
    </xf>
    <xf numFmtId="0" fontId="16" fillId="6" borderId="56" xfId="0" applyFont="1" applyFill="1" applyBorder="1" applyAlignment="1">
      <alignment horizontal="left" vertical="center"/>
    </xf>
    <xf numFmtId="0" fontId="18" fillId="6" borderId="46" xfId="0" applyFont="1" applyFill="1" applyBorder="1" applyAlignment="1">
      <alignment horizontal="left" vertical="center"/>
    </xf>
    <xf numFmtId="3" fontId="19" fillId="6" borderId="7" xfId="0" applyNumberFormat="1" applyFont="1" applyFill="1" applyBorder="1" applyAlignment="1">
      <alignment horizontal="left" vertical="center"/>
    </xf>
    <xf numFmtId="0" fontId="16" fillId="6" borderId="28" xfId="0" applyFont="1" applyFill="1" applyBorder="1" applyAlignment="1">
      <alignment horizontal="left" vertical="center"/>
    </xf>
    <xf numFmtId="0" fontId="16" fillId="2" borderId="65" xfId="0" applyFont="1" applyFill="1" applyBorder="1" applyAlignment="1">
      <alignment vertical="center"/>
    </xf>
    <xf numFmtId="0" fontId="29" fillId="6" borderId="11" xfId="0" applyFont="1" applyFill="1" applyBorder="1" applyAlignment="1">
      <alignment horizontal="left" vertical="center" indent="1"/>
    </xf>
    <xf numFmtId="3" fontId="20" fillId="6" borderId="70" xfId="0" applyNumberFormat="1" applyFont="1" applyFill="1" applyBorder="1" applyAlignment="1">
      <alignment horizontal="left" vertical="center"/>
    </xf>
    <xf numFmtId="0" fontId="0" fillId="0" borderId="61" xfId="0" applyBorder="1"/>
    <xf numFmtId="0" fontId="16" fillId="6" borderId="16" xfId="0" applyFont="1" applyFill="1" applyBorder="1" applyAlignment="1">
      <alignment horizontal="left" vertical="center"/>
    </xf>
    <xf numFmtId="2" fontId="14" fillId="7" borderId="6" xfId="0" applyNumberFormat="1" applyFont="1" applyFill="1" applyBorder="1" applyAlignment="1">
      <alignment horizontal="left" vertical="center" indent="1"/>
    </xf>
    <xf numFmtId="0" fontId="21" fillId="21" borderId="11" xfId="0" applyFont="1" applyFill="1" applyBorder="1" applyAlignment="1">
      <alignment horizontal="left" vertical="center" indent="1"/>
    </xf>
    <xf numFmtId="2" fontId="15" fillId="4" borderId="80" xfId="0" applyNumberFormat="1" applyFont="1" applyFill="1" applyBorder="1" applyAlignment="1">
      <alignment horizontal="center" vertical="center"/>
    </xf>
    <xf numFmtId="165" fontId="21" fillId="22" borderId="8" xfId="0" applyNumberFormat="1" applyFont="1" applyFill="1" applyBorder="1" applyAlignment="1">
      <alignment horizontal="center" vertical="center"/>
    </xf>
    <xf numFmtId="9" fontId="0" fillId="0" borderId="0" xfId="1" applyFont="1"/>
    <xf numFmtId="2" fontId="15" fillId="7" borderId="6" xfId="0" applyNumberFormat="1" applyFont="1" applyFill="1" applyBorder="1" applyAlignment="1">
      <alignment horizontal="left" vertical="center" indent="1"/>
    </xf>
    <xf numFmtId="2" fontId="15" fillId="23" borderId="3" xfId="0" applyNumberFormat="1" applyFont="1" applyFill="1" applyBorder="1" applyAlignment="1">
      <alignment horizontal="right" vertical="center"/>
    </xf>
    <xf numFmtId="0" fontId="19" fillId="24" borderId="6" xfId="0" applyFont="1" applyFill="1" applyBorder="1" applyAlignment="1">
      <alignment horizontal="right" vertical="center"/>
    </xf>
    <xf numFmtId="0" fontId="20" fillId="24" borderId="40" xfId="0" applyFont="1" applyFill="1" applyBorder="1" applyAlignment="1">
      <alignment horizontal="left" vertical="center" indent="1"/>
    </xf>
    <xf numFmtId="2" fontId="20" fillId="24" borderId="40" xfId="0" applyNumberFormat="1" applyFont="1" applyFill="1" applyBorder="1" applyAlignment="1">
      <alignment horizontal="left" vertical="center" indent="1"/>
    </xf>
    <xf numFmtId="0" fontId="17" fillId="6" borderId="80" xfId="0" applyFont="1" applyFill="1" applyBorder="1" applyAlignment="1">
      <alignment horizontal="left" vertical="center" indent="2"/>
    </xf>
    <xf numFmtId="2" fontId="15" fillId="4" borderId="79" xfId="0" applyNumberFormat="1" applyFont="1" applyFill="1" applyBorder="1" applyAlignment="1">
      <alignment horizontal="center" vertical="center"/>
    </xf>
    <xf numFmtId="2" fontId="15" fillId="4" borderId="82" xfId="0" applyNumberFormat="1" applyFont="1" applyFill="1" applyBorder="1" applyAlignment="1">
      <alignment horizontal="center" vertical="center"/>
    </xf>
    <xf numFmtId="2" fontId="30" fillId="7" borderId="6" xfId="0" applyNumberFormat="1" applyFont="1" applyFill="1" applyBorder="1" applyAlignment="1">
      <alignment horizontal="right" vertical="center" indent="1"/>
    </xf>
    <xf numFmtId="0" fontId="21" fillId="21" borderId="11" xfId="0" applyFont="1" applyFill="1" applyBorder="1" applyAlignment="1">
      <alignment horizontal="right" vertical="center" indent="1"/>
    </xf>
    <xf numFmtId="2" fontId="15" fillId="18" borderId="6" xfId="0" applyNumberFormat="1" applyFont="1" applyFill="1" applyBorder="1" applyAlignment="1">
      <alignment horizontal="left" vertical="center" indent="1"/>
    </xf>
    <xf numFmtId="165" fontId="14" fillId="18" borderId="8" xfId="0" applyNumberFormat="1" applyFont="1" applyFill="1" applyBorder="1" applyAlignment="1">
      <alignment horizontal="center" vertical="center"/>
    </xf>
    <xf numFmtId="2" fontId="14" fillId="18" borderId="8" xfId="0" applyNumberFormat="1" applyFont="1" applyFill="1" applyBorder="1" applyAlignment="1">
      <alignment horizontal="center" vertical="center"/>
    </xf>
    <xf numFmtId="2" fontId="15" fillId="13" borderId="6" xfId="0" applyNumberFormat="1" applyFont="1" applyFill="1" applyBorder="1" applyAlignment="1">
      <alignment horizontal="left" vertical="center" indent="1"/>
    </xf>
    <xf numFmtId="165" fontId="14" fillId="13" borderId="8" xfId="0" applyNumberFormat="1" applyFont="1" applyFill="1" applyBorder="1" applyAlignment="1">
      <alignment horizontal="center" vertical="center"/>
    </xf>
    <xf numFmtId="2" fontId="14" fillId="13" borderId="8" xfId="0" applyNumberFormat="1" applyFont="1" applyFill="1" applyBorder="1" applyAlignment="1">
      <alignment horizontal="center" vertical="center"/>
    </xf>
    <xf numFmtId="1" fontId="14" fillId="13" borderId="8" xfId="0" applyNumberFormat="1" applyFont="1" applyFill="1" applyBorder="1" applyAlignment="1">
      <alignment horizontal="center" vertical="center"/>
    </xf>
    <xf numFmtId="0" fontId="15" fillId="23" borderId="37" xfId="0" applyFont="1" applyFill="1" applyBorder="1" applyAlignment="1">
      <alignment horizontal="center" vertical="center"/>
    </xf>
    <xf numFmtId="2" fontId="15" fillId="23" borderId="1" xfId="0" applyNumberFormat="1" applyFont="1" applyFill="1" applyBorder="1" applyAlignment="1">
      <alignment horizontal="left" vertical="center"/>
    </xf>
    <xf numFmtId="0" fontId="16" fillId="3" borderId="86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left" vertical="center" indent="1"/>
    </xf>
    <xf numFmtId="9" fontId="19" fillId="6" borderId="28" xfId="0" applyNumberFormat="1" applyFont="1" applyFill="1" applyBorder="1" applyAlignment="1">
      <alignment horizontal="right" vertical="center"/>
    </xf>
    <xf numFmtId="2" fontId="15" fillId="17" borderId="79" xfId="0" applyNumberFormat="1" applyFont="1" applyFill="1" applyBorder="1" applyAlignment="1">
      <alignment horizontal="center" vertical="center"/>
    </xf>
    <xf numFmtId="2" fontId="15" fillId="17" borderId="82" xfId="0" applyNumberFormat="1" applyFont="1" applyFill="1" applyBorder="1" applyAlignment="1">
      <alignment horizontal="center" vertical="center"/>
    </xf>
    <xf numFmtId="2" fontId="15" fillId="17" borderId="80" xfId="0" applyNumberFormat="1" applyFont="1" applyFill="1" applyBorder="1" applyAlignment="1">
      <alignment horizontal="center" vertical="center"/>
    </xf>
    <xf numFmtId="0" fontId="0" fillId="17" borderId="16" xfId="0" applyFill="1" applyBorder="1"/>
    <xf numFmtId="0" fontId="0" fillId="17" borderId="18" xfId="0" applyFill="1" applyBorder="1"/>
    <xf numFmtId="9" fontId="15" fillId="17" borderId="46" xfId="1" applyFont="1" applyFill="1" applyBorder="1" applyAlignment="1">
      <alignment horizontal="center" vertical="center"/>
    </xf>
    <xf numFmtId="4" fontId="16" fillId="2" borderId="38" xfId="0" applyNumberFormat="1" applyFont="1" applyFill="1" applyBorder="1" applyAlignment="1">
      <alignment horizontal="center" vertical="center"/>
    </xf>
    <xf numFmtId="2" fontId="15" fillId="4" borderId="88" xfId="0" applyNumberFormat="1" applyFont="1" applyFill="1" applyBorder="1" applyAlignment="1">
      <alignment horizontal="center" vertical="center"/>
    </xf>
    <xf numFmtId="2" fontId="15" fillId="17" borderId="82" xfId="0" applyNumberFormat="1" applyFont="1" applyFill="1" applyBorder="1" applyAlignment="1">
      <alignment horizontal="right" vertical="center"/>
    </xf>
    <xf numFmtId="2" fontId="15" fillId="17" borderId="79" xfId="0" applyNumberFormat="1" applyFont="1" applyFill="1" applyBorder="1" applyAlignment="1">
      <alignment horizontal="left" vertical="center"/>
    </xf>
    <xf numFmtId="2" fontId="15" fillId="23" borderId="75" xfId="0" applyNumberFormat="1" applyFont="1" applyFill="1" applyBorder="1" applyAlignment="1">
      <alignment horizontal="left" vertical="center"/>
    </xf>
    <xf numFmtId="2" fontId="14" fillId="23" borderId="85" xfId="0" applyNumberFormat="1" applyFont="1" applyFill="1" applyBorder="1" applyAlignment="1">
      <alignment horizontal="center" vertical="center"/>
    </xf>
    <xf numFmtId="2" fontId="15" fillId="5" borderId="16" xfId="0" applyNumberFormat="1" applyFont="1" applyFill="1" applyBorder="1" applyAlignment="1">
      <alignment horizontal="left" vertical="center"/>
    </xf>
    <xf numFmtId="2" fontId="15" fillId="23" borderId="89" xfId="0" applyNumberFormat="1" applyFont="1" applyFill="1" applyBorder="1" applyAlignment="1">
      <alignment horizontal="left" vertical="center"/>
    </xf>
    <xf numFmtId="2" fontId="14" fillId="23" borderId="90" xfId="0" applyNumberFormat="1" applyFont="1" applyFill="1" applyBorder="1" applyAlignment="1">
      <alignment horizontal="center" vertical="center"/>
    </xf>
    <xf numFmtId="2" fontId="15" fillId="23" borderId="91" xfId="0" applyNumberFormat="1" applyFont="1" applyFill="1" applyBorder="1" applyAlignment="1">
      <alignment horizontal="center" vertical="center"/>
    </xf>
    <xf numFmtId="2" fontId="15" fillId="23" borderId="65" xfId="0" applyNumberFormat="1" applyFont="1" applyFill="1" applyBorder="1" applyAlignment="1">
      <alignment horizontal="center" vertical="center"/>
    </xf>
    <xf numFmtId="2" fontId="15" fillId="5" borderId="18" xfId="0" applyNumberFormat="1" applyFont="1" applyFill="1" applyBorder="1" applyAlignment="1">
      <alignment horizontal="center" vertical="center"/>
    </xf>
    <xf numFmtId="0" fontId="0" fillId="17" borderId="18" xfId="0" applyFill="1" applyBorder="1" applyAlignment="1">
      <alignment horizontal="center"/>
    </xf>
    <xf numFmtId="2" fontId="15" fillId="5" borderId="4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7" borderId="47" xfId="0" applyFont="1" applyFill="1" applyBorder="1" applyAlignment="1">
      <alignment horizontal="center" vertical="center"/>
    </xf>
    <xf numFmtId="0" fontId="14" fillId="18" borderId="47" xfId="0" applyFont="1" applyFill="1" applyBorder="1" applyAlignment="1">
      <alignment horizontal="center" vertical="center"/>
    </xf>
    <xf numFmtId="0" fontId="14" fillId="13" borderId="47" xfId="0" applyFont="1" applyFill="1" applyBorder="1" applyAlignment="1">
      <alignment horizontal="center" vertical="center"/>
    </xf>
    <xf numFmtId="169" fontId="20" fillId="6" borderId="46" xfId="0" applyNumberFormat="1" applyFont="1" applyFill="1" applyBorder="1" applyAlignment="1">
      <alignment horizontal="left" vertical="center" indent="1"/>
    </xf>
    <xf numFmtId="2" fontId="14" fillId="7" borderId="6" xfId="0" applyNumberFormat="1" applyFont="1" applyFill="1" applyBorder="1" applyAlignment="1">
      <alignment horizontal="left" vertical="center"/>
    </xf>
    <xf numFmtId="3" fontId="14" fillId="9" borderId="8" xfId="0" applyNumberFormat="1" applyFont="1" applyFill="1" applyBorder="1" applyAlignment="1">
      <alignment horizontal="center" vertical="center"/>
    </xf>
    <xf numFmtId="2" fontId="14" fillId="9" borderId="8" xfId="0" applyNumberFormat="1" applyFont="1" applyFill="1" applyBorder="1" applyAlignment="1">
      <alignment horizontal="center" vertical="center"/>
    </xf>
    <xf numFmtId="2" fontId="15" fillId="17" borderId="89" xfId="0" applyNumberFormat="1" applyFont="1" applyFill="1" applyBorder="1" applyAlignment="1">
      <alignment horizontal="center" vertical="center"/>
    </xf>
    <xf numFmtId="2" fontId="15" fillId="17" borderId="91" xfId="0" applyNumberFormat="1" applyFont="1" applyFill="1" applyBorder="1" applyAlignment="1">
      <alignment horizontal="right" vertical="center"/>
    </xf>
    <xf numFmtId="2" fontId="15" fillId="4" borderId="90" xfId="0" applyNumberFormat="1" applyFont="1" applyFill="1" applyBorder="1" applyAlignment="1">
      <alignment horizontal="center" vertical="center"/>
    </xf>
    <xf numFmtId="2" fontId="2" fillId="17" borderId="18" xfId="0" applyNumberFormat="1" applyFont="1" applyFill="1" applyBorder="1" applyAlignment="1">
      <alignment horizontal="center"/>
    </xf>
    <xf numFmtId="0" fontId="2" fillId="17" borderId="18" xfId="0" applyFont="1" applyFill="1" applyBorder="1"/>
    <xf numFmtId="2" fontId="14" fillId="4" borderId="82" xfId="0" applyNumberFormat="1" applyFont="1" applyFill="1" applyBorder="1" applyAlignment="1">
      <alignment horizontal="center" vertical="center"/>
    </xf>
    <xf numFmtId="2" fontId="14" fillId="4" borderId="91" xfId="0" applyNumberFormat="1" applyFont="1" applyFill="1" applyBorder="1" applyAlignment="1">
      <alignment horizontal="center" vertical="center"/>
    </xf>
    <xf numFmtId="2" fontId="14" fillId="17" borderId="82" xfId="0" applyNumberFormat="1" applyFont="1" applyFill="1" applyBorder="1" applyAlignment="1">
      <alignment horizontal="right" vertical="center"/>
    </xf>
    <xf numFmtId="2" fontId="14" fillId="17" borderId="91" xfId="0" applyNumberFormat="1" applyFont="1" applyFill="1" applyBorder="1" applyAlignment="1">
      <alignment horizontal="right" vertical="center"/>
    </xf>
    <xf numFmtId="2" fontId="14" fillId="17" borderId="82" xfId="0" applyNumberFormat="1" applyFont="1" applyFill="1" applyBorder="1" applyAlignment="1">
      <alignment horizontal="right" vertical="center" indent="1"/>
    </xf>
    <xf numFmtId="2" fontId="14" fillId="17" borderId="91" xfId="0" applyNumberFormat="1" applyFont="1" applyFill="1" applyBorder="1" applyAlignment="1">
      <alignment horizontal="right" vertical="center" indent="1"/>
    </xf>
    <xf numFmtId="0" fontId="2" fillId="17" borderId="18" xfId="0" applyFont="1" applyFill="1" applyBorder="1" applyAlignment="1">
      <alignment horizontal="right" indent="1"/>
    </xf>
    <xf numFmtId="0" fontId="20" fillId="6" borderId="46" xfId="0" applyFont="1" applyFill="1" applyBorder="1" applyAlignment="1">
      <alignment horizontal="left" vertical="center" indent="1"/>
    </xf>
    <xf numFmtId="165" fontId="18" fillId="7" borderId="8" xfId="0" applyNumberFormat="1" applyFont="1" applyFill="1" applyBorder="1" applyAlignment="1">
      <alignment horizontal="center" vertical="center"/>
    </xf>
    <xf numFmtId="2" fontId="31" fillId="7" borderId="6" xfId="0" applyNumberFormat="1" applyFont="1" applyFill="1" applyBorder="1" applyAlignment="1">
      <alignment horizontal="right" vertical="center" indent="1"/>
    </xf>
    <xf numFmtId="10" fontId="15" fillId="17" borderId="46" xfId="1" applyNumberFormat="1" applyFont="1" applyFill="1" applyBorder="1" applyAlignment="1">
      <alignment horizontal="center" vertical="center"/>
    </xf>
    <xf numFmtId="165" fontId="24" fillId="7" borderId="8" xfId="0" applyNumberFormat="1" applyFont="1" applyFill="1" applyBorder="1" applyAlignment="1">
      <alignment horizontal="center" vertical="center"/>
    </xf>
    <xf numFmtId="2" fontId="24" fillId="7" borderId="8" xfId="0" applyNumberFormat="1" applyFont="1" applyFill="1" applyBorder="1" applyAlignment="1">
      <alignment horizontal="center" vertical="center"/>
    </xf>
    <xf numFmtId="1" fontId="24" fillId="7" borderId="8" xfId="0" applyNumberFormat="1" applyFont="1" applyFill="1" applyBorder="1" applyAlignment="1">
      <alignment horizontal="center" vertical="center"/>
    </xf>
    <xf numFmtId="0" fontId="24" fillId="7" borderId="47" xfId="0" applyFont="1" applyFill="1" applyBorder="1" applyAlignment="1">
      <alignment horizontal="center" vertical="center"/>
    </xf>
    <xf numFmtId="2" fontId="30" fillId="9" borderId="6" xfId="0" applyNumberFormat="1" applyFont="1" applyFill="1" applyBorder="1" applyAlignment="1">
      <alignment horizontal="right" vertical="center" indent="1"/>
    </xf>
    <xf numFmtId="165" fontId="14" fillId="9" borderId="8" xfId="0" applyNumberFormat="1" applyFont="1" applyFill="1" applyBorder="1" applyAlignment="1">
      <alignment horizontal="center" vertical="center"/>
    </xf>
    <xf numFmtId="1" fontId="14" fillId="9" borderId="8" xfId="0" applyNumberFormat="1" applyFont="1" applyFill="1" applyBorder="1" applyAlignment="1">
      <alignment horizontal="center" vertical="center"/>
    </xf>
    <xf numFmtId="1" fontId="15" fillId="23" borderId="3" xfId="0" applyNumberFormat="1" applyFont="1" applyFill="1" applyBorder="1" applyAlignment="1">
      <alignment horizontal="center" vertical="center"/>
    </xf>
    <xf numFmtId="1" fontId="15" fillId="17" borderId="82" xfId="0" applyNumberFormat="1" applyFont="1" applyFill="1" applyBorder="1" applyAlignment="1">
      <alignment horizontal="center"/>
    </xf>
    <xf numFmtId="2" fontId="15" fillId="17" borderId="82" xfId="0" applyNumberFormat="1" applyFont="1" applyFill="1" applyBorder="1" applyAlignment="1">
      <alignment horizontal="center"/>
    </xf>
    <xf numFmtId="0" fontId="14" fillId="17" borderId="16" xfId="0" applyFont="1" applyFill="1" applyBorder="1"/>
    <xf numFmtId="0" fontId="15" fillId="17" borderId="18" xfId="0" applyFont="1" applyFill="1" applyBorder="1"/>
    <xf numFmtId="2" fontId="30" fillId="4" borderId="6" xfId="0" applyNumberFormat="1" applyFont="1" applyFill="1" applyBorder="1" applyAlignment="1">
      <alignment horizontal="right" vertical="center" indent="1"/>
    </xf>
    <xf numFmtId="165" fontId="15" fillId="4" borderId="8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2" fontId="15" fillId="23" borderId="4" xfId="0" applyNumberFormat="1" applyFont="1" applyFill="1" applyBorder="1" applyAlignment="1">
      <alignment horizontal="center" vertical="center"/>
    </xf>
    <xf numFmtId="2" fontId="15" fillId="17" borderId="92" xfId="0" applyNumberFormat="1" applyFont="1" applyFill="1" applyBorder="1" applyAlignment="1">
      <alignment horizontal="center"/>
    </xf>
    <xf numFmtId="2" fontId="14" fillId="9" borderId="9" xfId="0" applyNumberFormat="1" applyFont="1" applyFill="1" applyBorder="1" applyAlignment="1">
      <alignment horizontal="center" vertical="center"/>
    </xf>
    <xf numFmtId="2" fontId="14" fillId="4" borderId="9" xfId="0" applyNumberFormat="1" applyFont="1" applyFill="1" applyBorder="1" applyAlignment="1">
      <alignment horizontal="center" vertical="center"/>
    </xf>
    <xf numFmtId="2" fontId="14" fillId="4" borderId="19" xfId="0" applyNumberFormat="1" applyFont="1" applyFill="1" applyBorder="1" applyAlignment="1">
      <alignment horizontal="center" vertical="center"/>
    </xf>
    <xf numFmtId="1" fontId="21" fillId="22" borderId="8" xfId="0" applyNumberFormat="1" applyFont="1" applyFill="1" applyBorder="1" applyAlignment="1">
      <alignment horizontal="center" vertical="center"/>
    </xf>
    <xf numFmtId="2" fontId="15" fillId="7" borderId="6" xfId="0" applyNumberFormat="1" applyFont="1" applyFill="1" applyBorder="1" applyAlignment="1">
      <alignment horizontal="right" vertical="center" indent="1"/>
    </xf>
    <xf numFmtId="0" fontId="15" fillId="23" borderId="85" xfId="0" applyFont="1" applyFill="1" applyBorder="1" applyAlignment="1">
      <alignment horizontal="center" vertical="center"/>
    </xf>
    <xf numFmtId="2" fontId="15" fillId="23" borderId="63" xfId="0" applyNumberFormat="1" applyFont="1" applyFill="1" applyBorder="1" applyAlignment="1">
      <alignment horizontal="left" vertical="center"/>
    </xf>
    <xf numFmtId="2" fontId="15" fillId="23" borderId="0" xfId="0" applyNumberFormat="1" applyFont="1" applyFill="1" applyBorder="1" applyAlignment="1">
      <alignment horizontal="center" vertical="center"/>
    </xf>
    <xf numFmtId="2" fontId="15" fillId="23" borderId="0" xfId="0" applyNumberFormat="1" applyFont="1" applyFill="1" applyBorder="1" applyAlignment="1">
      <alignment horizontal="right" vertical="center"/>
    </xf>
    <xf numFmtId="0" fontId="15" fillId="23" borderId="64" xfId="0" applyFont="1" applyFill="1" applyBorder="1" applyAlignment="1">
      <alignment horizontal="center" vertical="center"/>
    </xf>
    <xf numFmtId="2" fontId="15" fillId="17" borderId="93" xfId="0" applyNumberFormat="1" applyFont="1" applyFill="1" applyBorder="1" applyAlignment="1">
      <alignment horizontal="center" vertical="center"/>
    </xf>
    <xf numFmtId="2" fontId="15" fillId="17" borderId="94" xfId="0" applyNumberFormat="1" applyFont="1" applyFill="1" applyBorder="1" applyAlignment="1">
      <alignment horizontal="right" vertical="center"/>
    </xf>
    <xf numFmtId="2" fontId="14" fillId="17" borderId="94" xfId="0" applyNumberFormat="1" applyFont="1" applyFill="1" applyBorder="1" applyAlignment="1">
      <alignment horizontal="right" vertical="center"/>
    </xf>
    <xf numFmtId="2" fontId="15" fillId="17" borderId="94" xfId="0" applyNumberFormat="1" applyFont="1" applyFill="1" applyBorder="1" applyAlignment="1">
      <alignment horizontal="right" vertical="center" indent="1"/>
    </xf>
    <xf numFmtId="2" fontId="15" fillId="4" borderId="94" xfId="0" applyNumberFormat="1" applyFont="1" applyFill="1" applyBorder="1" applyAlignment="1">
      <alignment horizontal="center" vertical="center"/>
    </xf>
    <xf numFmtId="2" fontId="15" fillId="17" borderId="65" xfId="0" applyNumberFormat="1" applyFont="1" applyFill="1" applyBorder="1" applyAlignment="1">
      <alignment horizontal="right" vertical="center"/>
    </xf>
    <xf numFmtId="1" fontId="24" fillId="17" borderId="0" xfId="0" applyNumberFormat="1" applyFont="1" applyFill="1" applyBorder="1" applyAlignment="1">
      <alignment horizontal="right" vertical="center"/>
    </xf>
    <xf numFmtId="2" fontId="24" fillId="17" borderId="0" xfId="0" applyNumberFormat="1" applyFont="1" applyFill="1" applyBorder="1" applyAlignment="1">
      <alignment horizontal="right" vertical="center"/>
    </xf>
    <xf numFmtId="2" fontId="15" fillId="17" borderId="0" xfId="0" applyNumberFormat="1" applyFont="1" applyFill="1" applyBorder="1" applyAlignment="1">
      <alignment horizontal="right" vertical="center"/>
    </xf>
    <xf numFmtId="2" fontId="15" fillId="4" borderId="64" xfId="0" applyNumberFormat="1" applyFont="1" applyFill="1" applyBorder="1" applyAlignment="1">
      <alignment horizontal="center" vertical="center"/>
    </xf>
    <xf numFmtId="1" fontId="24" fillId="17" borderId="63" xfId="0" applyNumberFormat="1" applyFont="1" applyFill="1" applyBorder="1" applyAlignment="1">
      <alignment horizontal="right" vertical="center"/>
    </xf>
    <xf numFmtId="2" fontId="15" fillId="17" borderId="75" xfId="0" applyNumberFormat="1" applyFont="1" applyFill="1" applyBorder="1" applyAlignment="1">
      <alignment horizontal="right" vertical="center"/>
    </xf>
    <xf numFmtId="1" fontId="24" fillId="17" borderId="65" xfId="0" applyNumberFormat="1" applyFont="1" applyFill="1" applyBorder="1" applyAlignment="1">
      <alignment horizontal="right" vertical="center"/>
    </xf>
    <xf numFmtId="2" fontId="14" fillId="17" borderId="85" xfId="0" applyNumberFormat="1" applyFont="1" applyFill="1" applyBorder="1" applyAlignment="1">
      <alignment horizontal="right" vertical="center"/>
    </xf>
    <xf numFmtId="2" fontId="14" fillId="17" borderId="64" xfId="0" applyNumberFormat="1" applyFont="1" applyFill="1" applyBorder="1" applyAlignment="1">
      <alignment horizontal="right" vertical="center"/>
    </xf>
    <xf numFmtId="2" fontId="15" fillId="17" borderId="63" xfId="0" applyNumberFormat="1" applyFont="1" applyFill="1" applyBorder="1" applyAlignment="1">
      <alignment horizontal="right" vertical="center"/>
    </xf>
    <xf numFmtId="2" fontId="15" fillId="17" borderId="93" xfId="0" applyNumberFormat="1" applyFont="1" applyFill="1" applyBorder="1" applyAlignment="1">
      <alignment horizontal="right" vertical="center"/>
    </xf>
    <xf numFmtId="2" fontId="24" fillId="17" borderId="65" xfId="0" applyNumberFormat="1" applyFont="1" applyFill="1" applyBorder="1" applyAlignment="1">
      <alignment horizontal="right" vertical="center"/>
    </xf>
    <xf numFmtId="9" fontId="15" fillId="17" borderId="95" xfId="1" applyFont="1" applyFill="1" applyBorder="1" applyAlignment="1">
      <alignment horizontal="center" vertical="center"/>
    </xf>
    <xf numFmtId="2" fontId="15" fillId="23" borderId="37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left" vertical="center"/>
    </xf>
    <xf numFmtId="2" fontId="32" fillId="13" borderId="6" xfId="0" applyNumberFormat="1" applyFont="1" applyFill="1" applyBorder="1" applyAlignment="1">
      <alignment horizontal="right" vertical="center" indent="1"/>
    </xf>
    <xf numFmtId="9" fontId="14" fillId="4" borderId="94" xfId="0" applyNumberFormat="1" applyFont="1" applyFill="1" applyBorder="1" applyAlignment="1">
      <alignment horizontal="center" vertical="center"/>
    </xf>
    <xf numFmtId="2" fontId="15" fillId="4" borderId="95" xfId="0" applyNumberFormat="1" applyFont="1" applyFill="1" applyBorder="1" applyAlignment="1">
      <alignment horizontal="center" vertical="center"/>
    </xf>
    <xf numFmtId="2" fontId="14" fillId="17" borderId="94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left" vertical="center" wrapText="1"/>
    </xf>
    <xf numFmtId="1" fontId="14" fillId="17" borderId="82" xfId="0" applyNumberFormat="1" applyFont="1" applyFill="1" applyBorder="1" applyAlignment="1">
      <alignment horizontal="center" vertical="center"/>
    </xf>
    <xf numFmtId="9" fontId="15" fillId="4" borderId="95" xfId="0" applyNumberFormat="1" applyFont="1" applyFill="1" applyBorder="1" applyAlignment="1">
      <alignment horizontal="center" vertical="center"/>
    </xf>
    <xf numFmtId="2" fontId="21" fillId="22" borderId="47" xfId="0" applyNumberFormat="1" applyFont="1" applyFill="1" applyBorder="1" applyAlignment="1">
      <alignment horizontal="center" vertical="center"/>
    </xf>
    <xf numFmtId="0" fontId="15" fillId="23" borderId="38" xfId="0" applyFont="1" applyFill="1" applyBorder="1" applyAlignment="1">
      <alignment horizontal="center" vertical="center"/>
    </xf>
    <xf numFmtId="9" fontId="15" fillId="4" borderId="96" xfId="0" applyNumberFormat="1" applyFont="1" applyFill="1" applyBorder="1" applyAlignment="1">
      <alignment horizontal="center" vertical="center"/>
    </xf>
    <xf numFmtId="2" fontId="21" fillId="22" borderId="13" xfId="0" applyNumberFormat="1" applyFont="1" applyFill="1" applyBorder="1" applyAlignment="1">
      <alignment horizontal="center" vertical="center"/>
    </xf>
    <xf numFmtId="0" fontId="24" fillId="22" borderId="47" xfId="0" applyFont="1" applyFill="1" applyBorder="1" applyAlignment="1">
      <alignment horizontal="center" vertical="center"/>
    </xf>
    <xf numFmtId="2" fontId="15" fillId="4" borderId="92" xfId="0" applyNumberFormat="1" applyFont="1" applyFill="1" applyBorder="1" applyAlignment="1">
      <alignment horizontal="center" vertical="center"/>
    </xf>
    <xf numFmtId="2" fontId="15" fillId="23" borderId="26" xfId="0" applyNumberFormat="1" applyFont="1" applyFill="1" applyBorder="1" applyAlignment="1">
      <alignment horizontal="center" vertical="center"/>
    </xf>
    <xf numFmtId="2" fontId="15" fillId="23" borderId="65" xfId="0" applyNumberFormat="1" applyFont="1" applyFill="1" applyBorder="1" applyAlignment="1">
      <alignment horizontal="right" vertical="center"/>
    </xf>
    <xf numFmtId="2" fontId="15" fillId="23" borderId="97" xfId="0" applyNumberFormat="1" applyFont="1" applyFill="1" applyBorder="1" applyAlignment="1">
      <alignment horizontal="center" vertical="center"/>
    </xf>
    <xf numFmtId="1" fontId="15" fillId="23" borderId="97" xfId="0" applyNumberFormat="1" applyFont="1" applyFill="1" applyBorder="1" applyAlignment="1">
      <alignment horizontal="center" vertical="center"/>
    </xf>
    <xf numFmtId="1" fontId="15" fillId="4" borderId="92" xfId="0" applyNumberFormat="1" applyFont="1" applyFill="1" applyBorder="1" applyAlignment="1">
      <alignment horizontal="center" vertical="center"/>
    </xf>
    <xf numFmtId="0" fontId="14" fillId="17" borderId="18" xfId="0" applyFont="1" applyFill="1" applyBorder="1"/>
    <xf numFmtId="0" fontId="15" fillId="17" borderId="18" xfId="0" applyFont="1" applyFill="1" applyBorder="1" applyAlignment="1">
      <alignment horizontal="right" indent="1"/>
    </xf>
    <xf numFmtId="1" fontId="15" fillId="17" borderId="19" xfId="0" applyNumberFormat="1" applyFont="1" applyFill="1" applyBorder="1" applyAlignment="1">
      <alignment horizontal="center"/>
    </xf>
    <xf numFmtId="2" fontId="15" fillId="17" borderId="19" xfId="0" applyNumberFormat="1" applyFont="1" applyFill="1" applyBorder="1" applyAlignment="1">
      <alignment horizontal="center"/>
    </xf>
    <xf numFmtId="0" fontId="14" fillId="0" borderId="98" xfId="0" applyFont="1" applyBorder="1" applyAlignment="1">
      <alignment horizontal="center"/>
    </xf>
    <xf numFmtId="0" fontId="15" fillId="25" borderId="3" xfId="0" applyFont="1" applyFill="1" applyBorder="1" applyAlignment="1">
      <alignment horizontal="center"/>
    </xf>
    <xf numFmtId="0" fontId="15" fillId="25" borderId="86" xfId="0" applyFont="1" applyFill="1" applyBorder="1" applyAlignment="1">
      <alignment horizontal="center" vertical="center"/>
    </xf>
    <xf numFmtId="0" fontId="15" fillId="25" borderId="99" xfId="0" applyFont="1" applyFill="1" applyBorder="1" applyAlignment="1">
      <alignment horizontal="center" vertical="center"/>
    </xf>
    <xf numFmtId="0" fontId="15" fillId="25" borderId="88" xfId="0" applyFont="1" applyFill="1" applyBorder="1" applyAlignment="1">
      <alignment horizontal="center" vertical="center"/>
    </xf>
    <xf numFmtId="0" fontId="14" fillId="0" borderId="100" xfId="0" applyFont="1" applyBorder="1" applyAlignment="1">
      <alignment horizontal="center"/>
    </xf>
    <xf numFmtId="2" fontId="15" fillId="23" borderId="1" xfId="0" applyNumberFormat="1" applyFont="1" applyFill="1" applyBorder="1" applyAlignment="1">
      <alignment horizontal="right" vertical="center"/>
    </xf>
    <xf numFmtId="0" fontId="16" fillId="24" borderId="21" xfId="0" applyFont="1" applyFill="1" applyBorder="1" applyAlignment="1">
      <alignment horizontal="right" vertical="center"/>
    </xf>
    <xf numFmtId="0" fontId="17" fillId="24" borderId="23" xfId="0" applyFont="1" applyFill="1" applyBorder="1" applyAlignment="1">
      <alignment horizontal="left" vertical="center" indent="1"/>
    </xf>
    <xf numFmtId="2" fontId="15" fillId="13" borderId="21" xfId="0" applyNumberFormat="1" applyFont="1" applyFill="1" applyBorder="1" applyAlignment="1">
      <alignment horizontal="center" vertical="center"/>
    </xf>
    <xf numFmtId="3" fontId="15" fillId="13" borderId="23" xfId="0" applyNumberFormat="1" applyFont="1" applyFill="1" applyBorder="1" applyAlignment="1">
      <alignment horizontal="center" vertical="center"/>
    </xf>
    <xf numFmtId="2" fontId="15" fillId="13" borderId="23" xfId="0" applyNumberFormat="1" applyFont="1" applyFill="1" applyBorder="1" applyAlignment="1">
      <alignment horizontal="center" vertical="center"/>
    </xf>
    <xf numFmtId="2" fontId="14" fillId="13" borderId="25" xfId="0" applyNumberFormat="1" applyFont="1" applyFill="1" applyBorder="1" applyAlignment="1">
      <alignment horizontal="left" vertical="center"/>
    </xf>
    <xf numFmtId="1" fontId="15" fillId="13" borderId="21" xfId="0" applyNumberFormat="1" applyFont="1" applyFill="1" applyBorder="1" applyAlignment="1">
      <alignment horizontal="center" vertical="center"/>
    </xf>
    <xf numFmtId="1" fontId="15" fillId="13" borderId="23" xfId="0" applyNumberFormat="1" applyFont="1" applyFill="1" applyBorder="1" applyAlignment="1">
      <alignment horizontal="center" vertical="center"/>
    </xf>
    <xf numFmtId="9" fontId="15" fillId="13" borderId="42" xfId="1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left" vertical="center" indent="2"/>
    </xf>
    <xf numFmtId="166" fontId="20" fillId="6" borderId="8" xfId="0" applyNumberFormat="1" applyFont="1" applyFill="1" applyBorder="1" applyAlignment="1">
      <alignment horizontal="left" vertical="center" indent="1"/>
    </xf>
    <xf numFmtId="0" fontId="3" fillId="24" borderId="21" xfId="0" applyFont="1" applyFill="1" applyBorder="1" applyAlignment="1">
      <alignment horizontal="right" vertical="center"/>
    </xf>
    <xf numFmtId="0" fontId="13" fillId="24" borderId="23" xfId="0" applyFont="1" applyFill="1" applyBorder="1" applyAlignment="1">
      <alignment horizontal="left" vertical="center" indent="1"/>
    </xf>
    <xf numFmtId="2" fontId="2" fillId="13" borderId="23" xfId="0" applyNumberFormat="1" applyFont="1" applyFill="1" applyBorder="1" applyAlignment="1">
      <alignment horizontal="right" vertical="center"/>
    </xf>
    <xf numFmtId="3" fontId="2" fillId="13" borderId="23" xfId="0" applyNumberFormat="1" applyFont="1" applyFill="1" applyBorder="1" applyAlignment="1">
      <alignment horizontal="right" vertical="center"/>
    </xf>
    <xf numFmtId="4" fontId="2" fillId="13" borderId="24" xfId="0" applyNumberFormat="1" applyFont="1" applyFill="1" applyBorder="1" applyAlignment="1">
      <alignment horizontal="right" vertical="center"/>
    </xf>
    <xf numFmtId="2" fontId="2" fillId="13" borderId="23" xfId="0" applyNumberFormat="1" applyFont="1" applyFill="1" applyBorder="1" applyAlignment="1">
      <alignment horizontal="center" vertical="center"/>
    </xf>
    <xf numFmtId="2" fontId="0" fillId="13" borderId="23" xfId="0" applyNumberFormat="1" applyFill="1" applyBorder="1" applyAlignment="1">
      <alignment horizontal="center" vertical="center"/>
    </xf>
    <xf numFmtId="1" fontId="0" fillId="13" borderId="21" xfId="0" applyNumberFormat="1" applyFill="1" applyBorder="1" applyAlignment="1">
      <alignment horizontal="center" vertical="center"/>
    </xf>
    <xf numFmtId="1" fontId="0" fillId="13" borderId="23" xfId="0" applyNumberFormat="1" applyFill="1" applyBorder="1" applyAlignment="1">
      <alignment horizontal="center" vertical="center"/>
    </xf>
    <xf numFmtId="9" fontId="0" fillId="13" borderId="42" xfId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 indent="1"/>
    </xf>
    <xf numFmtId="2" fontId="5" fillId="6" borderId="53" xfId="0" applyNumberFormat="1" applyFont="1" applyFill="1" applyBorder="1" applyAlignment="1">
      <alignment horizontal="left" vertical="center" indent="1"/>
    </xf>
    <xf numFmtId="0" fontId="5" fillId="6" borderId="53" xfId="0" applyFont="1" applyFill="1" applyBorder="1" applyAlignment="1">
      <alignment horizontal="left" vertical="center" indent="1"/>
    </xf>
    <xf numFmtId="49" fontId="10" fillId="6" borderId="6" xfId="0" applyNumberFormat="1" applyFont="1" applyFill="1" applyBorder="1" applyAlignment="1">
      <alignment horizontal="right" vertical="center"/>
    </xf>
    <xf numFmtId="1" fontId="0" fillId="7" borderId="18" xfId="0" applyNumberFormat="1" applyFill="1" applyBorder="1" applyAlignment="1">
      <alignment horizontal="right" vertical="center" indent="1"/>
    </xf>
    <xf numFmtId="2" fontId="0" fillId="7" borderId="52" xfId="0" applyNumberFormat="1" applyFill="1" applyBorder="1" applyAlignment="1">
      <alignment horizontal="center" vertical="center"/>
    </xf>
    <xf numFmtId="9" fontId="0" fillId="7" borderId="55" xfId="1" applyFont="1" applyFill="1" applyBorder="1" applyAlignment="1">
      <alignment horizontal="center" vertical="center"/>
    </xf>
    <xf numFmtId="2" fontId="0" fillId="9" borderId="6" xfId="0" applyNumberFormat="1" applyFill="1" applyBorder="1" applyAlignment="1">
      <alignment horizontal="center" vertical="center"/>
    </xf>
    <xf numFmtId="165" fontId="0" fillId="9" borderId="8" xfId="0" applyNumberFormat="1" applyFill="1" applyBorder="1" applyAlignment="1">
      <alignment horizontal="center" vertical="center"/>
    </xf>
    <xf numFmtId="9" fontId="0" fillId="9" borderId="40" xfId="1" applyFont="1" applyFill="1" applyBorder="1" applyAlignment="1">
      <alignment horizontal="center" vertical="center"/>
    </xf>
    <xf numFmtId="168" fontId="14" fillId="7" borderId="8" xfId="0" applyNumberFormat="1" applyFont="1" applyFill="1" applyBorder="1" applyAlignment="1">
      <alignment horizontal="center" vertical="center"/>
    </xf>
    <xf numFmtId="2" fontId="15" fillId="7" borderId="10" xfId="0" applyNumberFormat="1" applyFont="1" applyFill="1" applyBorder="1" applyAlignment="1">
      <alignment horizontal="center" vertical="center"/>
    </xf>
    <xf numFmtId="3" fontId="15" fillId="13" borderId="25" xfId="0" applyNumberFormat="1" applyFont="1" applyFill="1" applyBorder="1" applyAlignment="1">
      <alignment horizontal="center" vertical="center"/>
    </xf>
    <xf numFmtId="4" fontId="15" fillId="13" borderId="23" xfId="0" applyNumberFormat="1" applyFont="1" applyFill="1" applyBorder="1" applyAlignment="1">
      <alignment horizontal="center" vertical="center"/>
    </xf>
    <xf numFmtId="2" fontId="15" fillId="9" borderId="6" xfId="0" applyNumberFormat="1" applyFont="1" applyFill="1" applyBorder="1" applyAlignment="1">
      <alignment horizontal="center" vertical="center"/>
    </xf>
    <xf numFmtId="2" fontId="15" fillId="9" borderId="10" xfId="0" applyNumberFormat="1" applyFont="1" applyFill="1" applyBorder="1" applyAlignment="1">
      <alignment horizontal="center" vertical="center"/>
    </xf>
    <xf numFmtId="168" fontId="14" fillId="9" borderId="8" xfId="0" applyNumberFormat="1" applyFont="1" applyFill="1" applyBorder="1" applyAlignment="1">
      <alignment horizontal="center" vertical="center"/>
    </xf>
    <xf numFmtId="165" fontId="15" fillId="9" borderId="8" xfId="0" applyNumberFormat="1" applyFont="1" applyFill="1" applyBorder="1" applyAlignment="1">
      <alignment horizontal="center" vertical="center"/>
    </xf>
    <xf numFmtId="9" fontId="15" fillId="9" borderId="40" xfId="1" applyFont="1" applyFill="1" applyBorder="1" applyAlignment="1">
      <alignment horizontal="center" vertical="center"/>
    </xf>
    <xf numFmtId="1" fontId="15" fillId="13" borderId="79" xfId="0" applyNumberFormat="1" applyFont="1" applyFill="1" applyBorder="1" applyAlignment="1">
      <alignment horizontal="center" vertical="center"/>
    </xf>
    <xf numFmtId="1" fontId="15" fillId="13" borderId="82" xfId="0" applyNumberFormat="1" applyFont="1" applyFill="1" applyBorder="1" applyAlignment="1">
      <alignment horizontal="center" vertical="center"/>
    </xf>
    <xf numFmtId="0" fontId="16" fillId="24" borderId="79" xfId="0" applyFont="1" applyFill="1" applyBorder="1" applyAlignment="1">
      <alignment vertical="center"/>
    </xf>
    <xf numFmtId="0" fontId="16" fillId="24" borderId="82" xfId="0" applyFont="1" applyFill="1" applyBorder="1" applyAlignment="1">
      <alignment vertical="center"/>
    </xf>
    <xf numFmtId="4" fontId="18" fillId="24" borderId="86" xfId="0" applyNumberFormat="1" applyFont="1" applyFill="1" applyBorder="1" applyAlignment="1">
      <alignment horizontal="center" vertical="center"/>
    </xf>
    <xf numFmtId="1" fontId="15" fillId="13" borderId="80" xfId="0" applyNumberFormat="1" applyFont="1" applyFill="1" applyBorder="1" applyAlignment="1">
      <alignment horizontal="center" vertical="center"/>
    </xf>
    <xf numFmtId="0" fontId="31" fillId="6" borderId="11" xfId="0" applyFont="1" applyFill="1" applyBorder="1" applyAlignment="1">
      <alignment horizontal="right" vertical="center"/>
    </xf>
    <xf numFmtId="0" fontId="31" fillId="6" borderId="8" xfId="0" applyFont="1" applyFill="1" applyBorder="1" applyAlignment="1">
      <alignment horizontal="left" vertical="center"/>
    </xf>
    <xf numFmtId="0" fontId="18" fillId="6" borderId="11" xfId="0" applyFont="1" applyFill="1" applyBorder="1" applyAlignment="1">
      <alignment horizontal="left" vertical="center" indent="1"/>
    </xf>
    <xf numFmtId="4" fontId="18" fillId="24" borderId="92" xfId="0" applyNumberFormat="1" applyFont="1" applyFill="1" applyBorder="1" applyAlignment="1">
      <alignment horizontal="center" vertical="center"/>
    </xf>
    <xf numFmtId="3" fontId="20" fillId="6" borderId="14" xfId="0" applyNumberFormat="1" applyFont="1" applyFill="1" applyBorder="1" applyAlignment="1">
      <alignment horizontal="left" vertical="center"/>
    </xf>
    <xf numFmtId="0" fontId="16" fillId="24" borderId="80" xfId="0" applyFont="1" applyFill="1" applyBorder="1" applyAlignment="1">
      <alignment vertical="center"/>
    </xf>
    <xf numFmtId="0" fontId="31" fillId="6" borderId="40" xfId="0" applyFont="1" applyFill="1" applyBorder="1" applyAlignment="1">
      <alignment horizontal="left" vertical="center"/>
    </xf>
    <xf numFmtId="0" fontId="20" fillId="6" borderId="0" xfId="0" applyFont="1" applyFill="1" applyBorder="1" applyAlignment="1">
      <alignment horizontal="right" vertical="center"/>
    </xf>
    <xf numFmtId="0" fontId="20" fillId="6" borderId="18" xfId="0" applyFont="1" applyFill="1" applyBorder="1" applyAlignment="1">
      <alignment horizontal="right" vertical="center"/>
    </xf>
    <xf numFmtId="0" fontId="31" fillId="6" borderId="11" xfId="0" applyFont="1" applyFill="1" applyBorder="1" applyAlignment="1">
      <alignment horizontal="left" vertical="center" indent="2"/>
    </xf>
    <xf numFmtId="0" fontId="18" fillId="6" borderId="18" xfId="0" applyFont="1" applyFill="1" applyBorder="1" applyAlignment="1">
      <alignment horizontal="left" vertical="center"/>
    </xf>
    <xf numFmtId="0" fontId="31" fillId="6" borderId="28" xfId="0" applyFont="1" applyFill="1" applyBorder="1" applyAlignment="1">
      <alignment horizontal="left" vertical="center" indent="2"/>
    </xf>
    <xf numFmtId="0" fontId="31" fillId="6" borderId="18" xfId="0" applyFont="1" applyFill="1" applyBorder="1" applyAlignment="1">
      <alignment horizontal="left" vertical="center"/>
    </xf>
    <xf numFmtId="3" fontId="20" fillId="6" borderId="29" xfId="0" applyNumberFormat="1" applyFont="1" applyFill="1" applyBorder="1" applyAlignment="1">
      <alignment horizontal="left" vertical="center"/>
    </xf>
    <xf numFmtId="0" fontId="28" fillId="24" borderId="80" xfId="0" applyFont="1" applyFill="1" applyBorder="1" applyAlignment="1">
      <alignment vertical="center"/>
    </xf>
    <xf numFmtId="0" fontId="25" fillId="6" borderId="8" xfId="0" applyFont="1" applyFill="1" applyBorder="1" applyAlignment="1">
      <alignment horizontal="left" vertical="center"/>
    </xf>
    <xf numFmtId="0" fontId="33" fillId="6" borderId="11" xfId="0" applyFont="1" applyFill="1" applyBorder="1" applyAlignment="1">
      <alignment horizontal="left" vertical="center" indent="2"/>
    </xf>
    <xf numFmtId="3" fontId="15" fillId="13" borderId="24" xfId="0" applyNumberFormat="1" applyFont="1" applyFill="1" applyBorder="1" applyAlignment="1">
      <alignment horizontal="center" vertical="center"/>
    </xf>
    <xf numFmtId="0" fontId="23" fillId="6" borderId="11" xfId="0" applyFont="1" applyFill="1" applyBorder="1" applyAlignment="1">
      <alignment horizontal="left" vertical="center" indent="2"/>
    </xf>
    <xf numFmtId="0" fontId="14" fillId="7" borderId="10" xfId="0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/>
    </xf>
    <xf numFmtId="0" fontId="16" fillId="24" borderId="79" xfId="0" applyFont="1" applyFill="1" applyBorder="1" applyAlignment="1">
      <alignment horizontal="right" vertical="center"/>
    </xf>
    <xf numFmtId="0" fontId="17" fillId="24" borderId="80" xfId="0" applyFont="1" applyFill="1" applyBorder="1" applyAlignment="1">
      <alignment horizontal="left" vertical="center" indent="2"/>
    </xf>
    <xf numFmtId="2" fontId="15" fillId="13" borderId="82" xfId="0" applyNumberFormat="1" applyFont="1" applyFill="1" applyBorder="1" applyAlignment="1">
      <alignment horizontal="center" vertical="center"/>
    </xf>
    <xf numFmtId="2" fontId="15" fillId="13" borderId="80" xfId="0" applyNumberFormat="1" applyFont="1" applyFill="1" applyBorder="1" applyAlignment="1">
      <alignment horizontal="center" vertical="center"/>
    </xf>
    <xf numFmtId="2" fontId="14" fillId="13" borderId="102" xfId="0" applyNumberFormat="1" applyFont="1" applyFill="1" applyBorder="1" applyAlignment="1">
      <alignment horizontal="center" vertical="center"/>
    </xf>
    <xf numFmtId="2" fontId="14" fillId="13" borderId="79" xfId="0" applyNumberFormat="1" applyFont="1" applyFill="1" applyBorder="1" applyAlignment="1">
      <alignment horizontal="left" vertical="center"/>
    </xf>
    <xf numFmtId="2" fontId="14" fillId="13" borderId="82" xfId="0" applyNumberFormat="1" applyFont="1" applyFill="1" applyBorder="1" applyAlignment="1">
      <alignment horizontal="left" vertical="center"/>
    </xf>
    <xf numFmtId="2" fontId="14" fillId="13" borderId="80" xfId="0" applyNumberFormat="1" applyFont="1" applyFill="1" applyBorder="1" applyAlignment="1">
      <alignment horizontal="left" vertical="center"/>
    </xf>
    <xf numFmtId="2" fontId="15" fillId="13" borderId="75" xfId="0" applyNumberFormat="1" applyFont="1" applyFill="1" applyBorder="1" applyAlignment="1">
      <alignment horizontal="center" vertical="center"/>
    </xf>
    <xf numFmtId="2" fontId="15" fillId="13" borderId="65" xfId="0" applyNumberFormat="1" applyFont="1" applyFill="1" applyBorder="1" applyAlignment="1">
      <alignment horizontal="center" vertical="center"/>
    </xf>
    <xf numFmtId="2" fontId="14" fillId="13" borderId="41" xfId="0" applyNumberFormat="1" applyFont="1" applyFill="1" applyBorder="1" applyAlignment="1">
      <alignment horizontal="left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4" fillId="0" borderId="0" xfId="0" applyNumberFormat="1" applyFont="1"/>
    <xf numFmtId="49" fontId="14" fillId="7" borderId="10" xfId="0" applyNumberFormat="1" applyFont="1" applyFill="1" applyBorder="1" applyAlignment="1">
      <alignment horizontal="center" vertical="center"/>
    </xf>
    <xf numFmtId="9" fontId="20" fillId="6" borderId="8" xfId="0" applyNumberFormat="1" applyFont="1" applyFill="1" applyBorder="1" applyAlignment="1">
      <alignment horizontal="left" vertical="center" indent="1"/>
    </xf>
    <xf numFmtId="2" fontId="15" fillId="13" borderId="88" xfId="0" applyNumberFormat="1" applyFont="1" applyFill="1" applyBorder="1" applyAlignment="1">
      <alignment horizontal="center" vertical="center"/>
    </xf>
    <xf numFmtId="0" fontId="16" fillId="24" borderId="86" xfId="0" applyFont="1" applyFill="1" applyBorder="1" applyAlignment="1">
      <alignment horizontal="center" vertical="center"/>
    </xf>
    <xf numFmtId="2" fontId="15" fillId="26" borderId="6" xfId="0" applyNumberFormat="1" applyFont="1" applyFill="1" applyBorder="1" applyAlignment="1">
      <alignment horizontal="left" vertical="center" indent="1"/>
    </xf>
    <xf numFmtId="165" fontId="14" fillId="26" borderId="8" xfId="0" applyNumberFormat="1" applyFont="1" applyFill="1" applyBorder="1" applyAlignment="1">
      <alignment horizontal="center" vertical="center"/>
    </xf>
    <xf numFmtId="2" fontId="14" fillId="26" borderId="8" xfId="0" applyNumberFormat="1" applyFont="1" applyFill="1" applyBorder="1" applyAlignment="1">
      <alignment horizontal="center" vertical="center"/>
    </xf>
    <xf numFmtId="0" fontId="14" fillId="26" borderId="47" xfId="0" applyFont="1" applyFill="1" applyBorder="1" applyAlignment="1">
      <alignment horizontal="center" vertical="center"/>
    </xf>
    <xf numFmtId="2" fontId="15" fillId="5" borderId="6" xfId="0" applyNumberFormat="1" applyFont="1" applyFill="1" applyBorder="1" applyAlignment="1">
      <alignment horizontal="left" vertical="center" indent="1"/>
    </xf>
    <xf numFmtId="165" fontId="14" fillId="5" borderId="8" xfId="0" applyNumberFormat="1" applyFont="1" applyFill="1" applyBorder="1" applyAlignment="1">
      <alignment horizontal="center" vertical="center"/>
    </xf>
    <xf numFmtId="2" fontId="14" fillId="5" borderId="8" xfId="0" applyNumberFormat="1" applyFont="1" applyFill="1" applyBorder="1" applyAlignment="1">
      <alignment horizontal="center" vertical="center"/>
    </xf>
    <xf numFmtId="0" fontId="14" fillId="5" borderId="47" xfId="0" applyFont="1" applyFill="1" applyBorder="1" applyAlignment="1">
      <alignment horizontal="center" vertical="center"/>
    </xf>
    <xf numFmtId="1" fontId="14" fillId="5" borderId="8" xfId="0" applyNumberFormat="1" applyFont="1" applyFill="1" applyBorder="1" applyAlignment="1">
      <alignment horizontal="center" vertical="center"/>
    </xf>
    <xf numFmtId="0" fontId="14" fillId="22" borderId="47" xfId="0" applyFont="1" applyFill="1" applyBorder="1" applyAlignment="1">
      <alignment horizontal="center" vertical="center"/>
    </xf>
    <xf numFmtId="2" fontId="15" fillId="13" borderId="6" xfId="0" applyNumberFormat="1" applyFont="1" applyFill="1" applyBorder="1" applyAlignment="1">
      <alignment horizontal="right" vertical="center" indent="1"/>
    </xf>
    <xf numFmtId="0" fontId="16" fillId="24" borderId="79" xfId="0" applyFont="1" applyFill="1" applyBorder="1" applyAlignment="1">
      <alignment horizontal="center" vertical="center"/>
    </xf>
    <xf numFmtId="0" fontId="16" fillId="24" borderId="80" xfId="0" applyFont="1" applyFill="1" applyBorder="1" applyAlignment="1">
      <alignment horizontal="center" vertical="center"/>
    </xf>
    <xf numFmtId="165" fontId="14" fillId="5" borderId="103" xfId="0" applyNumberFormat="1" applyFont="1" applyFill="1" applyBorder="1" applyAlignment="1">
      <alignment horizontal="center" vertical="center"/>
    </xf>
    <xf numFmtId="2" fontId="15" fillId="9" borderId="6" xfId="0" applyNumberFormat="1" applyFont="1" applyFill="1" applyBorder="1" applyAlignment="1">
      <alignment horizontal="left" vertical="center" indent="1"/>
    </xf>
    <xf numFmtId="0" fontId="14" fillId="9" borderId="47" xfId="0" applyFont="1" applyFill="1" applyBorder="1" applyAlignment="1">
      <alignment horizontal="center" vertical="center"/>
    </xf>
    <xf numFmtId="165" fontId="14" fillId="5" borderId="40" xfId="0" applyNumberFormat="1" applyFont="1" applyFill="1" applyBorder="1" applyAlignment="1">
      <alignment horizontal="center" vertical="center"/>
    </xf>
    <xf numFmtId="165" fontId="14" fillId="5" borderId="14" xfId="0" applyNumberFormat="1" applyFont="1" applyFill="1" applyBorder="1" applyAlignment="1">
      <alignment horizontal="center" vertical="center"/>
    </xf>
    <xf numFmtId="10" fontId="15" fillId="4" borderId="46" xfId="1" applyNumberFormat="1" applyFont="1" applyFill="1" applyBorder="1" applyAlignment="1">
      <alignment horizontal="center" vertical="center"/>
    </xf>
    <xf numFmtId="2" fontId="15" fillId="13" borderId="63" xfId="0" applyNumberFormat="1" applyFont="1" applyFill="1" applyBorder="1" applyAlignment="1">
      <alignment horizontal="left" vertical="center"/>
    </xf>
    <xf numFmtId="2" fontId="15" fillId="13" borderId="0" xfId="0" applyNumberFormat="1" applyFont="1" applyFill="1" applyBorder="1" applyAlignment="1">
      <alignment horizontal="center" vertical="center"/>
    </xf>
    <xf numFmtId="2" fontId="15" fillId="13" borderId="0" xfId="0" applyNumberFormat="1" applyFont="1" applyFill="1" applyBorder="1" applyAlignment="1">
      <alignment horizontal="right" vertical="center"/>
    </xf>
    <xf numFmtId="2" fontId="15" fillId="13" borderId="51" xfId="0" applyNumberFormat="1" applyFont="1" applyFill="1" applyBorder="1" applyAlignment="1">
      <alignment horizontal="center" vertical="center"/>
    </xf>
    <xf numFmtId="2" fontId="14" fillId="17" borderId="94" xfId="0" applyNumberFormat="1" applyFont="1" applyFill="1" applyBorder="1" applyAlignment="1">
      <alignment horizontal="right" vertical="center" indent="1"/>
    </xf>
    <xf numFmtId="2" fontId="15" fillId="4" borderId="104" xfId="0" applyNumberFormat="1" applyFont="1" applyFill="1" applyBorder="1" applyAlignment="1">
      <alignment horizontal="center" vertical="center"/>
    </xf>
    <xf numFmtId="2" fontId="15" fillId="9" borderId="6" xfId="0" applyNumberFormat="1" applyFont="1" applyFill="1" applyBorder="1" applyAlignment="1">
      <alignment horizontal="right" vertical="center" indent="1"/>
    </xf>
    <xf numFmtId="2" fontId="15" fillId="17" borderId="94" xfId="0" applyNumberFormat="1" applyFont="1" applyFill="1" applyBorder="1" applyAlignment="1">
      <alignment horizontal="center" vertical="center"/>
    </xf>
    <xf numFmtId="2" fontId="15" fillId="13" borderId="105" xfId="0" applyNumberFormat="1" applyFont="1" applyFill="1" applyBorder="1" applyAlignment="1">
      <alignment horizontal="center" vertical="center"/>
    </xf>
    <xf numFmtId="2" fontId="15" fillId="17" borderId="88" xfId="0" applyNumberFormat="1" applyFont="1" applyFill="1" applyBorder="1" applyAlignment="1">
      <alignment horizontal="center" vertical="center"/>
    </xf>
    <xf numFmtId="10" fontId="15" fillId="17" borderId="96" xfId="1" applyNumberFormat="1" applyFont="1" applyFill="1" applyBorder="1" applyAlignment="1">
      <alignment horizontal="center" vertical="center"/>
    </xf>
    <xf numFmtId="2" fontId="15" fillId="11" borderId="75" xfId="0" applyNumberFormat="1" applyFont="1" applyFill="1" applyBorder="1" applyAlignment="1">
      <alignment horizontal="left" vertical="center"/>
    </xf>
    <xf numFmtId="2" fontId="15" fillId="11" borderId="65" xfId="0" applyNumberFormat="1" applyFont="1" applyFill="1" applyBorder="1" applyAlignment="1">
      <alignment horizontal="center" vertical="center"/>
    </xf>
    <xf numFmtId="2" fontId="15" fillId="11" borderId="65" xfId="0" applyNumberFormat="1" applyFont="1" applyFill="1" applyBorder="1" applyAlignment="1">
      <alignment horizontal="right" vertical="center"/>
    </xf>
    <xf numFmtId="2" fontId="15" fillId="11" borderId="38" xfId="0" applyNumberFormat="1" applyFont="1" applyFill="1" applyBorder="1" applyAlignment="1">
      <alignment horizontal="center" vertical="center"/>
    </xf>
    <xf numFmtId="2" fontId="30" fillId="27" borderId="6" xfId="0" applyNumberFormat="1" applyFont="1" applyFill="1" applyBorder="1" applyAlignment="1">
      <alignment horizontal="right" vertical="center" indent="1"/>
    </xf>
    <xf numFmtId="165" fontId="14" fillId="27" borderId="8" xfId="0" applyNumberFormat="1" applyFont="1" applyFill="1" applyBorder="1" applyAlignment="1">
      <alignment horizontal="center" vertical="center"/>
    </xf>
    <xf numFmtId="2" fontId="14" fillId="27" borderId="8" xfId="0" applyNumberFormat="1" applyFont="1" applyFill="1" applyBorder="1" applyAlignment="1">
      <alignment horizontal="center" vertical="center"/>
    </xf>
    <xf numFmtId="1" fontId="14" fillId="27" borderId="8" xfId="0" applyNumberFormat="1" applyFont="1" applyFill="1" applyBorder="1" applyAlignment="1">
      <alignment horizontal="center" vertical="center"/>
    </xf>
    <xf numFmtId="0" fontId="14" fillId="27" borderId="47" xfId="0" applyFont="1" applyFill="1" applyBorder="1" applyAlignment="1">
      <alignment horizontal="center" vertical="center"/>
    </xf>
    <xf numFmtId="1" fontId="14" fillId="26" borderId="8" xfId="0" applyNumberFormat="1" applyFont="1" applyFill="1" applyBorder="1" applyAlignment="1">
      <alignment horizontal="center" vertical="center"/>
    </xf>
    <xf numFmtId="2" fontId="30" fillId="28" borderId="6" xfId="0" applyNumberFormat="1" applyFont="1" applyFill="1" applyBorder="1" applyAlignment="1">
      <alignment horizontal="right" vertical="center" indent="1"/>
    </xf>
    <xf numFmtId="165" fontId="14" fillId="28" borderId="8" xfId="0" applyNumberFormat="1" applyFont="1" applyFill="1" applyBorder="1" applyAlignment="1">
      <alignment horizontal="center" vertical="center"/>
    </xf>
    <xf numFmtId="2" fontId="14" fillId="28" borderId="8" xfId="0" applyNumberFormat="1" applyFont="1" applyFill="1" applyBorder="1" applyAlignment="1">
      <alignment horizontal="center" vertical="center"/>
    </xf>
    <xf numFmtId="1" fontId="14" fillId="28" borderId="8" xfId="0" applyNumberFormat="1" applyFont="1" applyFill="1" applyBorder="1" applyAlignment="1">
      <alignment horizontal="center" vertical="center"/>
    </xf>
    <xf numFmtId="0" fontId="14" fillId="28" borderId="47" xfId="0" applyFont="1" applyFill="1" applyBorder="1" applyAlignment="1">
      <alignment horizontal="center" vertical="center"/>
    </xf>
    <xf numFmtId="2" fontId="15" fillId="17" borderId="18" xfId="0" applyNumberFormat="1" applyFont="1" applyFill="1" applyBorder="1" applyAlignment="1">
      <alignment horizontal="center"/>
    </xf>
    <xf numFmtId="0" fontId="15" fillId="17" borderId="18" xfId="0" applyFont="1" applyFill="1" applyBorder="1" applyAlignment="1">
      <alignment horizontal="right"/>
    </xf>
    <xf numFmtId="9" fontId="15" fillId="4" borderId="50" xfId="1" applyFont="1" applyFill="1" applyBorder="1" applyAlignment="1">
      <alignment horizontal="center" vertical="center"/>
    </xf>
    <xf numFmtId="2" fontId="30" fillId="9" borderId="32" xfId="0" applyNumberFormat="1" applyFont="1" applyFill="1" applyBorder="1" applyAlignment="1">
      <alignment horizontal="right" vertical="center" indent="1"/>
    </xf>
    <xf numFmtId="1" fontId="14" fillId="9" borderId="33" xfId="0" applyNumberFormat="1" applyFont="1" applyFill="1" applyBorder="1" applyAlignment="1">
      <alignment horizontal="center" vertical="center"/>
    </xf>
    <xf numFmtId="2" fontId="14" fillId="9" borderId="33" xfId="0" applyNumberFormat="1" applyFont="1" applyFill="1" applyBorder="1" applyAlignment="1">
      <alignment horizontal="center" vertical="center"/>
    </xf>
    <xf numFmtId="2" fontId="14" fillId="9" borderId="34" xfId="0" applyNumberFormat="1" applyFont="1" applyFill="1" applyBorder="1" applyAlignment="1">
      <alignment horizontal="center" vertical="center"/>
    </xf>
    <xf numFmtId="0" fontId="14" fillId="9" borderId="106" xfId="0" applyFont="1" applyFill="1" applyBorder="1" applyAlignment="1">
      <alignment horizontal="center" vertical="center"/>
    </xf>
    <xf numFmtId="2" fontId="30" fillId="9" borderId="63" xfId="0" applyNumberFormat="1" applyFont="1" applyFill="1" applyBorder="1" applyAlignment="1">
      <alignment horizontal="right" vertical="center" indent="1"/>
    </xf>
    <xf numFmtId="1" fontId="14" fillId="9" borderId="0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Border="1" applyAlignment="1">
      <alignment horizontal="center" vertical="center"/>
    </xf>
    <xf numFmtId="2" fontId="14" fillId="9" borderId="62" xfId="0" applyNumberFormat="1" applyFont="1" applyFill="1" applyBorder="1" applyAlignment="1">
      <alignment horizontal="center" vertical="center"/>
    </xf>
    <xf numFmtId="0" fontId="14" fillId="9" borderId="64" xfId="0" applyFont="1" applyFill="1" applyBorder="1" applyAlignment="1">
      <alignment horizontal="center" vertical="center"/>
    </xf>
    <xf numFmtId="9" fontId="15" fillId="4" borderId="27" xfId="1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/>
    </xf>
    <xf numFmtId="2" fontId="14" fillId="9" borderId="6" xfId="0" applyNumberFormat="1" applyFont="1" applyFill="1" applyBorder="1" applyAlignment="1">
      <alignment horizontal="left" vertical="center" indent="2"/>
    </xf>
    <xf numFmtId="2" fontId="14" fillId="13" borderId="88" xfId="0" applyNumberFormat="1" applyFont="1" applyFill="1" applyBorder="1" applyAlignment="1">
      <alignment horizontal="center" vertical="center"/>
    </xf>
    <xf numFmtId="0" fontId="14" fillId="23" borderId="38" xfId="0" applyFont="1" applyFill="1" applyBorder="1" applyAlignment="1">
      <alignment horizontal="center" vertical="center"/>
    </xf>
    <xf numFmtId="10" fontId="15" fillId="17" borderId="50" xfId="1" applyNumberFormat="1" applyFont="1" applyFill="1" applyBorder="1" applyAlignment="1">
      <alignment horizontal="center" vertical="center"/>
    </xf>
    <xf numFmtId="2" fontId="15" fillId="13" borderId="92" xfId="0" applyNumberFormat="1" applyFont="1" applyFill="1" applyBorder="1" applyAlignment="1">
      <alignment horizontal="center" vertical="center"/>
    </xf>
    <xf numFmtId="2" fontId="14" fillId="5" borderId="9" xfId="0" applyNumberFormat="1" applyFont="1" applyFill="1" applyBorder="1" applyAlignment="1">
      <alignment horizontal="center" vertical="center"/>
    </xf>
    <xf numFmtId="1" fontId="14" fillId="13" borderId="9" xfId="0" applyNumberFormat="1" applyFont="1" applyFill="1" applyBorder="1" applyAlignment="1">
      <alignment horizontal="center" vertical="center"/>
    </xf>
    <xf numFmtId="1" fontId="14" fillId="7" borderId="9" xfId="0" applyNumberFormat="1" applyFont="1" applyFill="1" applyBorder="1" applyAlignment="1">
      <alignment horizontal="center" vertical="center"/>
    </xf>
    <xf numFmtId="1" fontId="15" fillId="23" borderId="4" xfId="0" applyNumberFormat="1" applyFont="1" applyFill="1" applyBorder="1" applyAlignment="1">
      <alignment horizontal="center" vertical="center"/>
    </xf>
    <xf numFmtId="0" fontId="15" fillId="25" borderId="1" xfId="0" applyFont="1" applyFill="1" applyBorder="1" applyAlignment="1">
      <alignment horizontal="center"/>
    </xf>
    <xf numFmtId="2" fontId="14" fillId="0" borderId="101" xfId="0" applyNumberFormat="1" applyFont="1" applyBorder="1" applyAlignment="1">
      <alignment horizontal="center"/>
    </xf>
    <xf numFmtId="2" fontId="15" fillId="25" borderId="37" xfId="0" applyNumberFormat="1" applyFont="1" applyFill="1" applyBorder="1" applyAlignment="1">
      <alignment horizontal="center"/>
    </xf>
    <xf numFmtId="49" fontId="14" fillId="13" borderId="8" xfId="0" applyNumberFormat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>
      <alignment horizontal="center" vertical="center"/>
    </xf>
    <xf numFmtId="49" fontId="14" fillId="5" borderId="8" xfId="0" applyNumberFormat="1" applyFont="1" applyFill="1" applyBorder="1" applyAlignment="1">
      <alignment horizontal="center" vertical="center"/>
    </xf>
    <xf numFmtId="2" fontId="15" fillId="13" borderId="99" xfId="0" applyNumberFormat="1" applyFont="1" applyFill="1" applyBorder="1" applyAlignment="1">
      <alignment horizontal="center" vertical="center" wrapText="1"/>
    </xf>
    <xf numFmtId="2" fontId="14" fillId="5" borderId="39" xfId="0" applyNumberFormat="1" applyFont="1" applyFill="1" applyBorder="1" applyAlignment="1">
      <alignment horizontal="center" vertical="center"/>
    </xf>
    <xf numFmtId="1" fontId="14" fillId="13" borderId="39" xfId="0" applyNumberFormat="1" applyFont="1" applyFill="1" applyBorder="1" applyAlignment="1">
      <alignment horizontal="center" vertical="center"/>
    </xf>
    <xf numFmtId="1" fontId="14" fillId="7" borderId="39" xfId="0" applyNumberFormat="1" applyFont="1" applyFill="1" applyBorder="1" applyAlignment="1">
      <alignment horizontal="center" vertical="center"/>
    </xf>
    <xf numFmtId="1" fontId="14" fillId="5" borderId="39" xfId="0" applyNumberFormat="1" applyFont="1" applyFill="1" applyBorder="1" applyAlignment="1">
      <alignment horizontal="center" vertical="center"/>
    </xf>
    <xf numFmtId="2" fontId="15" fillId="22" borderId="6" xfId="0" applyNumberFormat="1" applyFont="1" applyFill="1" applyBorder="1" applyAlignment="1">
      <alignment horizontal="left" vertical="center" indent="1"/>
    </xf>
    <xf numFmtId="165" fontId="14" fillId="22" borderId="8" xfId="0" applyNumberFormat="1" applyFont="1" applyFill="1" applyBorder="1" applyAlignment="1">
      <alignment horizontal="center" vertical="center"/>
    </xf>
    <xf numFmtId="49" fontId="14" fillId="22" borderId="8" xfId="0" applyNumberFormat="1" applyFont="1" applyFill="1" applyBorder="1" applyAlignment="1">
      <alignment horizontal="center" vertical="center"/>
    </xf>
    <xf numFmtId="1" fontId="14" fillId="22" borderId="39" xfId="0" applyNumberFormat="1" applyFont="1" applyFill="1" applyBorder="1" applyAlignment="1">
      <alignment horizontal="center" vertical="center"/>
    </xf>
    <xf numFmtId="4" fontId="16" fillId="2" borderId="38" xfId="0" applyNumberFormat="1" applyFont="1" applyFill="1" applyBorder="1" applyAlignment="1">
      <alignment horizontal="left" vertical="center" indent="1"/>
    </xf>
    <xf numFmtId="2" fontId="15" fillId="13" borderId="88" xfId="0" applyNumberFormat="1" applyFont="1" applyFill="1" applyBorder="1" applyAlignment="1">
      <alignment horizontal="left" vertical="center" indent="1"/>
    </xf>
    <xf numFmtId="0" fontId="14" fillId="5" borderId="47" xfId="0" applyFont="1" applyFill="1" applyBorder="1" applyAlignment="1">
      <alignment horizontal="left" vertical="center" indent="1"/>
    </xf>
    <xf numFmtId="0" fontId="14" fillId="13" borderId="47" xfId="0" applyFont="1" applyFill="1" applyBorder="1" applyAlignment="1">
      <alignment horizontal="left" vertical="center" indent="1"/>
    </xf>
    <xf numFmtId="0" fontId="14" fillId="7" borderId="47" xfId="0" applyFont="1" applyFill="1" applyBorder="1" applyAlignment="1">
      <alignment horizontal="left" vertical="center" indent="1"/>
    </xf>
    <xf numFmtId="0" fontId="14" fillId="22" borderId="47" xfId="0" applyFont="1" applyFill="1" applyBorder="1" applyAlignment="1">
      <alignment horizontal="left" vertical="center" indent="1"/>
    </xf>
    <xf numFmtId="0" fontId="0" fillId="0" borderId="0" xfId="0" applyAlignment="1">
      <alignment horizontal="left" indent="1"/>
    </xf>
    <xf numFmtId="1" fontId="15" fillId="23" borderId="37" xfId="0" applyNumberFormat="1" applyFont="1" applyFill="1" applyBorder="1" applyAlignment="1">
      <alignment horizontal="center" vertical="center"/>
    </xf>
    <xf numFmtId="1" fontId="15" fillId="17" borderId="65" xfId="0" applyNumberFormat="1" applyFont="1" applyFill="1" applyBorder="1" applyAlignment="1">
      <alignment horizontal="right" vertical="center"/>
    </xf>
    <xf numFmtId="1" fontId="14" fillId="17" borderId="80" xfId="0" applyNumberFormat="1" applyFont="1" applyFill="1" applyBorder="1" applyAlignment="1">
      <alignment horizontal="center" vertical="center"/>
    </xf>
    <xf numFmtId="1" fontId="14" fillId="17" borderId="86" xfId="0" applyNumberFormat="1" applyFont="1" applyFill="1" applyBorder="1" applyAlignment="1">
      <alignment horizontal="center" vertical="center"/>
    </xf>
    <xf numFmtId="9" fontId="15" fillId="17" borderId="80" xfId="1" applyFont="1" applyFill="1" applyBorder="1" applyAlignment="1">
      <alignment horizontal="center" vertical="center"/>
    </xf>
    <xf numFmtId="1" fontId="24" fillId="17" borderId="16" xfId="0" applyNumberFormat="1" applyFont="1" applyFill="1" applyBorder="1" applyAlignment="1">
      <alignment horizontal="right" vertical="center"/>
    </xf>
    <xf numFmtId="1" fontId="24" fillId="17" borderId="18" xfId="0" applyNumberFormat="1" applyFont="1" applyFill="1" applyBorder="1" applyAlignment="1">
      <alignment horizontal="right" vertical="center"/>
    </xf>
    <xf numFmtId="2" fontId="24" fillId="17" borderId="18" xfId="0" applyNumberFormat="1" applyFont="1" applyFill="1" applyBorder="1" applyAlignment="1">
      <alignment horizontal="right" vertical="center"/>
    </xf>
    <xf numFmtId="1" fontId="14" fillId="17" borderId="95" xfId="0" applyNumberFormat="1" applyFont="1" applyFill="1" applyBorder="1" applyAlignment="1">
      <alignment horizontal="center" vertical="center"/>
    </xf>
    <xf numFmtId="1" fontId="14" fillId="17" borderId="17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1" fontId="30" fillId="7" borderId="6" xfId="0" applyNumberFormat="1" applyFont="1" applyFill="1" applyBorder="1" applyAlignment="1">
      <alignment horizontal="right" vertical="center" indent="1"/>
    </xf>
    <xf numFmtId="2" fontId="15" fillId="4" borderId="96" xfId="0" applyNumberFormat="1" applyFont="1" applyFill="1" applyBorder="1" applyAlignment="1">
      <alignment horizontal="center" vertical="center"/>
    </xf>
    <xf numFmtId="9" fontId="15" fillId="4" borderId="94" xfId="0" applyNumberFormat="1" applyFont="1" applyFill="1" applyBorder="1" applyAlignment="1">
      <alignment horizontal="center" vertical="center"/>
    </xf>
    <xf numFmtId="2" fontId="16" fillId="17" borderId="82" xfId="0" applyNumberFormat="1" applyFont="1" applyFill="1" applyBorder="1" applyAlignment="1">
      <alignment horizontal="center" vertical="center"/>
    </xf>
    <xf numFmtId="2" fontId="16" fillId="17" borderId="94" xfId="0" applyNumberFormat="1" applyFont="1" applyFill="1" applyBorder="1" applyAlignment="1">
      <alignment horizontal="center" vertical="center"/>
    </xf>
    <xf numFmtId="2" fontId="15" fillId="7" borderId="8" xfId="0" applyNumberFormat="1" applyFont="1" applyFill="1" applyBorder="1" applyAlignment="1">
      <alignment horizontal="center" vertical="center"/>
    </xf>
    <xf numFmtId="1" fontId="2" fillId="5" borderId="24" xfId="0" applyNumberFormat="1" applyFont="1" applyFill="1" applyBorder="1" applyAlignment="1">
      <alignment horizontal="center" vertical="center"/>
    </xf>
    <xf numFmtId="0" fontId="11" fillId="24" borderId="21" xfId="0" applyFont="1" applyFill="1" applyBorder="1" applyAlignment="1">
      <alignment vertical="center"/>
    </xf>
    <xf numFmtId="3" fontId="4" fillId="24" borderId="22" xfId="0" applyNumberFormat="1" applyFont="1" applyFill="1" applyBorder="1" applyAlignment="1">
      <alignment horizontal="center" vertical="center"/>
    </xf>
    <xf numFmtId="2" fontId="9" fillId="13" borderId="23" xfId="0" applyNumberFormat="1" applyFont="1" applyFill="1" applyBorder="1" applyAlignment="1">
      <alignment horizontal="center" vertical="center"/>
    </xf>
    <xf numFmtId="0" fontId="11" fillId="24" borderId="28" xfId="0" applyFont="1" applyFill="1" applyBorder="1" applyAlignment="1">
      <alignment vertical="center"/>
    </xf>
    <xf numFmtId="3" fontId="4" fillId="24" borderId="29" xfId="0" applyNumberFormat="1" applyFont="1" applyFill="1" applyBorder="1" applyAlignment="1">
      <alignment horizontal="center" vertical="center"/>
    </xf>
    <xf numFmtId="2" fontId="9" fillId="13" borderId="27" xfId="0" applyNumberFormat="1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9" fillId="13" borderId="25" xfId="0" applyFont="1" applyFill="1" applyBorder="1" applyAlignment="1">
      <alignment horizontal="left" vertical="center"/>
    </xf>
    <xf numFmtId="0" fontId="9" fillId="13" borderId="27" xfId="0" applyFont="1" applyFill="1" applyBorder="1" applyAlignment="1">
      <alignment horizontal="center" vertical="center"/>
    </xf>
    <xf numFmtId="0" fontId="9" fillId="13" borderId="30" xfId="0" applyFont="1" applyFill="1" applyBorder="1" applyAlignment="1">
      <alignment horizontal="left" vertical="center"/>
    </xf>
    <xf numFmtId="0" fontId="11" fillId="24" borderId="11" xfId="0" applyFont="1" applyFill="1" applyBorder="1" applyAlignment="1">
      <alignment vertical="center"/>
    </xf>
    <xf numFmtId="3" fontId="4" fillId="24" borderId="12" xfId="0" applyNumberFormat="1" applyFont="1" applyFill="1" applyBorder="1" applyAlignment="1">
      <alignment horizontal="center" vertical="center"/>
    </xf>
    <xf numFmtId="2" fontId="9" fillId="13" borderId="13" xfId="0" applyNumberFormat="1" applyFont="1" applyFill="1" applyBorder="1" applyAlignment="1">
      <alignment horizontal="center" vertical="center"/>
    </xf>
    <xf numFmtId="2" fontId="9" fillId="13" borderId="14" xfId="0" applyNumberFormat="1" applyFont="1" applyFill="1" applyBorder="1" applyAlignment="1">
      <alignment horizontal="center" vertical="center"/>
    </xf>
    <xf numFmtId="2" fontId="2" fillId="13" borderId="8" xfId="0" applyNumberFormat="1" applyFont="1" applyFill="1" applyBorder="1" applyAlignment="1">
      <alignment horizontal="center" vertical="center"/>
    </xf>
    <xf numFmtId="2" fontId="2" fillId="13" borderId="13" xfId="0" applyNumberFormat="1" applyFont="1" applyFill="1" applyBorder="1" applyAlignment="1">
      <alignment horizontal="center" vertical="center"/>
    </xf>
    <xf numFmtId="0" fontId="9" fillId="13" borderId="15" xfId="0" applyFont="1" applyFill="1" applyBorder="1" applyAlignment="1">
      <alignment horizontal="left" vertical="center"/>
    </xf>
    <xf numFmtId="165" fontId="0" fillId="13" borderId="8" xfId="0" applyNumberFormat="1" applyFill="1" applyBorder="1" applyAlignment="1">
      <alignment horizontal="center" vertical="center"/>
    </xf>
    <xf numFmtId="9" fontId="0" fillId="13" borderId="40" xfId="1" applyFont="1" applyFill="1" applyBorder="1" applyAlignment="1">
      <alignment horizontal="center" vertical="center"/>
    </xf>
    <xf numFmtId="2" fontId="9" fillId="13" borderId="107" xfId="0" applyNumberFormat="1" applyFont="1" applyFill="1" applyBorder="1" applyAlignment="1">
      <alignment horizontal="center" vertical="center"/>
    </xf>
    <xf numFmtId="165" fontId="0" fillId="7" borderId="10" xfId="0" applyNumberFormat="1" applyFill="1" applyBorder="1" applyAlignment="1">
      <alignment horizontal="left" vertical="center"/>
    </xf>
    <xf numFmtId="0" fontId="3" fillId="24" borderId="6" xfId="0" applyFont="1" applyFill="1" applyBorder="1" applyAlignment="1">
      <alignment vertical="center"/>
    </xf>
    <xf numFmtId="3" fontId="4" fillId="24" borderId="7" xfId="0" applyNumberFormat="1" applyFont="1" applyFill="1" applyBorder="1" applyAlignment="1">
      <alignment horizontal="center" vertical="center"/>
    </xf>
    <xf numFmtId="2" fontId="0" fillId="13" borderId="8" xfId="0" applyNumberFormat="1" applyFill="1" applyBorder="1" applyAlignment="1">
      <alignment horizontal="center" vertical="center"/>
    </xf>
    <xf numFmtId="1" fontId="0" fillId="13" borderId="9" xfId="0" applyNumberFormat="1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left" vertical="center"/>
    </xf>
    <xf numFmtId="2" fontId="32" fillId="7" borderId="6" xfId="0" applyNumberFormat="1" applyFont="1" applyFill="1" applyBorder="1" applyAlignment="1">
      <alignment horizontal="right" vertical="center" indent="1"/>
    </xf>
    <xf numFmtId="2" fontId="24" fillId="13" borderId="6" xfId="0" applyNumberFormat="1" applyFont="1" applyFill="1" applyBorder="1" applyAlignment="1">
      <alignment horizontal="right" vertical="center" indent="1"/>
    </xf>
    <xf numFmtId="0" fontId="0" fillId="13" borderId="10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right" vertical="center"/>
    </xf>
    <xf numFmtId="0" fontId="0" fillId="7" borderId="40" xfId="0" applyFill="1" applyBorder="1" applyAlignment="1">
      <alignment horizontal="right" vertical="center"/>
    </xf>
    <xf numFmtId="1" fontId="0" fillId="7" borderId="11" xfId="0" applyNumberFormat="1" applyFill="1" applyBorder="1" applyAlignment="1">
      <alignment horizontal="center" vertical="center"/>
    </xf>
    <xf numFmtId="0" fontId="0" fillId="7" borderId="13" xfId="0" applyFill="1" applyBorder="1" applyAlignment="1">
      <alignment horizontal="right" vertical="center"/>
    </xf>
    <xf numFmtId="0" fontId="0" fillId="7" borderId="8" xfId="0" applyFill="1" applyBorder="1" applyAlignment="1">
      <alignment horizontal="right" vertical="center"/>
    </xf>
    <xf numFmtId="2" fontId="0" fillId="7" borderId="11" xfId="0" applyNumberFormat="1" applyFill="1" applyBorder="1" applyAlignment="1">
      <alignment horizontal="center" vertical="center"/>
    </xf>
    <xf numFmtId="1" fontId="0" fillId="13" borderId="8" xfId="0" applyNumberFormat="1" applyFill="1" applyBorder="1" applyAlignment="1">
      <alignment horizontal="center" vertical="center"/>
    </xf>
    <xf numFmtId="2" fontId="21" fillId="22" borderId="14" xfId="0" applyNumberFormat="1" applyFont="1" applyFill="1" applyBorder="1" applyAlignment="1">
      <alignment horizontal="center" vertical="center"/>
    </xf>
    <xf numFmtId="0" fontId="6" fillId="21" borderId="6" xfId="0" applyFont="1" applyFill="1" applyBorder="1" applyAlignment="1">
      <alignment horizontal="right" vertical="center"/>
    </xf>
    <xf numFmtId="3" fontId="4" fillId="21" borderId="7" xfId="0" applyNumberFormat="1" applyFont="1" applyFill="1" applyBorder="1" applyAlignment="1">
      <alignment horizontal="center" vertical="center"/>
    </xf>
    <xf numFmtId="2" fontId="0" fillId="22" borderId="6" xfId="0" applyNumberFormat="1" applyFill="1" applyBorder="1" applyAlignment="1">
      <alignment horizontal="center" vertical="center"/>
    </xf>
    <xf numFmtId="165" fontId="0" fillId="22" borderId="8" xfId="0" applyNumberFormat="1" applyFill="1" applyBorder="1" applyAlignment="1">
      <alignment horizontal="center" vertical="center"/>
    </xf>
    <xf numFmtId="9" fontId="0" fillId="22" borderId="40" xfId="1" applyFont="1" applyFill="1" applyBorder="1" applyAlignment="1">
      <alignment horizontal="center" vertical="center"/>
    </xf>
    <xf numFmtId="0" fontId="0" fillId="22" borderId="10" xfId="0" applyFill="1" applyBorder="1" applyAlignment="1">
      <alignment horizontal="left" vertical="center"/>
    </xf>
    <xf numFmtId="2" fontId="2" fillId="22" borderId="6" xfId="0" applyNumberFormat="1" applyFont="1" applyFill="1" applyBorder="1" applyAlignment="1">
      <alignment horizontal="center" vertical="center"/>
    </xf>
    <xf numFmtId="165" fontId="2" fillId="22" borderId="8" xfId="0" applyNumberFormat="1" applyFont="1" applyFill="1" applyBorder="1" applyAlignment="1">
      <alignment horizontal="center" vertical="center"/>
    </xf>
    <xf numFmtId="9" fontId="2" fillId="22" borderId="40" xfId="1" applyFont="1" applyFill="1" applyBorder="1" applyAlignment="1">
      <alignment horizontal="center" vertical="center"/>
    </xf>
    <xf numFmtId="2" fontId="2" fillId="13" borderId="6" xfId="0" applyNumberFormat="1" applyFont="1" applyFill="1" applyBorder="1" applyAlignment="1">
      <alignment horizontal="center" vertical="center"/>
    </xf>
    <xf numFmtId="10" fontId="2" fillId="13" borderId="40" xfId="1" applyNumberFormat="1" applyFont="1" applyFill="1" applyBorder="1" applyAlignment="1">
      <alignment horizontal="center" vertical="center"/>
    </xf>
    <xf numFmtId="2" fontId="0" fillId="13" borderId="9" xfId="0" applyNumberFormat="1" applyFill="1" applyBorder="1" applyAlignment="1">
      <alignment horizontal="center" vertical="center"/>
    </xf>
    <xf numFmtId="2" fontId="0" fillId="13" borderId="8" xfId="0" applyNumberFormat="1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center" vertical="center"/>
    </xf>
    <xf numFmtId="2" fontId="15" fillId="4" borderId="80" xfId="0" applyNumberFormat="1" applyFont="1" applyFill="1" applyBorder="1" applyAlignment="1">
      <alignment horizontal="center" vertical="center"/>
    </xf>
    <xf numFmtId="165" fontId="14" fillId="18" borderId="40" xfId="0" applyNumberFormat="1" applyFont="1" applyFill="1" applyBorder="1" applyAlignment="1">
      <alignment horizontal="center" vertical="center"/>
    </xf>
    <xf numFmtId="165" fontId="14" fillId="18" borderId="108" xfId="0" applyNumberFormat="1" applyFont="1" applyFill="1" applyBorder="1" applyAlignment="1">
      <alignment horizontal="center" vertical="center"/>
    </xf>
    <xf numFmtId="1" fontId="14" fillId="9" borderId="7" xfId="0" applyNumberFormat="1" applyFont="1" applyFill="1" applyBorder="1" applyAlignment="1">
      <alignment horizontal="center" vertical="center"/>
    </xf>
    <xf numFmtId="1" fontId="14" fillId="9" borderId="40" xfId="0" applyNumberFormat="1" applyFont="1" applyFill="1" applyBorder="1" applyAlignment="1">
      <alignment horizontal="center" vertical="center"/>
    </xf>
    <xf numFmtId="1" fontId="2" fillId="5" borderId="1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 indent="1"/>
    </xf>
    <xf numFmtId="0" fontId="15" fillId="0" borderId="0" xfId="0" applyFont="1" applyAlignment="1">
      <alignment horizontal="right" indent="1"/>
    </xf>
    <xf numFmtId="9" fontId="14" fillId="0" borderId="0" xfId="1" applyFont="1"/>
    <xf numFmtId="2" fontId="15" fillId="23" borderId="6" xfId="0" applyNumberFormat="1" applyFont="1" applyFill="1" applyBorder="1" applyAlignment="1">
      <alignment horizontal="left" vertical="center" indent="1"/>
    </xf>
    <xf numFmtId="165" fontId="14" fillId="23" borderId="8" xfId="0" applyNumberFormat="1" applyFont="1" applyFill="1" applyBorder="1" applyAlignment="1">
      <alignment horizontal="center" vertical="center"/>
    </xf>
    <xf numFmtId="2" fontId="14" fillId="23" borderId="8" xfId="0" applyNumberFormat="1" applyFont="1" applyFill="1" applyBorder="1" applyAlignment="1">
      <alignment horizontal="center" vertical="center"/>
    </xf>
    <xf numFmtId="1" fontId="14" fillId="23" borderId="8" xfId="0" applyNumberFormat="1" applyFont="1" applyFill="1" applyBorder="1" applyAlignment="1">
      <alignment horizontal="center" vertical="center"/>
    </xf>
    <xf numFmtId="0" fontId="14" fillId="23" borderId="47" xfId="0" applyFont="1" applyFill="1" applyBorder="1" applyAlignment="1">
      <alignment horizontal="center" vertical="center"/>
    </xf>
    <xf numFmtId="9" fontId="15" fillId="4" borderId="46" xfId="1" applyFont="1" applyFill="1" applyBorder="1" applyAlignment="1">
      <alignment horizontal="left" vertical="center" indent="1"/>
    </xf>
    <xf numFmtId="2" fontId="0" fillId="0" borderId="0" xfId="0" applyNumberFormat="1"/>
    <xf numFmtId="165" fontId="21" fillId="22" borderId="13" xfId="0" applyNumberFormat="1" applyFont="1" applyFill="1" applyBorder="1" applyAlignment="1">
      <alignment horizontal="center" vertical="center"/>
    </xf>
    <xf numFmtId="4" fontId="16" fillId="2" borderId="48" xfId="0" applyNumberFormat="1" applyFont="1" applyFill="1" applyBorder="1" applyAlignment="1">
      <alignment horizontal="center" vertical="center"/>
    </xf>
    <xf numFmtId="2" fontId="14" fillId="9" borderId="31" xfId="0" applyNumberFormat="1" applyFont="1" applyFill="1" applyBorder="1" applyAlignment="1">
      <alignment horizontal="center" vertical="center"/>
    </xf>
    <xf numFmtId="2" fontId="14" fillId="7" borderId="31" xfId="0" applyNumberFormat="1" applyFont="1" applyFill="1" applyBorder="1" applyAlignment="1">
      <alignment horizontal="center" vertical="center"/>
    </xf>
    <xf numFmtId="2" fontId="21" fillId="22" borderId="31" xfId="0" applyNumberFormat="1" applyFont="1" applyFill="1" applyBorder="1" applyAlignment="1">
      <alignment horizontal="center" vertical="center"/>
    </xf>
    <xf numFmtId="0" fontId="24" fillId="22" borderId="40" xfId="0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2" fontId="14" fillId="7" borderId="9" xfId="0" applyNumberFormat="1" applyFont="1" applyFill="1" applyBorder="1" applyAlignment="1">
      <alignment horizontal="center" vertical="center"/>
    </xf>
    <xf numFmtId="2" fontId="21" fillId="22" borderId="9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0" fillId="6" borderId="111" xfId="0" applyFont="1" applyFill="1" applyBorder="1" applyAlignment="1">
      <alignment horizontal="center" vertical="center"/>
    </xf>
    <xf numFmtId="0" fontId="20" fillId="6" borderId="20" xfId="0" applyFont="1" applyFill="1" applyBorder="1" applyAlignment="1">
      <alignment horizontal="center" vertical="center"/>
    </xf>
    <xf numFmtId="0" fontId="20" fillId="6" borderId="110" xfId="0" applyFont="1" applyFill="1" applyBorder="1" applyAlignment="1">
      <alignment horizontal="left" vertical="center" indent="1"/>
    </xf>
    <xf numFmtId="0" fontId="20" fillId="6" borderId="111" xfId="0" applyFont="1" applyFill="1" applyBorder="1" applyAlignment="1">
      <alignment horizontal="left" vertical="center" indent="1"/>
    </xf>
    <xf numFmtId="2" fontId="15" fillId="13" borderId="109" xfId="0" applyNumberFormat="1" applyFont="1" applyFill="1" applyBorder="1" applyAlignment="1">
      <alignment horizontal="center" vertical="center"/>
    </xf>
    <xf numFmtId="2" fontId="15" fillId="26" borderId="8" xfId="0" applyNumberFormat="1" applyFont="1" applyFill="1" applyBorder="1" applyAlignment="1">
      <alignment horizontal="center" vertical="center"/>
    </xf>
    <xf numFmtId="2" fontId="15" fillId="26" borderId="31" xfId="0" applyNumberFormat="1" applyFont="1" applyFill="1" applyBorder="1" applyAlignment="1">
      <alignment horizontal="center" vertical="center"/>
    </xf>
    <xf numFmtId="9" fontId="15" fillId="26" borderId="9" xfId="1" applyFont="1" applyFill="1" applyBorder="1" applyAlignment="1">
      <alignment horizontal="center" vertical="center"/>
    </xf>
    <xf numFmtId="0" fontId="14" fillId="26" borderId="40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right" vertical="center"/>
    </xf>
    <xf numFmtId="3" fontId="4" fillId="8" borderId="7" xfId="0" applyNumberFormat="1" applyFon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22" borderId="10" xfId="0" applyFont="1" applyFill="1" applyBorder="1" applyAlignment="1">
      <alignment horizontal="left" vertical="center"/>
    </xf>
    <xf numFmtId="2" fontId="0" fillId="22" borderId="8" xfId="0" applyNumberFormat="1" applyFont="1" applyFill="1" applyBorder="1" applyAlignment="1">
      <alignment horizontal="center" vertical="center"/>
    </xf>
    <xf numFmtId="1" fontId="0" fillId="22" borderId="9" xfId="0" applyNumberFormat="1" applyFont="1" applyFill="1" applyBorder="1" applyAlignment="1">
      <alignment horizontal="center" vertical="center"/>
    </xf>
    <xf numFmtId="0" fontId="7" fillId="22" borderId="8" xfId="0" applyFont="1" applyFill="1" applyBorder="1" applyAlignment="1">
      <alignment horizontal="center" vertical="center"/>
    </xf>
    <xf numFmtId="2" fontId="7" fillId="22" borderId="8" xfId="0" applyNumberFormat="1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 vertical="center"/>
    </xf>
    <xf numFmtId="166" fontId="2" fillId="9" borderId="8" xfId="0" applyNumberFormat="1" applyFont="1" applyFill="1" applyBorder="1" applyAlignment="1">
      <alignment horizontal="center" vertical="center"/>
    </xf>
    <xf numFmtId="9" fontId="2" fillId="9" borderId="40" xfId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vertical="center"/>
    </xf>
    <xf numFmtId="1" fontId="0" fillId="9" borderId="9" xfId="0" applyNumberFormat="1" applyFill="1" applyBorder="1" applyAlignment="1">
      <alignment horizontal="center" vertical="center"/>
    </xf>
    <xf numFmtId="9" fontId="2" fillId="13" borderId="40" xfId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right" vertical="center"/>
    </xf>
    <xf numFmtId="0" fontId="0" fillId="9" borderId="10" xfId="0" applyFill="1" applyBorder="1" applyAlignment="1">
      <alignment horizontal="left" vertical="center" wrapText="1"/>
    </xf>
    <xf numFmtId="165" fontId="2" fillId="13" borderId="8" xfId="0" applyNumberFormat="1" applyFont="1" applyFill="1" applyBorder="1" applyAlignment="1">
      <alignment horizontal="center" vertical="center"/>
    </xf>
    <xf numFmtId="1" fontId="2" fillId="13" borderId="6" xfId="0" applyNumberFormat="1" applyFont="1" applyFill="1" applyBorder="1" applyAlignment="1">
      <alignment horizontal="center" vertical="center"/>
    </xf>
    <xf numFmtId="1" fontId="2" fillId="13" borderId="8" xfId="0" applyNumberFormat="1" applyFont="1" applyFill="1" applyBorder="1" applyAlignment="1">
      <alignment horizontal="center" vertical="center"/>
    </xf>
    <xf numFmtId="0" fontId="0" fillId="13" borderId="25" xfId="0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9" fontId="0" fillId="13" borderId="46" xfId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64" fontId="0" fillId="13" borderId="6" xfId="2" applyFont="1" applyFill="1" applyBorder="1" applyAlignment="1">
      <alignment horizontal="center" vertical="center"/>
    </xf>
    <xf numFmtId="164" fontId="0" fillId="13" borderId="16" xfId="2" applyFont="1" applyFill="1" applyBorder="1" applyAlignment="1">
      <alignment horizontal="center" vertical="center"/>
    </xf>
    <xf numFmtId="164" fontId="0" fillId="13" borderId="8" xfId="2" applyFont="1" applyFill="1" applyBorder="1" applyAlignment="1">
      <alignment horizontal="center" vertical="center"/>
    </xf>
    <xf numFmtId="164" fontId="0" fillId="13" borderId="18" xfId="2" applyFont="1" applyFill="1" applyBorder="1" applyAlignment="1">
      <alignment horizontal="center" vertical="center"/>
    </xf>
    <xf numFmtId="2" fontId="9" fillId="13" borderId="26" xfId="0" applyNumberFormat="1" applyFont="1" applyFill="1" applyBorder="1" applyAlignment="1">
      <alignment horizontal="center" vertical="center"/>
    </xf>
    <xf numFmtId="2" fontId="2" fillId="5" borderId="27" xfId="0" applyNumberFormat="1" applyFont="1" applyFill="1" applyBorder="1" applyAlignment="1">
      <alignment horizontal="center" vertical="center"/>
    </xf>
    <xf numFmtId="165" fontId="0" fillId="22" borderId="8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right" vertical="center" wrapText="1"/>
    </xf>
    <xf numFmtId="9" fontId="15" fillId="4" borderId="94" xfId="1" applyFont="1" applyFill="1" applyBorder="1" applyAlignment="1">
      <alignment horizontal="center" vertical="center"/>
    </xf>
    <xf numFmtId="2" fontId="2" fillId="17" borderId="94" xfId="0" applyNumberFormat="1" applyFont="1" applyFill="1" applyBorder="1" applyAlignment="1">
      <alignment horizontal="center"/>
    </xf>
    <xf numFmtId="2" fontId="2" fillId="17" borderId="46" xfId="0" applyNumberFormat="1" applyFont="1" applyFill="1" applyBorder="1" applyAlignment="1">
      <alignment horizontal="center"/>
    </xf>
    <xf numFmtId="2" fontId="15" fillId="13" borderId="62" xfId="0" applyNumberFormat="1" applyFont="1" applyFill="1" applyBorder="1" applyAlignment="1">
      <alignment horizontal="center" vertical="center"/>
    </xf>
    <xf numFmtId="0" fontId="15" fillId="13" borderId="64" xfId="0" applyFont="1" applyFill="1" applyBorder="1" applyAlignment="1">
      <alignment horizontal="center" vertical="center"/>
    </xf>
    <xf numFmtId="170" fontId="0" fillId="0" borderId="0" xfId="0" applyNumberFormat="1"/>
    <xf numFmtId="2" fontId="15" fillId="13" borderId="82" xfId="0" applyNumberFormat="1" applyFont="1" applyFill="1" applyBorder="1" applyAlignment="1">
      <alignment horizontal="right" vertical="center"/>
    </xf>
    <xf numFmtId="2" fontId="14" fillId="13" borderId="82" xfId="0" applyNumberFormat="1" applyFont="1" applyFill="1" applyBorder="1" applyAlignment="1">
      <alignment horizontal="right" vertical="center"/>
    </xf>
    <xf numFmtId="2" fontId="14" fillId="13" borderId="82" xfId="0" applyNumberFormat="1" applyFont="1" applyFill="1" applyBorder="1" applyAlignment="1">
      <alignment horizontal="right" vertical="center" indent="1"/>
    </xf>
    <xf numFmtId="9" fontId="15" fillId="4" borderId="18" xfId="1" applyFont="1" applyFill="1" applyBorder="1" applyAlignment="1">
      <alignment horizontal="center" vertical="center"/>
    </xf>
    <xf numFmtId="0" fontId="0" fillId="17" borderId="89" xfId="0" applyFill="1" applyBorder="1"/>
    <xf numFmtId="0" fontId="0" fillId="17" borderId="91" xfId="0" applyFill="1" applyBorder="1"/>
    <xf numFmtId="0" fontId="2" fillId="17" borderId="91" xfId="0" applyFont="1" applyFill="1" applyBorder="1"/>
    <xf numFmtId="2" fontId="2" fillId="17" borderId="91" xfId="0" applyNumberFormat="1" applyFont="1" applyFill="1" applyBorder="1" applyAlignment="1">
      <alignment horizontal="center"/>
    </xf>
    <xf numFmtId="2" fontId="2" fillId="17" borderId="90" xfId="0" applyNumberFormat="1" applyFont="1" applyFill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/>
    <xf numFmtId="0" fontId="35" fillId="0" borderId="0" xfId="0" applyFont="1" applyAlignment="1">
      <alignment horizontal="left" indent="1"/>
    </xf>
    <xf numFmtId="0" fontId="36" fillId="10" borderId="1" xfId="0" applyFont="1" applyFill="1" applyBorder="1" applyAlignment="1">
      <alignment horizontal="left" vertical="center"/>
    </xf>
    <xf numFmtId="0" fontId="36" fillId="10" borderId="3" xfId="0" applyFont="1" applyFill="1" applyBorder="1" applyAlignment="1">
      <alignment horizontal="left" vertical="center"/>
    </xf>
    <xf numFmtId="0" fontId="36" fillId="10" borderId="3" xfId="0" applyFont="1" applyFill="1" applyBorder="1" applyAlignment="1">
      <alignment horizontal="center" vertical="center"/>
    </xf>
    <xf numFmtId="3" fontId="37" fillId="10" borderId="4" xfId="0" applyNumberFormat="1" applyFont="1" applyFill="1" applyBorder="1" applyAlignment="1">
      <alignment horizontal="center" vertical="center"/>
    </xf>
    <xf numFmtId="1" fontId="38" fillId="5" borderId="4" xfId="0" applyNumberFormat="1" applyFont="1" applyFill="1" applyBorder="1" applyAlignment="1">
      <alignment horizontal="center" vertical="center"/>
    </xf>
    <xf numFmtId="1" fontId="38" fillId="5" borderId="36" xfId="0" applyNumberFormat="1" applyFont="1" applyFill="1" applyBorder="1" applyAlignment="1">
      <alignment horizontal="center" vertical="center"/>
    </xf>
    <xf numFmtId="1" fontId="38" fillId="5" borderId="37" xfId="0" applyNumberFormat="1" applyFont="1" applyFill="1" applyBorder="1" applyAlignment="1">
      <alignment horizontal="center" vertical="center"/>
    </xf>
    <xf numFmtId="1" fontId="38" fillId="5" borderId="3" xfId="0" applyNumberFormat="1" applyFont="1" applyFill="1" applyBorder="1" applyAlignment="1">
      <alignment horizontal="center" vertical="center"/>
    </xf>
    <xf numFmtId="3" fontId="36" fillId="16" borderId="1" xfId="0" applyNumberFormat="1" applyFont="1" applyFill="1" applyBorder="1" applyAlignment="1">
      <alignment horizontal="center"/>
    </xf>
    <xf numFmtId="3" fontId="36" fillId="12" borderId="3" xfId="0" applyNumberFormat="1" applyFont="1" applyFill="1" applyBorder="1" applyAlignment="1">
      <alignment horizontal="center"/>
    </xf>
    <xf numFmtId="2" fontId="38" fillId="11" borderId="3" xfId="0" applyNumberFormat="1" applyFont="1" applyFill="1" applyBorder="1" applyAlignment="1">
      <alignment horizontal="center"/>
    </xf>
    <xf numFmtId="4" fontId="36" fillId="3" borderId="1" xfId="0" applyNumberFormat="1" applyFont="1" applyFill="1" applyBorder="1" applyAlignment="1">
      <alignment horizontal="center"/>
    </xf>
    <xf numFmtId="4" fontId="36" fillId="3" borderId="3" xfId="0" applyNumberFormat="1" applyFont="1" applyFill="1" applyBorder="1" applyAlignment="1">
      <alignment horizontal="center"/>
    </xf>
    <xf numFmtId="9" fontId="36" fillId="3" borderId="37" xfId="0" applyNumberFormat="1" applyFont="1" applyFill="1" applyBorder="1" applyAlignment="1">
      <alignment horizontal="center"/>
    </xf>
    <xf numFmtId="1" fontId="38" fillId="5" borderId="38" xfId="0" applyNumberFormat="1" applyFont="1" applyFill="1" applyBorder="1" applyAlignment="1">
      <alignment horizontal="left" vertical="center" indent="1"/>
    </xf>
    <xf numFmtId="0" fontId="37" fillId="24" borderId="6" xfId="0" applyFont="1" applyFill="1" applyBorder="1" applyAlignment="1">
      <alignment horizontal="center" vertical="center"/>
    </xf>
    <xf numFmtId="0" fontId="37" fillId="24" borderId="8" xfId="0" applyFont="1" applyFill="1" applyBorder="1" applyAlignment="1">
      <alignment horizontal="left"/>
    </xf>
    <xf numFmtId="0" fontId="37" fillId="24" borderId="8" xfId="0" applyFont="1" applyFill="1" applyBorder="1" applyAlignment="1">
      <alignment horizontal="center"/>
    </xf>
    <xf numFmtId="3" fontId="37" fillId="24" borderId="9" xfId="0" applyNumberFormat="1" applyFont="1" applyFill="1" applyBorder="1" applyAlignment="1">
      <alignment horizontal="center"/>
    </xf>
    <xf numFmtId="1" fontId="35" fillId="13" borderId="39" xfId="0" applyNumberFormat="1" applyFont="1" applyFill="1" applyBorder="1" applyAlignment="1">
      <alignment horizontal="center"/>
    </xf>
    <xf numFmtId="1" fontId="35" fillId="13" borderId="47" xfId="0" applyNumberFormat="1" applyFont="1" applyFill="1" applyBorder="1" applyAlignment="1">
      <alignment horizontal="left" indent="1"/>
    </xf>
    <xf numFmtId="0" fontId="37" fillId="6" borderId="6" xfId="0" applyFont="1" applyFill="1" applyBorder="1" applyAlignment="1">
      <alignment horizontal="center" vertical="center"/>
    </xf>
    <xf numFmtId="0" fontId="37" fillId="6" borderId="8" xfId="0" applyFont="1" applyFill="1" applyBorder="1" applyAlignment="1">
      <alignment horizontal="left"/>
    </xf>
    <xf numFmtId="0" fontId="37" fillId="6" borderId="8" xfId="0" applyFont="1" applyFill="1" applyBorder="1" applyAlignment="1">
      <alignment horizontal="center"/>
    </xf>
    <xf numFmtId="0" fontId="37" fillId="6" borderId="8" xfId="0" applyFont="1" applyFill="1" applyBorder="1" applyAlignment="1">
      <alignment horizontal="right"/>
    </xf>
    <xf numFmtId="1" fontId="35" fillId="7" borderId="39" xfId="0" applyNumberFormat="1" applyFont="1" applyFill="1" applyBorder="1" applyAlignment="1">
      <alignment horizontal="center"/>
    </xf>
    <xf numFmtId="1" fontId="35" fillId="7" borderId="47" xfId="0" applyNumberFormat="1" applyFont="1" applyFill="1" applyBorder="1" applyAlignment="1">
      <alignment horizontal="left" indent="1"/>
    </xf>
    <xf numFmtId="3" fontId="36" fillId="24" borderId="9" xfId="0" applyNumberFormat="1" applyFont="1" applyFill="1" applyBorder="1" applyAlignment="1">
      <alignment horizontal="center"/>
    </xf>
    <xf numFmtId="1" fontId="38" fillId="13" borderId="39" xfId="0" applyNumberFormat="1" applyFont="1" applyFill="1" applyBorder="1" applyAlignment="1">
      <alignment horizontal="center"/>
    </xf>
    <xf numFmtId="0" fontId="37" fillId="16" borderId="6" xfId="0" applyFont="1" applyFill="1" applyBorder="1" applyAlignment="1">
      <alignment horizontal="center" vertical="center"/>
    </xf>
    <xf numFmtId="0" fontId="37" fillId="16" borderId="8" xfId="0" applyFont="1" applyFill="1" applyBorder="1" applyAlignment="1">
      <alignment horizontal="left"/>
    </xf>
    <xf numFmtId="0" fontId="37" fillId="16" borderId="8" xfId="0" applyFont="1" applyFill="1" applyBorder="1" applyAlignment="1">
      <alignment horizontal="center"/>
    </xf>
    <xf numFmtId="3" fontId="36" fillId="16" borderId="9" xfId="0" applyNumberFormat="1" applyFont="1" applyFill="1" applyBorder="1" applyAlignment="1">
      <alignment horizontal="center"/>
    </xf>
    <xf numFmtId="1" fontId="38" fillId="17" borderId="39" xfId="0" applyNumberFormat="1" applyFont="1" applyFill="1" applyBorder="1" applyAlignment="1">
      <alignment horizontal="center"/>
    </xf>
    <xf numFmtId="1" fontId="35" fillId="17" borderId="47" xfId="0" applyNumberFormat="1" applyFont="1" applyFill="1" applyBorder="1" applyAlignment="1">
      <alignment horizontal="left" indent="1"/>
    </xf>
    <xf numFmtId="0" fontId="37" fillId="16" borderId="16" xfId="0" applyFont="1" applyFill="1" applyBorder="1" applyAlignment="1">
      <alignment horizontal="center" vertical="center"/>
    </xf>
    <xf numFmtId="0" fontId="37" fillId="16" borderId="18" xfId="0" applyFont="1" applyFill="1" applyBorder="1" applyAlignment="1">
      <alignment horizontal="left"/>
    </xf>
    <xf numFmtId="0" fontId="37" fillId="16" borderId="18" xfId="0" applyFont="1" applyFill="1" applyBorder="1" applyAlignment="1">
      <alignment horizontal="center"/>
    </xf>
    <xf numFmtId="3" fontId="36" fillId="16" borderId="19" xfId="0" applyNumberFormat="1" applyFont="1" applyFill="1" applyBorder="1" applyAlignment="1">
      <alignment horizontal="center"/>
    </xf>
    <xf numFmtId="1" fontId="38" fillId="17" borderId="45" xfId="0" applyNumberFormat="1" applyFont="1" applyFill="1" applyBorder="1" applyAlignment="1">
      <alignment horizontal="center"/>
    </xf>
    <xf numFmtId="9" fontId="38" fillId="17" borderId="50" xfId="1" applyNumberFormat="1" applyFont="1" applyFill="1" applyBorder="1" applyAlignment="1">
      <alignment horizontal="left" indent="1"/>
    </xf>
    <xf numFmtId="1" fontId="38" fillId="5" borderId="38" xfId="0" applyNumberFormat="1" applyFont="1" applyFill="1" applyBorder="1" applyAlignment="1">
      <alignment horizontal="center" vertical="center"/>
    </xf>
    <xf numFmtId="0" fontId="37" fillId="24" borderId="8" xfId="0" applyFont="1" applyFill="1" applyBorder="1" applyAlignment="1">
      <alignment horizontal="left" vertical="center"/>
    </xf>
    <xf numFmtId="0" fontId="37" fillId="24" borderId="8" xfId="0" applyFont="1" applyFill="1" applyBorder="1" applyAlignment="1">
      <alignment horizontal="center" vertical="center"/>
    </xf>
    <xf numFmtId="3" fontId="37" fillId="24" borderId="9" xfId="0" applyNumberFormat="1" applyFont="1" applyFill="1" applyBorder="1" applyAlignment="1">
      <alignment horizontal="center" vertical="center"/>
    </xf>
    <xf numFmtId="1" fontId="35" fillId="13" borderId="47" xfId="0" applyNumberFormat="1" applyFont="1" applyFill="1" applyBorder="1" applyAlignment="1">
      <alignment horizontal="center" vertical="center"/>
    </xf>
    <xf numFmtId="1" fontId="35" fillId="7" borderId="47" xfId="0" applyNumberFormat="1" applyFont="1" applyFill="1" applyBorder="1" applyAlignment="1">
      <alignment horizontal="center"/>
    </xf>
    <xf numFmtId="1" fontId="38" fillId="13" borderId="47" xfId="0" applyNumberFormat="1" applyFont="1" applyFill="1" applyBorder="1" applyAlignment="1">
      <alignment horizontal="left" indent="1"/>
    </xf>
    <xf numFmtId="1" fontId="35" fillId="13" borderId="47" xfId="0" applyNumberFormat="1" applyFont="1" applyFill="1" applyBorder="1" applyAlignment="1">
      <alignment horizontal="center"/>
    </xf>
    <xf numFmtId="1" fontId="35" fillId="17" borderId="47" xfId="0" applyNumberFormat="1" applyFont="1" applyFill="1" applyBorder="1" applyAlignment="1">
      <alignment horizontal="center"/>
    </xf>
    <xf numFmtId="9" fontId="38" fillId="17" borderId="50" xfId="1" applyNumberFormat="1" applyFont="1" applyFill="1" applyBorder="1" applyAlignment="1">
      <alignment horizontal="center"/>
    </xf>
    <xf numFmtId="0" fontId="35" fillId="20" borderId="20" xfId="0" applyFont="1" applyFill="1" applyBorder="1" applyAlignment="1">
      <alignment horizontal="center" vertical="center"/>
    </xf>
    <xf numFmtId="0" fontId="35" fillId="19" borderId="5" xfId="0" applyFont="1" applyFill="1" applyBorder="1" applyAlignment="1">
      <alignment horizontal="center" vertical="center"/>
    </xf>
    <xf numFmtId="0" fontId="37" fillId="24" borderId="24" xfId="0" applyFont="1" applyFill="1" applyBorder="1" applyAlignment="1">
      <alignment horizontal="center" vertical="center"/>
    </xf>
    <xf numFmtId="0" fontId="37" fillId="24" borderId="24" xfId="0" applyFont="1" applyFill="1" applyBorder="1" applyAlignment="1">
      <alignment horizontal="center"/>
    </xf>
    <xf numFmtId="1" fontId="35" fillId="7" borderId="9" xfId="0" applyNumberFormat="1" applyFont="1" applyFill="1" applyBorder="1" applyAlignment="1">
      <alignment horizontal="center"/>
    </xf>
    <xf numFmtId="1" fontId="38" fillId="13" borderId="9" xfId="0" applyNumberFormat="1" applyFont="1" applyFill="1" applyBorder="1" applyAlignment="1">
      <alignment horizontal="center"/>
    </xf>
    <xf numFmtId="1" fontId="38" fillId="17" borderId="9" xfId="0" applyNumberFormat="1" applyFont="1" applyFill="1" applyBorder="1" applyAlignment="1">
      <alignment horizontal="center"/>
    </xf>
    <xf numFmtId="1" fontId="38" fillId="17" borderId="19" xfId="0" applyNumberFormat="1" applyFont="1" applyFill="1" applyBorder="1" applyAlignment="1">
      <alignment horizontal="center"/>
    </xf>
    <xf numFmtId="0" fontId="37" fillId="6" borderId="9" xfId="0" applyFont="1" applyFill="1" applyBorder="1" applyAlignment="1">
      <alignment horizontal="right"/>
    </xf>
    <xf numFmtId="0" fontId="35" fillId="0" borderId="62" xfId="0" applyFont="1" applyBorder="1"/>
    <xf numFmtId="0" fontId="37" fillId="24" borderId="9" xfId="0" applyFont="1" applyFill="1" applyBorder="1" applyAlignment="1">
      <alignment horizontal="center"/>
    </xf>
    <xf numFmtId="2" fontId="35" fillId="7" borderId="112" xfId="0" applyNumberFormat="1" applyFont="1" applyFill="1" applyBorder="1" applyAlignment="1">
      <alignment horizontal="center"/>
    </xf>
    <xf numFmtId="2" fontId="35" fillId="20" borderId="112" xfId="0" applyNumberFormat="1" applyFont="1" applyFill="1" applyBorder="1" applyAlignment="1">
      <alignment horizontal="center"/>
    </xf>
    <xf numFmtId="2" fontId="35" fillId="19" borderId="112" xfId="0" applyNumberFormat="1" applyFont="1" applyFill="1" applyBorder="1" applyAlignment="1">
      <alignment horizontal="center"/>
    </xf>
    <xf numFmtId="2" fontId="35" fillId="15" borderId="3" xfId="0" applyNumberFormat="1" applyFont="1" applyFill="1" applyBorder="1" applyAlignment="1">
      <alignment horizontal="center"/>
    </xf>
    <xf numFmtId="2" fontId="35" fillId="15" borderId="37" xfId="0" applyNumberFormat="1" applyFont="1" applyFill="1" applyBorder="1" applyAlignment="1">
      <alignment horizontal="center"/>
    </xf>
    <xf numFmtId="0" fontId="37" fillId="6" borderId="114" xfId="0" applyFont="1" applyFill="1" applyBorder="1" applyAlignment="1">
      <alignment horizontal="center" vertical="center"/>
    </xf>
    <xf numFmtId="2" fontId="35" fillId="19" borderId="115" xfId="0" applyNumberFormat="1" applyFont="1" applyFill="1" applyBorder="1" applyAlignment="1">
      <alignment horizontal="center"/>
    </xf>
    <xf numFmtId="2" fontId="35" fillId="7" borderId="115" xfId="0" applyNumberFormat="1" applyFont="1" applyFill="1" applyBorder="1" applyAlignment="1">
      <alignment horizontal="center"/>
    </xf>
    <xf numFmtId="2" fontId="35" fillId="7" borderId="116" xfId="0" applyNumberFormat="1" applyFont="1" applyFill="1" applyBorder="1" applyAlignment="1">
      <alignment horizontal="center"/>
    </xf>
    <xf numFmtId="2" fontId="35" fillId="15" borderId="18" xfId="0" applyNumberFormat="1" applyFont="1" applyFill="1" applyBorder="1" applyAlignment="1">
      <alignment horizontal="center"/>
    </xf>
    <xf numFmtId="2" fontId="35" fillId="15" borderId="46" xfId="0" applyNumberFormat="1" applyFont="1" applyFill="1" applyBorder="1" applyAlignment="1">
      <alignment horizontal="center"/>
    </xf>
    <xf numFmtId="0" fontId="37" fillId="6" borderId="117" xfId="0" applyFont="1" applyFill="1" applyBorder="1" applyAlignment="1">
      <alignment horizontal="center" vertical="center"/>
    </xf>
    <xf numFmtId="2" fontId="35" fillId="7" borderId="118" xfId="0" applyNumberFormat="1" applyFont="1" applyFill="1" applyBorder="1" applyAlignment="1">
      <alignment horizontal="center"/>
    </xf>
    <xf numFmtId="2" fontId="35" fillId="7" borderId="119" xfId="0" applyNumberFormat="1" applyFont="1" applyFill="1" applyBorder="1" applyAlignment="1">
      <alignment horizontal="center"/>
    </xf>
    <xf numFmtId="2" fontId="35" fillId="7" borderId="120" xfId="0" applyNumberFormat="1" applyFont="1" applyFill="1" applyBorder="1" applyAlignment="1">
      <alignment horizontal="center"/>
    </xf>
    <xf numFmtId="2" fontId="35" fillId="15" borderId="1" xfId="0" applyNumberFormat="1" applyFont="1" applyFill="1" applyBorder="1" applyAlignment="1">
      <alignment horizontal="center"/>
    </xf>
    <xf numFmtId="2" fontId="35" fillId="7" borderId="113" xfId="0" applyNumberFormat="1" applyFont="1" applyFill="1" applyBorder="1" applyAlignment="1">
      <alignment horizontal="center"/>
    </xf>
    <xf numFmtId="2" fontId="35" fillId="7" borderId="114" xfId="0" applyNumberFormat="1" applyFont="1" applyFill="1" applyBorder="1" applyAlignment="1">
      <alignment horizontal="center"/>
    </xf>
    <xf numFmtId="2" fontId="35" fillId="15" borderId="16" xfId="0" applyNumberFormat="1" applyFont="1" applyFill="1" applyBorder="1" applyAlignment="1">
      <alignment horizontal="center"/>
    </xf>
    <xf numFmtId="2" fontId="35" fillId="7" borderId="117" xfId="0" applyNumberFormat="1" applyFont="1" applyFill="1" applyBorder="1" applyAlignment="1">
      <alignment horizontal="center"/>
    </xf>
    <xf numFmtId="0" fontId="36" fillId="12" borderId="1" xfId="0" applyFont="1" applyFill="1" applyBorder="1" applyAlignment="1">
      <alignment horizontal="left" vertical="center"/>
    </xf>
    <xf numFmtId="0" fontId="36" fillId="14" borderId="1" xfId="0" applyFont="1" applyFill="1" applyBorder="1" applyAlignment="1">
      <alignment horizontal="left" vertical="center"/>
    </xf>
    <xf numFmtId="0" fontId="36" fillId="14" borderId="16" xfId="0" applyFont="1" applyFill="1" applyBorder="1" applyAlignment="1">
      <alignment horizontal="left" vertical="center"/>
    </xf>
    <xf numFmtId="2" fontId="35" fillId="7" borderId="121" xfId="0" applyNumberFormat="1" applyFont="1" applyFill="1" applyBorder="1" applyAlignment="1">
      <alignment horizontal="center"/>
    </xf>
    <xf numFmtId="2" fontId="35" fillId="20" borderId="122" xfId="0" applyNumberFormat="1" applyFont="1" applyFill="1" applyBorder="1" applyAlignment="1">
      <alignment horizontal="center"/>
    </xf>
    <xf numFmtId="2" fontId="35" fillId="7" borderId="122" xfId="0" applyNumberFormat="1" applyFont="1" applyFill="1" applyBorder="1" applyAlignment="1">
      <alignment horizontal="center"/>
    </xf>
    <xf numFmtId="2" fontId="35" fillId="7" borderId="123" xfId="0" applyNumberFormat="1" applyFont="1" applyFill="1" applyBorder="1" applyAlignment="1">
      <alignment horizontal="center"/>
    </xf>
    <xf numFmtId="2" fontId="35" fillId="7" borderId="124" xfId="0" applyNumberFormat="1" applyFont="1" applyFill="1" applyBorder="1" applyAlignment="1">
      <alignment horizontal="center"/>
    </xf>
    <xf numFmtId="2" fontId="35" fillId="19" borderId="114" xfId="0" applyNumberFormat="1" applyFont="1" applyFill="1" applyBorder="1" applyAlignment="1">
      <alignment horizontal="center"/>
    </xf>
    <xf numFmtId="2" fontId="35" fillId="19" borderId="117" xfId="0" applyNumberFormat="1" applyFont="1" applyFill="1" applyBorder="1" applyAlignment="1">
      <alignment horizontal="center"/>
    </xf>
    <xf numFmtId="0" fontId="37" fillId="29" borderId="117" xfId="0" applyFont="1" applyFill="1" applyBorder="1" applyAlignment="1">
      <alignment horizontal="center" vertical="center"/>
    </xf>
    <xf numFmtId="2" fontId="35" fillId="20" borderId="117" xfId="0" applyNumberFormat="1" applyFont="1" applyFill="1" applyBorder="1" applyAlignment="1">
      <alignment horizontal="center"/>
    </xf>
    <xf numFmtId="2" fontId="35" fillId="20" borderId="115" xfId="0" applyNumberFormat="1" applyFont="1" applyFill="1" applyBorder="1" applyAlignment="1">
      <alignment horizontal="center"/>
    </xf>
    <xf numFmtId="0" fontId="37" fillId="21" borderId="117" xfId="0" applyFont="1" applyFill="1" applyBorder="1" applyAlignment="1">
      <alignment horizontal="center" vertical="center"/>
    </xf>
    <xf numFmtId="2" fontId="35" fillId="22" borderId="112" xfId="0" applyNumberFormat="1" applyFont="1" applyFill="1" applyBorder="1" applyAlignment="1">
      <alignment horizontal="center"/>
    </xf>
    <xf numFmtId="0" fontId="35" fillId="22" borderId="20" xfId="0" applyFont="1" applyFill="1" applyBorder="1" applyAlignment="1">
      <alignment horizontal="center" vertical="center"/>
    </xf>
    <xf numFmtId="2" fontId="35" fillId="22" borderId="117" xfId="0" applyNumberFormat="1" applyFont="1" applyFill="1" applyBorder="1" applyAlignment="1">
      <alignment horizontal="center"/>
    </xf>
    <xf numFmtId="0" fontId="35" fillId="0" borderId="18" xfId="0" applyFont="1" applyBorder="1"/>
    <xf numFmtId="2" fontId="35" fillId="22" borderId="114" xfId="0" applyNumberFormat="1" applyFont="1" applyFill="1" applyBorder="1" applyAlignment="1">
      <alignment horizontal="center"/>
    </xf>
    <xf numFmtId="2" fontId="35" fillId="22" borderId="115" xfId="0" applyNumberFormat="1" applyFont="1" applyFill="1" applyBorder="1" applyAlignment="1">
      <alignment horizontal="center"/>
    </xf>
    <xf numFmtId="2" fontId="35" fillId="0" borderId="0" xfId="0" applyNumberFormat="1" applyFont="1"/>
    <xf numFmtId="0" fontId="36" fillId="12" borderId="79" xfId="0" applyFont="1" applyFill="1" applyBorder="1" applyAlignment="1">
      <alignment horizontal="left" vertical="center"/>
    </xf>
    <xf numFmtId="3" fontId="36" fillId="12" borderId="82" xfId="0" applyNumberFormat="1" applyFont="1" applyFill="1" applyBorder="1" applyAlignment="1">
      <alignment horizontal="center"/>
    </xf>
    <xf numFmtId="2" fontId="38" fillId="11" borderId="80" xfId="0" applyNumberFormat="1" applyFont="1" applyFill="1" applyBorder="1" applyAlignment="1">
      <alignment horizontal="center"/>
    </xf>
    <xf numFmtId="0" fontId="36" fillId="30" borderId="67" xfId="0" applyFont="1" applyFill="1" applyBorder="1" applyAlignment="1">
      <alignment horizontal="left" vertical="center"/>
    </xf>
    <xf numFmtId="3" fontId="36" fillId="30" borderId="35" xfId="0" applyNumberFormat="1" applyFont="1" applyFill="1" applyBorder="1" applyAlignment="1">
      <alignment horizontal="center"/>
    </xf>
    <xf numFmtId="2" fontId="38" fillId="26" borderId="83" xfId="0" applyNumberFormat="1" applyFont="1" applyFill="1" applyBorder="1" applyAlignment="1">
      <alignment horizontal="center"/>
    </xf>
    <xf numFmtId="0" fontId="36" fillId="12" borderId="67" xfId="0" applyFont="1" applyFill="1" applyBorder="1" applyAlignment="1">
      <alignment horizontal="left" vertical="center"/>
    </xf>
    <xf numFmtId="3" fontId="36" fillId="12" borderId="35" xfId="0" applyNumberFormat="1" applyFont="1" applyFill="1" applyBorder="1" applyAlignment="1">
      <alignment horizontal="center"/>
    </xf>
    <xf numFmtId="2" fontId="38" fillId="11" borderId="83" xfId="0" applyNumberFormat="1" applyFont="1" applyFill="1" applyBorder="1" applyAlignment="1">
      <alignment horizontal="center"/>
    </xf>
    <xf numFmtId="2" fontId="35" fillId="7" borderId="6" xfId="0" applyNumberFormat="1" applyFont="1" applyFill="1" applyBorder="1" applyAlignment="1">
      <alignment horizontal="center" vertical="center"/>
    </xf>
    <xf numFmtId="2" fontId="35" fillId="7" borderId="8" xfId="0" applyNumberFormat="1" applyFont="1" applyFill="1" applyBorder="1" applyAlignment="1">
      <alignment horizontal="center" vertical="center"/>
    </xf>
    <xf numFmtId="2" fontId="38" fillId="7" borderId="8" xfId="0" applyNumberFormat="1" applyFont="1" applyFill="1" applyBorder="1" applyAlignment="1">
      <alignment horizontal="center" vertical="center"/>
    </xf>
    <xf numFmtId="2" fontId="35" fillId="7" borderId="40" xfId="0" applyNumberFormat="1" applyFont="1" applyFill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2" fontId="35" fillId="0" borderId="33" xfId="0" applyNumberFormat="1" applyFont="1" applyBorder="1" applyAlignment="1">
      <alignment horizontal="center" vertical="center"/>
    </xf>
    <xf numFmtId="2" fontId="38" fillId="0" borderId="33" xfId="0" applyNumberFormat="1" applyFont="1" applyBorder="1" applyAlignment="1">
      <alignment horizontal="center" vertical="center"/>
    </xf>
    <xf numFmtId="0" fontId="35" fillId="0" borderId="106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2" fontId="35" fillId="0" borderId="57" xfId="0" applyNumberFormat="1" applyFont="1" applyBorder="1" applyAlignment="1">
      <alignment horizontal="center" vertical="center"/>
    </xf>
    <xf numFmtId="2" fontId="38" fillId="0" borderId="57" xfId="0" applyNumberFormat="1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7" fillId="6" borderId="52" xfId="0" applyFont="1" applyFill="1" applyBorder="1" applyAlignment="1">
      <alignment horizontal="center" vertical="center"/>
    </xf>
    <xf numFmtId="0" fontId="37" fillId="6" borderId="53" xfId="0" applyFont="1" applyFill="1" applyBorder="1" applyAlignment="1">
      <alignment horizontal="left"/>
    </xf>
    <xf numFmtId="0" fontId="37" fillId="6" borderId="54" xfId="0" applyFont="1" applyFill="1" applyBorder="1" applyAlignment="1">
      <alignment horizontal="right"/>
    </xf>
    <xf numFmtId="1" fontId="35" fillId="7" borderId="54" xfId="0" applyNumberFormat="1" applyFont="1" applyFill="1" applyBorder="1" applyAlignment="1">
      <alignment horizontal="center"/>
    </xf>
    <xf numFmtId="1" fontId="35" fillId="7" borderId="49" xfId="0" applyNumberFormat="1" applyFont="1" applyFill="1" applyBorder="1" applyAlignment="1">
      <alignment horizontal="left" indent="1"/>
    </xf>
    <xf numFmtId="0" fontId="37" fillId="6" borderId="11" xfId="0" applyFont="1" applyFill="1" applyBorder="1" applyAlignment="1">
      <alignment horizontal="center" vertical="center"/>
    </xf>
    <xf numFmtId="0" fontId="37" fillId="6" borderId="13" xfId="0" applyFont="1" applyFill="1" applyBorder="1" applyAlignment="1">
      <alignment horizontal="left"/>
    </xf>
    <xf numFmtId="0" fontId="37" fillId="6" borderId="14" xfId="0" applyFont="1" applyFill="1" applyBorder="1" applyAlignment="1">
      <alignment horizontal="right"/>
    </xf>
    <xf numFmtId="1" fontId="35" fillId="7" borderId="14" xfId="0" applyNumberFormat="1" applyFont="1" applyFill="1" applyBorder="1" applyAlignment="1">
      <alignment horizontal="center"/>
    </xf>
    <xf numFmtId="1" fontId="35" fillId="7" borderId="125" xfId="0" applyNumberFormat="1" applyFont="1" applyFill="1" applyBorder="1" applyAlignment="1">
      <alignment horizontal="left" indent="1"/>
    </xf>
    <xf numFmtId="0" fontId="36" fillId="12" borderId="3" xfId="0" applyFont="1" applyFill="1" applyBorder="1" applyAlignment="1">
      <alignment horizontal="left" vertical="center"/>
    </xf>
    <xf numFmtId="2" fontId="35" fillId="20" borderId="121" xfId="0" applyNumberFormat="1" applyFont="1" applyFill="1" applyBorder="1" applyAlignment="1">
      <alignment horizontal="center"/>
    </xf>
    <xf numFmtId="2" fontId="35" fillId="7" borderId="126" xfId="0" applyNumberFormat="1" applyFont="1" applyFill="1" applyBorder="1" applyAlignment="1">
      <alignment horizontal="center"/>
    </xf>
    <xf numFmtId="2" fontId="35" fillId="19" borderId="127" xfId="0" applyNumberFormat="1" applyFont="1" applyFill="1" applyBorder="1" applyAlignment="1">
      <alignment horizontal="center"/>
    </xf>
    <xf numFmtId="2" fontId="35" fillId="7" borderId="127" xfId="0" applyNumberFormat="1" applyFont="1" applyFill="1" applyBorder="1" applyAlignment="1">
      <alignment horizontal="center"/>
    </xf>
    <xf numFmtId="2" fontId="35" fillId="19" borderId="121" xfId="0" applyNumberFormat="1" applyFont="1" applyFill="1" applyBorder="1" applyAlignment="1">
      <alignment horizontal="center"/>
    </xf>
    <xf numFmtId="2" fontId="35" fillId="19" borderId="113" xfId="0" applyNumberFormat="1" applyFont="1" applyFill="1" applyBorder="1" applyAlignment="1">
      <alignment horizontal="center"/>
    </xf>
    <xf numFmtId="2" fontId="35" fillId="22" borderId="126" xfId="0" applyNumberFormat="1" applyFont="1" applyFill="1" applyBorder="1" applyAlignment="1">
      <alignment horizontal="center"/>
    </xf>
    <xf numFmtId="2" fontId="35" fillId="22" borderId="127" xfId="0" applyNumberFormat="1" applyFont="1" applyFill="1" applyBorder="1" applyAlignment="1">
      <alignment horizontal="center"/>
    </xf>
    <xf numFmtId="2" fontId="35" fillId="7" borderId="128" xfId="0" applyNumberFormat="1" applyFont="1" applyFill="1" applyBorder="1" applyAlignment="1">
      <alignment horizontal="center"/>
    </xf>
    <xf numFmtId="2" fontId="35" fillId="22" borderId="113" xfId="0" applyNumberFormat="1" applyFont="1" applyFill="1" applyBorder="1" applyAlignment="1">
      <alignment horizontal="center"/>
    </xf>
    <xf numFmtId="2" fontId="35" fillId="22" borderId="121" xfId="0" applyNumberFormat="1" applyFont="1" applyFill="1" applyBorder="1" applyAlignment="1">
      <alignment horizontal="center"/>
    </xf>
    <xf numFmtId="2" fontId="35" fillId="19" borderId="129" xfId="0" applyNumberFormat="1" applyFont="1" applyFill="1" applyBorder="1" applyAlignment="1">
      <alignment horizontal="center"/>
    </xf>
    <xf numFmtId="2" fontId="35" fillId="19" borderId="122" xfId="0" applyNumberFormat="1" applyFont="1" applyFill="1" applyBorder="1" applyAlignment="1">
      <alignment horizontal="center"/>
    </xf>
    <xf numFmtId="3" fontId="36" fillId="16" borderId="36" xfId="0" applyNumberFormat="1" applyFont="1" applyFill="1" applyBorder="1" applyAlignment="1">
      <alignment horizontal="center"/>
    </xf>
    <xf numFmtId="1" fontId="35" fillId="17" borderId="39" xfId="0" applyNumberFormat="1" applyFont="1" applyFill="1" applyBorder="1" applyAlignment="1">
      <alignment horizontal="center"/>
    </xf>
    <xf numFmtId="1" fontId="35" fillId="17" borderId="69" xfId="0" applyNumberFormat="1" applyFont="1" applyFill="1" applyBorder="1" applyAlignment="1">
      <alignment horizontal="center"/>
    </xf>
    <xf numFmtId="1" fontId="35" fillId="17" borderId="59" xfId="0" applyNumberFormat="1" applyFont="1" applyFill="1" applyBorder="1" applyAlignment="1">
      <alignment horizontal="center"/>
    </xf>
    <xf numFmtId="9" fontId="35" fillId="17" borderId="40" xfId="1" applyNumberFormat="1" applyFont="1" applyFill="1" applyBorder="1" applyAlignment="1">
      <alignment horizontal="center"/>
    </xf>
    <xf numFmtId="9" fontId="35" fillId="17" borderId="84" xfId="1" applyNumberFormat="1" applyFont="1" applyFill="1" applyBorder="1" applyAlignment="1">
      <alignment horizontal="center"/>
    </xf>
    <xf numFmtId="9" fontId="35" fillId="17" borderId="60" xfId="1" applyNumberFormat="1" applyFont="1" applyFill="1" applyBorder="1" applyAlignment="1">
      <alignment horizontal="center"/>
    </xf>
    <xf numFmtId="1" fontId="35" fillId="17" borderId="43" xfId="0" applyNumberFormat="1" applyFont="1" applyFill="1" applyBorder="1" applyAlignment="1">
      <alignment horizontal="center"/>
    </xf>
    <xf numFmtId="1" fontId="37" fillId="6" borderId="9" xfId="0" applyNumberFormat="1" applyFont="1" applyFill="1" applyBorder="1" applyAlignment="1">
      <alignment horizontal="center" vertical="center"/>
    </xf>
    <xf numFmtId="1" fontId="37" fillId="6" borderId="14" xfId="0" applyNumberFormat="1" applyFont="1" applyFill="1" applyBorder="1" applyAlignment="1">
      <alignment horizontal="center" vertical="center"/>
    </xf>
    <xf numFmtId="1" fontId="37" fillId="6" borderId="26" xfId="0" applyNumberFormat="1" applyFont="1" applyFill="1" applyBorder="1" applyAlignment="1">
      <alignment horizontal="center" vertical="center"/>
    </xf>
    <xf numFmtId="0" fontId="37" fillId="6" borderId="24" xfId="0" applyFont="1" applyFill="1" applyBorder="1" applyAlignment="1">
      <alignment horizontal="center" vertical="center"/>
    </xf>
    <xf numFmtId="0" fontId="37" fillId="6" borderId="14" xfId="0" applyFont="1" applyFill="1" applyBorder="1" applyAlignment="1">
      <alignment horizontal="center" vertical="center"/>
    </xf>
    <xf numFmtId="0" fontId="37" fillId="6" borderId="22" xfId="0" applyFont="1" applyFill="1" applyBorder="1" applyAlignment="1">
      <alignment horizontal="center" vertical="center"/>
    </xf>
    <xf numFmtId="0" fontId="37" fillId="6" borderId="12" xfId="0" applyFont="1" applyFill="1" applyBorder="1" applyAlignment="1">
      <alignment horizontal="center" vertical="center"/>
    </xf>
    <xf numFmtId="0" fontId="37" fillId="6" borderId="28" xfId="0" applyFont="1" applyFill="1" applyBorder="1" applyAlignment="1">
      <alignment horizontal="center" vertical="center"/>
    </xf>
    <xf numFmtId="0" fontId="37" fillId="6" borderId="59" xfId="0" applyFont="1" applyFill="1" applyBorder="1" applyAlignment="1">
      <alignment horizontal="center" vertical="center"/>
    </xf>
    <xf numFmtId="3" fontId="36" fillId="24" borderId="36" xfId="0" applyNumberFormat="1" applyFont="1" applyFill="1" applyBorder="1" applyAlignment="1">
      <alignment horizontal="center"/>
    </xf>
    <xf numFmtId="2" fontId="35" fillId="22" borderId="122" xfId="0" applyNumberFormat="1" applyFont="1" applyFill="1" applyBorder="1" applyAlignment="1">
      <alignment horizontal="center"/>
    </xf>
    <xf numFmtId="2" fontId="37" fillId="19" borderId="112" xfId="0" applyNumberFormat="1" applyFont="1" applyFill="1" applyBorder="1" applyAlignment="1">
      <alignment horizontal="center"/>
    </xf>
    <xf numFmtId="170" fontId="14" fillId="7" borderId="8" xfId="0" applyNumberFormat="1" applyFont="1" applyFill="1" applyBorder="1" applyAlignment="1">
      <alignment horizontal="center" vertical="center"/>
    </xf>
    <xf numFmtId="2" fontId="14" fillId="7" borderId="40" xfId="0" applyNumberFormat="1" applyFont="1" applyFill="1" applyBorder="1" applyAlignment="1">
      <alignment horizontal="center" vertical="center"/>
    </xf>
    <xf numFmtId="2" fontId="14" fillId="7" borderId="46" xfId="0" applyNumberFormat="1" applyFont="1" applyFill="1" applyBorder="1" applyAlignment="1">
      <alignment horizontal="center" vertical="center"/>
    </xf>
    <xf numFmtId="2" fontId="14" fillId="7" borderId="0" xfId="0" applyNumberFormat="1" applyFont="1" applyFill="1" applyBorder="1" applyAlignment="1">
      <alignment horizontal="center" vertical="center"/>
    </xf>
    <xf numFmtId="2" fontId="14" fillId="7" borderId="47" xfId="0" applyNumberFormat="1" applyFont="1" applyFill="1" applyBorder="1" applyAlignment="1">
      <alignment horizontal="center" vertical="center"/>
    </xf>
    <xf numFmtId="2" fontId="14" fillId="7" borderId="71" xfId="0" applyNumberFormat="1" applyFont="1" applyFill="1" applyBorder="1" applyAlignment="1">
      <alignment horizontal="center" vertical="center"/>
    </xf>
    <xf numFmtId="2" fontId="16" fillId="17" borderId="87" xfId="0" applyNumberFormat="1" applyFont="1" applyFill="1" applyBorder="1" applyAlignment="1">
      <alignment horizontal="center" vertical="center"/>
    </xf>
    <xf numFmtId="1" fontId="30" fillId="7" borderId="6" xfId="0" applyNumberFormat="1" applyFont="1" applyFill="1" applyBorder="1" applyAlignment="1">
      <alignment horizontal="right" vertical="center"/>
    </xf>
    <xf numFmtId="0" fontId="15" fillId="13" borderId="134" xfId="0" applyFont="1" applyFill="1" applyBorder="1" applyAlignment="1">
      <alignment horizontal="center" vertical="center"/>
    </xf>
    <xf numFmtId="2" fontId="14" fillId="7" borderId="11" xfId="0" applyNumberFormat="1" applyFont="1" applyFill="1" applyBorder="1" applyAlignment="1">
      <alignment horizontal="center" vertical="center"/>
    </xf>
    <xf numFmtId="2" fontId="14" fillId="7" borderId="13" xfId="0" applyNumberFormat="1" applyFont="1" applyFill="1" applyBorder="1" applyAlignment="1">
      <alignment horizontal="center" vertical="center"/>
    </xf>
    <xf numFmtId="2" fontId="14" fillId="7" borderId="84" xfId="0" applyNumberFormat="1" applyFont="1" applyFill="1" applyBorder="1" applyAlignment="1">
      <alignment horizontal="center" vertical="center"/>
    </xf>
    <xf numFmtId="1" fontId="14" fillId="7" borderId="64" xfId="0" applyNumberFormat="1" applyFont="1" applyFill="1" applyBorder="1" applyAlignment="1">
      <alignment horizontal="center" vertical="center"/>
    </xf>
    <xf numFmtId="0" fontId="16" fillId="24" borderId="23" xfId="0" applyFont="1" applyFill="1" applyBorder="1" applyAlignment="1">
      <alignment horizontal="left" vertical="center" indent="2"/>
    </xf>
    <xf numFmtId="2" fontId="15" fillId="4" borderId="8" xfId="0" applyNumberFormat="1" applyFont="1" applyFill="1" applyBorder="1" applyAlignment="1">
      <alignment horizontal="center" vertical="center"/>
    </xf>
    <xf numFmtId="2" fontId="9" fillId="13" borderId="13" xfId="0" applyNumberFormat="1" applyFont="1" applyFill="1" applyBorder="1" applyAlignment="1">
      <alignment horizontal="left" vertical="center"/>
    </xf>
    <xf numFmtId="9" fontId="9" fillId="13" borderId="13" xfId="1" applyFont="1" applyFill="1" applyBorder="1" applyAlignment="1">
      <alignment horizontal="center" vertical="center"/>
    </xf>
    <xf numFmtId="0" fontId="3" fillId="24" borderId="11" xfId="0" applyFont="1" applyFill="1" applyBorder="1" applyAlignment="1">
      <alignment vertical="center"/>
    </xf>
    <xf numFmtId="1" fontId="2" fillId="13" borderId="21" xfId="0" applyNumberFormat="1" applyFont="1" applyFill="1" applyBorder="1" applyAlignment="1">
      <alignment horizontal="center" vertical="center"/>
    </xf>
    <xf numFmtId="1" fontId="2" fillId="13" borderId="23" xfId="0" applyNumberFormat="1" applyFont="1" applyFill="1" applyBorder="1" applyAlignment="1">
      <alignment horizontal="center" vertical="center"/>
    </xf>
    <xf numFmtId="1" fontId="2" fillId="13" borderId="42" xfId="1" applyNumberFormat="1" applyFont="1" applyFill="1" applyBorder="1" applyAlignment="1">
      <alignment horizontal="center" vertical="center"/>
    </xf>
    <xf numFmtId="1" fontId="2" fillId="13" borderId="40" xfId="1" applyNumberFormat="1" applyFont="1" applyFill="1" applyBorder="1" applyAlignment="1">
      <alignment horizontal="center" vertical="center"/>
    </xf>
    <xf numFmtId="1" fontId="2" fillId="13" borderId="16" xfId="0" applyNumberFormat="1" applyFont="1" applyFill="1" applyBorder="1" applyAlignment="1">
      <alignment horizontal="center" vertical="center"/>
    </xf>
    <xf numFmtId="1" fontId="2" fillId="13" borderId="18" xfId="0" applyNumberFormat="1" applyFont="1" applyFill="1" applyBorder="1" applyAlignment="1">
      <alignment horizontal="center" vertical="center"/>
    </xf>
    <xf numFmtId="1" fontId="2" fillId="13" borderId="46" xfId="1" applyNumberFormat="1" applyFont="1" applyFill="1" applyBorder="1" applyAlignment="1">
      <alignment horizontal="center" vertical="center"/>
    </xf>
    <xf numFmtId="0" fontId="3" fillId="24" borderId="16" xfId="0" applyFont="1" applyFill="1" applyBorder="1" applyAlignment="1">
      <alignment vertical="center"/>
    </xf>
    <xf numFmtId="3" fontId="4" fillId="24" borderId="17" xfId="0" applyNumberFormat="1" applyFont="1" applyFill="1" applyBorder="1" applyAlignment="1">
      <alignment horizontal="center" vertical="center"/>
    </xf>
    <xf numFmtId="2" fontId="0" fillId="13" borderId="18" xfId="0" applyNumberFormat="1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2" fontId="2" fillId="13" borderId="18" xfId="0" applyNumberFormat="1" applyFont="1" applyFill="1" applyBorder="1" applyAlignment="1">
      <alignment horizontal="center" vertical="center"/>
    </xf>
    <xf numFmtId="0" fontId="0" fillId="13" borderId="20" xfId="0" applyFill="1" applyBorder="1" applyAlignment="1">
      <alignment horizontal="left" vertical="center" wrapText="1"/>
    </xf>
    <xf numFmtId="1" fontId="2" fillId="5" borderId="19" xfId="0" applyNumberFormat="1" applyFont="1" applyFill="1" applyBorder="1" applyAlignment="1">
      <alignment horizontal="center" vertical="center"/>
    </xf>
    <xf numFmtId="168" fontId="14" fillId="7" borderId="18" xfId="0" applyNumberFormat="1" applyFont="1" applyFill="1" applyBorder="1" applyAlignment="1">
      <alignment horizontal="center" vertical="center"/>
    </xf>
    <xf numFmtId="2" fontId="15" fillId="7" borderId="20" xfId="0" applyNumberFormat="1" applyFont="1" applyFill="1" applyBorder="1" applyAlignment="1">
      <alignment horizontal="center" vertical="center"/>
    </xf>
    <xf numFmtId="0" fontId="2" fillId="17" borderId="16" xfId="0" applyFont="1" applyFill="1" applyBorder="1"/>
    <xf numFmtId="0" fontId="0" fillId="17" borderId="80" xfId="0" applyFill="1" applyBorder="1"/>
    <xf numFmtId="171" fontId="15" fillId="17" borderId="46" xfId="1" applyNumberFormat="1" applyFont="1" applyFill="1" applyBorder="1" applyAlignment="1">
      <alignment horizontal="center" vertical="center"/>
    </xf>
    <xf numFmtId="9" fontId="14" fillId="7" borderId="8" xfId="1" applyFont="1" applyFill="1" applyBorder="1" applyAlignment="1">
      <alignment horizontal="center" vertical="center"/>
    </xf>
    <xf numFmtId="1" fontId="15" fillId="0" borderId="0" xfId="0" applyNumberFormat="1" applyFont="1"/>
    <xf numFmtId="2" fontId="32" fillId="9" borderId="6" xfId="0" applyNumberFormat="1" applyFont="1" applyFill="1" applyBorder="1" applyAlignment="1">
      <alignment horizontal="right" vertical="center" indent="1"/>
    </xf>
    <xf numFmtId="0" fontId="14" fillId="9" borderId="47" xfId="0" applyFont="1" applyFill="1" applyBorder="1" applyAlignment="1">
      <alignment horizontal="left" vertical="center" indent="1"/>
    </xf>
    <xf numFmtId="9" fontId="15" fillId="17" borderId="96" xfId="0" applyNumberFormat="1" applyFont="1" applyFill="1" applyBorder="1" applyAlignment="1">
      <alignment horizontal="center" vertical="center"/>
    </xf>
    <xf numFmtId="2" fontId="14" fillId="0" borderId="0" xfId="0" applyNumberFormat="1" applyFont="1"/>
    <xf numFmtId="2" fontId="16" fillId="17" borderId="86" xfId="0" applyNumberFormat="1" applyFont="1" applyFill="1" applyBorder="1" applyAlignment="1">
      <alignment horizontal="center" vertical="center"/>
    </xf>
    <xf numFmtId="2" fontId="15" fillId="13" borderId="99" xfId="0" applyNumberFormat="1" applyFont="1" applyFill="1" applyBorder="1" applyAlignment="1">
      <alignment horizontal="center" vertical="center"/>
    </xf>
    <xf numFmtId="2" fontId="16" fillId="17" borderId="99" xfId="0" applyNumberFormat="1" applyFont="1" applyFill="1" applyBorder="1" applyAlignment="1">
      <alignment horizontal="center" vertical="center"/>
    </xf>
    <xf numFmtId="9" fontId="15" fillId="4" borderId="88" xfId="0" applyNumberFormat="1" applyFont="1" applyFill="1" applyBorder="1" applyAlignment="1">
      <alignment horizontal="center" vertical="center"/>
    </xf>
    <xf numFmtId="2" fontId="14" fillId="7" borderId="56" xfId="0" applyNumberFormat="1" applyFont="1" applyFill="1" applyBorder="1" applyAlignment="1">
      <alignment horizontal="center" vertical="center"/>
    </xf>
    <xf numFmtId="2" fontId="14" fillId="7" borderId="57" xfId="0" applyNumberFormat="1" applyFont="1" applyFill="1" applyBorder="1" applyAlignment="1">
      <alignment horizontal="center" vertical="center"/>
    </xf>
    <xf numFmtId="2" fontId="14" fillId="7" borderId="58" xfId="0" applyNumberFormat="1" applyFont="1" applyFill="1" applyBorder="1" applyAlignment="1">
      <alignment horizontal="center" vertical="center"/>
    </xf>
    <xf numFmtId="1" fontId="30" fillId="7" borderId="63" xfId="0" applyNumberFormat="1" applyFont="1" applyFill="1" applyBorder="1" applyAlignment="1">
      <alignment horizontal="right" vertical="center"/>
    </xf>
    <xf numFmtId="170" fontId="14" fillId="7" borderId="0" xfId="0" applyNumberFormat="1" applyFont="1" applyFill="1" applyBorder="1" applyAlignment="1">
      <alignment horizontal="center" vertical="center"/>
    </xf>
    <xf numFmtId="2" fontId="15" fillId="7" borderId="0" xfId="0" applyNumberFormat="1" applyFont="1" applyFill="1" applyBorder="1" applyAlignment="1">
      <alignment horizontal="center" vertical="center"/>
    </xf>
    <xf numFmtId="2" fontId="16" fillId="17" borderId="132" xfId="0" applyNumberFormat="1" applyFont="1" applyFill="1" applyBorder="1" applyAlignment="1">
      <alignment horizontal="center" vertical="center"/>
    </xf>
    <xf numFmtId="2" fontId="15" fillId="13" borderId="133" xfId="0" applyNumberFormat="1" applyFont="1" applyFill="1" applyBorder="1" applyAlignment="1">
      <alignment horizontal="center" vertical="center"/>
    </xf>
    <xf numFmtId="2" fontId="16" fillId="17" borderId="133" xfId="0" applyNumberFormat="1" applyFont="1" applyFill="1" applyBorder="1" applyAlignment="1">
      <alignment horizontal="center" vertical="center"/>
    </xf>
    <xf numFmtId="1" fontId="30" fillId="7" borderId="93" xfId="0" applyNumberFormat="1" applyFont="1" applyFill="1" applyBorder="1" applyAlignment="1">
      <alignment horizontal="right" vertical="center"/>
    </xf>
    <xf numFmtId="2" fontId="14" fillId="7" borderId="94" xfId="0" applyNumberFormat="1" applyFont="1" applyFill="1" applyBorder="1" applyAlignment="1">
      <alignment horizontal="center" vertical="center"/>
    </xf>
    <xf numFmtId="165" fontId="14" fillId="7" borderId="94" xfId="0" applyNumberFormat="1" applyFont="1" applyFill="1" applyBorder="1" applyAlignment="1">
      <alignment horizontal="center" vertical="center"/>
    </xf>
    <xf numFmtId="170" fontId="14" fillId="7" borderId="94" xfId="0" applyNumberFormat="1" applyFont="1" applyFill="1" applyBorder="1" applyAlignment="1">
      <alignment horizontal="center" vertical="center"/>
    </xf>
    <xf numFmtId="2" fontId="15" fillId="7" borderId="94" xfId="0" applyNumberFormat="1" applyFont="1" applyFill="1" applyBorder="1" applyAlignment="1">
      <alignment horizontal="center" vertical="center"/>
    </xf>
    <xf numFmtId="2" fontId="14" fillId="7" borderId="96" xfId="0" applyNumberFormat="1" applyFont="1" applyFill="1" applyBorder="1" applyAlignment="1">
      <alignment horizontal="center" vertical="center"/>
    </xf>
    <xf numFmtId="1" fontId="39" fillId="7" borderId="47" xfId="0" applyNumberFormat="1" applyFont="1" applyFill="1" applyBorder="1" applyAlignment="1">
      <alignment horizontal="left" indent="1"/>
    </xf>
    <xf numFmtId="1" fontId="39" fillId="13" borderId="47" xfId="0" applyNumberFormat="1" applyFont="1" applyFill="1" applyBorder="1" applyAlignment="1">
      <alignment horizontal="left" vertical="center" wrapText="1"/>
    </xf>
    <xf numFmtId="1" fontId="39" fillId="13" borderId="47" xfId="0" applyNumberFormat="1" applyFont="1" applyFill="1" applyBorder="1" applyAlignment="1">
      <alignment horizontal="left" indent="1"/>
    </xf>
    <xf numFmtId="2" fontId="35" fillId="7" borderId="135" xfId="0" applyNumberFormat="1" applyFont="1" applyFill="1" applyBorder="1" applyAlignment="1">
      <alignment horizontal="center"/>
    </xf>
    <xf numFmtId="2" fontId="35" fillId="20" borderId="135" xfId="0" applyNumberFormat="1" applyFont="1" applyFill="1" applyBorder="1" applyAlignment="1">
      <alignment horizontal="center"/>
    </xf>
    <xf numFmtId="2" fontId="35" fillId="7" borderId="136" xfId="0" applyNumberFormat="1" applyFont="1" applyFill="1" applyBorder="1" applyAlignment="1">
      <alignment horizontal="center"/>
    </xf>
    <xf numFmtId="1" fontId="37" fillId="7" borderId="9" xfId="0" applyNumberFormat="1" applyFont="1" applyFill="1" applyBorder="1" applyAlignment="1">
      <alignment horizontal="center"/>
    </xf>
    <xf numFmtId="1" fontId="37" fillId="7" borderId="47" xfId="0" applyNumberFormat="1" applyFont="1" applyFill="1" applyBorder="1" applyAlignment="1">
      <alignment horizontal="left" indent="1"/>
    </xf>
    <xf numFmtId="1" fontId="37" fillId="7" borderId="14" xfId="0" applyNumberFormat="1" applyFont="1" applyFill="1" applyBorder="1" applyAlignment="1">
      <alignment horizontal="center"/>
    </xf>
    <xf numFmtId="1" fontId="37" fillId="7" borderId="54" xfId="0" applyNumberFormat="1" applyFont="1" applyFill="1" applyBorder="1" applyAlignment="1">
      <alignment horizontal="center"/>
    </xf>
    <xf numFmtId="2" fontId="35" fillId="7" borderId="137" xfId="0" applyNumberFormat="1" applyFont="1" applyFill="1" applyBorder="1" applyAlignment="1">
      <alignment horizontal="center"/>
    </xf>
    <xf numFmtId="2" fontId="35" fillId="7" borderId="138" xfId="0" applyNumberFormat="1" applyFont="1" applyFill="1" applyBorder="1" applyAlignment="1">
      <alignment horizontal="center"/>
    </xf>
    <xf numFmtId="2" fontId="35" fillId="7" borderId="139" xfId="0" applyNumberFormat="1" applyFont="1" applyFill="1" applyBorder="1" applyAlignment="1">
      <alignment horizontal="center"/>
    </xf>
    <xf numFmtId="2" fontId="35" fillId="7" borderId="140" xfId="0" applyNumberFormat="1" applyFont="1" applyFill="1" applyBorder="1" applyAlignment="1">
      <alignment horizontal="center"/>
    </xf>
    <xf numFmtId="2" fontId="35" fillId="19" borderId="138" xfId="0" applyNumberFormat="1" applyFont="1" applyFill="1" applyBorder="1" applyAlignment="1">
      <alignment horizontal="center"/>
    </xf>
    <xf numFmtId="2" fontId="35" fillId="7" borderId="129" xfId="0" applyNumberFormat="1" applyFont="1" applyFill="1" applyBorder="1" applyAlignment="1">
      <alignment horizontal="center"/>
    </xf>
    <xf numFmtId="2" fontId="35" fillId="7" borderId="141" xfId="0" applyNumberFormat="1" applyFont="1" applyFill="1" applyBorder="1" applyAlignment="1">
      <alignment horizontal="center"/>
    </xf>
    <xf numFmtId="2" fontId="35" fillId="7" borderId="130" xfId="0" applyNumberFormat="1" applyFont="1" applyFill="1" applyBorder="1" applyAlignment="1">
      <alignment horizontal="center"/>
    </xf>
    <xf numFmtId="2" fontId="35" fillId="7" borderId="66" xfId="0" applyNumberFormat="1" applyFont="1" applyFill="1" applyBorder="1" applyAlignment="1">
      <alignment horizontal="center"/>
    </xf>
    <xf numFmtId="2" fontId="37" fillId="22" borderId="122" xfId="0" applyNumberFormat="1" applyFont="1" applyFill="1" applyBorder="1" applyAlignment="1">
      <alignment horizontal="center"/>
    </xf>
    <xf numFmtId="2" fontId="35" fillId="22" borderId="142" xfId="0" applyNumberFormat="1" applyFont="1" applyFill="1" applyBorder="1" applyAlignment="1">
      <alignment horizontal="center"/>
    </xf>
    <xf numFmtId="2" fontId="35" fillId="7" borderId="143" xfId="0" applyNumberFormat="1" applyFont="1" applyFill="1" applyBorder="1" applyAlignment="1">
      <alignment horizontal="center"/>
    </xf>
    <xf numFmtId="2" fontId="35" fillId="7" borderId="144" xfId="0" applyNumberFormat="1" applyFont="1" applyFill="1" applyBorder="1" applyAlignment="1">
      <alignment horizontal="center"/>
    </xf>
    <xf numFmtId="2" fontId="35" fillId="19" borderId="120" xfId="0" applyNumberFormat="1" applyFont="1" applyFill="1" applyBorder="1" applyAlignment="1">
      <alignment horizontal="center"/>
    </xf>
    <xf numFmtId="2" fontId="35" fillId="7" borderId="145" xfId="0" applyNumberFormat="1" applyFont="1" applyFill="1" applyBorder="1" applyAlignment="1">
      <alignment horizontal="center"/>
    </xf>
    <xf numFmtId="2" fontId="35" fillId="19" borderId="124" xfId="0" applyNumberFormat="1" applyFont="1" applyFill="1" applyBorder="1" applyAlignment="1">
      <alignment horizontal="center"/>
    </xf>
    <xf numFmtId="2" fontId="35" fillId="20" borderId="84" xfId="0" applyNumberFormat="1" applyFont="1" applyFill="1" applyBorder="1" applyAlignment="1">
      <alignment horizontal="center"/>
    </xf>
    <xf numFmtId="2" fontId="35" fillId="22" borderId="116" xfId="0" applyNumberFormat="1" applyFont="1" applyFill="1" applyBorder="1" applyAlignment="1">
      <alignment horizontal="center"/>
    </xf>
    <xf numFmtId="2" fontId="35" fillId="19" borderId="5" xfId="0" applyNumberFormat="1" applyFont="1" applyFill="1" applyBorder="1" applyAlignment="1">
      <alignment horizontal="center" vertical="center"/>
    </xf>
    <xf numFmtId="2" fontId="35" fillId="20" borderId="20" xfId="0" applyNumberFormat="1" applyFont="1" applyFill="1" applyBorder="1" applyAlignment="1">
      <alignment horizontal="center" vertical="center"/>
    </xf>
    <xf numFmtId="2" fontId="35" fillId="22" borderId="20" xfId="0" applyNumberFormat="1" applyFont="1" applyFill="1" applyBorder="1" applyAlignment="1">
      <alignment horizontal="center" vertical="center"/>
    </xf>
    <xf numFmtId="165" fontId="35" fillId="0" borderId="33" xfId="0" applyNumberFormat="1" applyFont="1" applyBorder="1" applyAlignment="1">
      <alignment horizontal="center" vertical="center"/>
    </xf>
    <xf numFmtId="1" fontId="35" fillId="0" borderId="33" xfId="0" applyNumberFormat="1" applyFont="1" applyBorder="1" applyAlignment="1">
      <alignment horizontal="center" vertical="center"/>
    </xf>
    <xf numFmtId="2" fontId="0" fillId="13" borderId="18" xfId="0" applyNumberFormat="1" applyFont="1" applyFill="1" applyBorder="1" applyAlignment="1">
      <alignment horizontal="center" vertical="center"/>
    </xf>
    <xf numFmtId="0" fontId="36" fillId="12" borderId="89" xfId="0" applyFont="1" applyFill="1" applyBorder="1" applyAlignment="1">
      <alignment horizontal="left" vertical="center"/>
    </xf>
    <xf numFmtId="3" fontId="36" fillId="12" borderId="91" xfId="0" applyNumberFormat="1" applyFont="1" applyFill="1" applyBorder="1" applyAlignment="1">
      <alignment horizontal="center"/>
    </xf>
    <xf numFmtId="2" fontId="38" fillId="11" borderId="90" xfId="0" applyNumberFormat="1" applyFont="1" applyFill="1" applyBorder="1" applyAlignment="1">
      <alignment horizontal="center"/>
    </xf>
    <xf numFmtId="0" fontId="36" fillId="30" borderId="16" xfId="0" applyFont="1" applyFill="1" applyBorder="1" applyAlignment="1">
      <alignment horizontal="left" vertical="center"/>
    </xf>
    <xf numFmtId="3" fontId="36" fillId="30" borderId="18" xfId="0" applyNumberFormat="1" applyFont="1" applyFill="1" applyBorder="1" applyAlignment="1">
      <alignment horizontal="center"/>
    </xf>
    <xf numFmtId="2" fontId="38" fillId="26" borderId="46" xfId="0" applyNumberFormat="1" applyFont="1" applyFill="1" applyBorder="1" applyAlignment="1">
      <alignment horizontal="center"/>
    </xf>
    <xf numFmtId="165" fontId="35" fillId="0" borderId="57" xfId="0" applyNumberFormat="1" applyFont="1" applyBorder="1" applyAlignment="1">
      <alignment horizontal="center" vertical="center"/>
    </xf>
    <xf numFmtId="1" fontId="35" fillId="0" borderId="57" xfId="0" applyNumberFormat="1" applyFont="1" applyBorder="1" applyAlignment="1">
      <alignment horizontal="center" vertical="center"/>
    </xf>
    <xf numFmtId="0" fontId="36" fillId="30" borderId="93" xfId="0" applyFont="1" applyFill="1" applyBorder="1" applyAlignment="1">
      <alignment horizontal="left" vertical="center"/>
    </xf>
    <xf numFmtId="3" fontId="36" fillId="30" borderId="94" xfId="0" applyNumberFormat="1" applyFont="1" applyFill="1" applyBorder="1" applyAlignment="1">
      <alignment horizontal="center"/>
    </xf>
    <xf numFmtId="2" fontId="38" fillId="26" borderId="95" xfId="0" applyNumberFormat="1" applyFont="1" applyFill="1" applyBorder="1" applyAlignment="1">
      <alignment horizontal="center"/>
    </xf>
    <xf numFmtId="1" fontId="36" fillId="17" borderId="9" xfId="0" applyNumberFormat="1" applyFont="1" applyFill="1" applyBorder="1" applyAlignment="1">
      <alignment horizontal="center"/>
    </xf>
    <xf numFmtId="2" fontId="15" fillId="17" borderId="63" xfId="0" applyNumberFormat="1" applyFont="1" applyFill="1" applyBorder="1" applyAlignment="1">
      <alignment horizontal="center" vertical="center"/>
    </xf>
    <xf numFmtId="2" fontId="15" fillId="17" borderId="0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Border="1" applyAlignment="1">
      <alignment horizontal="center" vertical="center"/>
    </xf>
    <xf numFmtId="9" fontId="2" fillId="17" borderId="18" xfId="0" applyNumberFormat="1" applyFont="1" applyFill="1" applyBorder="1" applyAlignment="1">
      <alignment horizontal="center"/>
    </xf>
    <xf numFmtId="2" fontId="15" fillId="13" borderId="1" xfId="0" applyNumberFormat="1" applyFont="1" applyFill="1" applyBorder="1" applyAlignment="1">
      <alignment horizontal="center" vertical="center"/>
    </xf>
    <xf numFmtId="4" fontId="15" fillId="13" borderId="37" xfId="0" applyNumberFormat="1" applyFont="1" applyFill="1" applyBorder="1" applyAlignment="1">
      <alignment horizontal="center" vertical="center"/>
    </xf>
    <xf numFmtId="2" fontId="15" fillId="13" borderId="25" xfId="0" applyNumberFormat="1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2" fontId="15" fillId="13" borderId="42" xfId="0" applyNumberFormat="1" applyFont="1" applyFill="1" applyBorder="1" applyAlignment="1">
      <alignment horizontal="center" vertical="center"/>
    </xf>
    <xf numFmtId="2" fontId="15" fillId="13" borderId="37" xfId="0" applyNumberFormat="1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left" vertical="center"/>
    </xf>
    <xf numFmtId="0" fontId="14" fillId="7" borderId="40" xfId="0" applyFont="1" applyFill="1" applyBorder="1" applyAlignment="1">
      <alignment horizontal="left" vertical="center"/>
    </xf>
    <xf numFmtId="0" fontId="14" fillId="7" borderId="6" xfId="0" applyFont="1" applyFill="1" applyBorder="1" applyAlignment="1">
      <alignment horizontal="left" vertical="center"/>
    </xf>
    <xf numFmtId="0" fontId="14" fillId="7" borderId="46" xfId="0" applyFont="1" applyFill="1" applyBorder="1" applyAlignment="1">
      <alignment horizontal="left" vertical="center"/>
    </xf>
    <xf numFmtId="0" fontId="14" fillId="7" borderId="11" xfId="0" applyFont="1" applyFill="1" applyBorder="1" applyAlignment="1">
      <alignment horizontal="left" vertical="center"/>
    </xf>
    <xf numFmtId="0" fontId="14" fillId="7" borderId="16" xfId="0" applyFont="1" applyFill="1" applyBorder="1" applyAlignment="1">
      <alignment horizontal="left" vertical="center"/>
    </xf>
    <xf numFmtId="4" fontId="15" fillId="13" borderId="21" xfId="0" applyNumberFormat="1" applyFont="1" applyFill="1" applyBorder="1" applyAlignment="1">
      <alignment horizontal="center" vertical="center"/>
    </xf>
    <xf numFmtId="4" fontId="15" fillId="13" borderId="42" xfId="0" applyNumberFormat="1" applyFont="1" applyFill="1" applyBorder="1" applyAlignment="1">
      <alignment horizontal="center" vertical="center"/>
    </xf>
    <xf numFmtId="4" fontId="15" fillId="7" borderId="6" xfId="0" applyNumberFormat="1" applyFont="1" applyFill="1" applyBorder="1" applyAlignment="1">
      <alignment horizontal="center" vertical="center"/>
    </xf>
    <xf numFmtId="4" fontId="15" fillId="7" borderId="40" xfId="0" applyNumberFormat="1" applyFont="1" applyFill="1" applyBorder="1" applyAlignment="1">
      <alignment horizontal="center" vertical="center"/>
    </xf>
    <xf numFmtId="4" fontId="14" fillId="7" borderId="6" xfId="0" applyNumberFormat="1" applyFont="1" applyFill="1" applyBorder="1" applyAlignment="1">
      <alignment horizontal="left" vertical="center"/>
    </xf>
    <xf numFmtId="4" fontId="14" fillId="7" borderId="40" xfId="0" applyNumberFormat="1" applyFont="1" applyFill="1" applyBorder="1" applyAlignment="1">
      <alignment horizontal="left" vertical="center"/>
    </xf>
    <xf numFmtId="4" fontId="14" fillId="7" borderId="11" xfId="0" applyNumberFormat="1" applyFont="1" applyFill="1" applyBorder="1" applyAlignment="1">
      <alignment horizontal="left" vertical="center"/>
    </xf>
    <xf numFmtId="4" fontId="14" fillId="7" borderId="16" xfId="0" applyNumberFormat="1" applyFont="1" applyFill="1" applyBorder="1" applyAlignment="1">
      <alignment horizontal="left" vertical="center"/>
    </xf>
    <xf numFmtId="4" fontId="14" fillId="7" borderId="46" xfId="0" applyNumberFormat="1" applyFont="1" applyFill="1" applyBorder="1" applyAlignment="1">
      <alignment horizontal="left" vertical="center"/>
    </xf>
    <xf numFmtId="4" fontId="14" fillId="7" borderId="28" xfId="0" applyNumberFormat="1" applyFont="1" applyFill="1" applyBorder="1" applyAlignment="1">
      <alignment horizontal="left" vertical="center"/>
    </xf>
    <xf numFmtId="4" fontId="14" fillId="0" borderId="0" xfId="0" applyNumberFormat="1" applyFont="1"/>
    <xf numFmtId="4" fontId="0" fillId="0" borderId="0" xfId="0" applyNumberFormat="1"/>
    <xf numFmtId="2" fontId="15" fillId="7" borderId="40" xfId="0" applyNumberFormat="1" applyFont="1" applyFill="1" applyBorder="1" applyAlignment="1">
      <alignment horizontal="center" vertical="center"/>
    </xf>
    <xf numFmtId="2" fontId="15" fillId="13" borderId="1" xfId="0" applyNumberFormat="1" applyFont="1" applyFill="1" applyBorder="1" applyAlignment="1">
      <alignment horizontal="right" vertical="center"/>
    </xf>
    <xf numFmtId="49" fontId="14" fillId="7" borderId="6" xfId="0" applyNumberFormat="1" applyFont="1" applyFill="1" applyBorder="1" applyAlignment="1">
      <alignment horizontal="left" vertical="center" indent="1"/>
    </xf>
    <xf numFmtId="2" fontId="0" fillId="7" borderId="146" xfId="0" applyNumberFormat="1" applyFill="1" applyBorder="1" applyAlignment="1">
      <alignment horizontal="center" vertical="center"/>
    </xf>
    <xf numFmtId="165" fontId="0" fillId="7" borderId="147" xfId="0" applyNumberFormat="1" applyFill="1" applyBorder="1" applyAlignment="1">
      <alignment horizontal="center" vertical="center"/>
    </xf>
    <xf numFmtId="9" fontId="0" fillId="7" borderId="148" xfId="1" applyFont="1" applyFill="1" applyBorder="1" applyAlignment="1">
      <alignment horizontal="center" vertical="center"/>
    </xf>
    <xf numFmtId="2" fontId="0" fillId="7" borderId="149" xfId="0" applyNumberFormat="1" applyFill="1" applyBorder="1" applyAlignment="1">
      <alignment horizontal="center" vertical="center"/>
    </xf>
    <xf numFmtId="165" fontId="0" fillId="7" borderId="150" xfId="0" applyNumberFormat="1" applyFill="1" applyBorder="1" applyAlignment="1">
      <alignment horizontal="center" vertical="center"/>
    </xf>
    <xf numFmtId="9" fontId="0" fillId="7" borderId="151" xfId="1" applyFont="1" applyFill="1" applyBorder="1" applyAlignment="1">
      <alignment horizontal="center" vertical="center"/>
    </xf>
    <xf numFmtId="2" fontId="2" fillId="7" borderId="147" xfId="0" applyNumberFormat="1" applyFont="1" applyFill="1" applyBorder="1" applyAlignment="1">
      <alignment horizontal="center" vertical="center"/>
    </xf>
    <xf numFmtId="165" fontId="2" fillId="7" borderId="147" xfId="0" applyNumberFormat="1" applyFont="1" applyFill="1" applyBorder="1" applyAlignment="1">
      <alignment horizontal="center" vertical="center"/>
    </xf>
    <xf numFmtId="1" fontId="2" fillId="7" borderId="148" xfId="0" applyNumberFormat="1" applyFont="1" applyFill="1" applyBorder="1" applyAlignment="1">
      <alignment horizontal="center" vertical="center"/>
    </xf>
    <xf numFmtId="0" fontId="0" fillId="7" borderId="152" xfId="0" applyFill="1" applyBorder="1" applyAlignment="1">
      <alignment horizontal="left" vertical="center"/>
    </xf>
    <xf numFmtId="2" fontId="2" fillId="7" borderId="150" xfId="0" applyNumberFormat="1" applyFont="1" applyFill="1" applyBorder="1" applyAlignment="1">
      <alignment horizontal="center" vertical="center"/>
    </xf>
    <xf numFmtId="165" fontId="2" fillId="7" borderId="150" xfId="0" applyNumberFormat="1" applyFont="1" applyFill="1" applyBorder="1" applyAlignment="1">
      <alignment horizontal="center" vertical="center"/>
    </xf>
    <xf numFmtId="1" fontId="2" fillId="7" borderId="151" xfId="0" applyNumberFormat="1" applyFont="1" applyFill="1" applyBorder="1" applyAlignment="1">
      <alignment horizontal="center" vertical="center"/>
    </xf>
    <xf numFmtId="0" fontId="0" fillId="7" borderId="153" xfId="0" applyFill="1" applyBorder="1" applyAlignment="1">
      <alignment horizontal="left" vertical="center"/>
    </xf>
    <xf numFmtId="2" fontId="2" fillId="7" borderId="154" xfId="0" applyNumberFormat="1" applyFont="1" applyFill="1" applyBorder="1" applyAlignment="1">
      <alignment horizontal="center" vertical="center"/>
    </xf>
    <xf numFmtId="2" fontId="2" fillId="7" borderId="155" xfId="0" applyNumberFormat="1" applyFont="1" applyFill="1" applyBorder="1" applyAlignment="1">
      <alignment horizontal="center" vertical="center"/>
    </xf>
    <xf numFmtId="170" fontId="14" fillId="0" borderId="0" xfId="0" applyNumberFormat="1" applyFont="1"/>
    <xf numFmtId="9" fontId="14" fillId="0" borderId="0" xfId="0" applyNumberFormat="1" applyFont="1"/>
    <xf numFmtId="0" fontId="39" fillId="0" borderId="0" xfId="0" applyFont="1"/>
    <xf numFmtId="2" fontId="14" fillId="23" borderId="23" xfId="0" applyNumberFormat="1" applyFont="1" applyFill="1" applyBorder="1" applyAlignment="1">
      <alignment horizontal="center" vertical="center"/>
    </xf>
    <xf numFmtId="2" fontId="14" fillId="23" borderId="42" xfId="0" applyNumberFormat="1" applyFont="1" applyFill="1" applyBorder="1" applyAlignment="1">
      <alignment horizontal="center" vertical="center"/>
    </xf>
    <xf numFmtId="2" fontId="32" fillId="7" borderId="16" xfId="0" applyNumberFormat="1" applyFont="1" applyFill="1" applyBorder="1" applyAlignment="1">
      <alignment horizontal="right" vertical="center" indent="1"/>
    </xf>
    <xf numFmtId="0" fontId="14" fillId="23" borderId="37" xfId="0" applyFont="1" applyFill="1" applyBorder="1" applyAlignment="1">
      <alignment horizontal="left" vertical="center"/>
    </xf>
    <xf numFmtId="2" fontId="15" fillId="13" borderId="102" xfId="0" applyNumberFormat="1" applyFont="1" applyFill="1" applyBorder="1" applyAlignment="1">
      <alignment horizontal="center" vertical="center"/>
    </xf>
    <xf numFmtId="2" fontId="15" fillId="13" borderId="25" xfId="0" applyNumberFormat="1" applyFont="1" applyFill="1" applyBorder="1" applyAlignment="1">
      <alignment horizontal="left" vertical="center"/>
    </xf>
    <xf numFmtId="2" fontId="15" fillId="13" borderId="5" xfId="0" applyNumberFormat="1" applyFont="1" applyFill="1" applyBorder="1" applyAlignment="1">
      <alignment horizontal="left" vertical="center"/>
    </xf>
    <xf numFmtId="4" fontId="15" fillId="7" borderId="5" xfId="0" applyNumberFormat="1" applyFont="1" applyFill="1" applyBorder="1" applyAlignment="1">
      <alignment horizontal="center" vertical="center"/>
    </xf>
    <xf numFmtId="172" fontId="18" fillId="6" borderId="40" xfId="0" applyNumberFormat="1" applyFont="1" applyFill="1" applyBorder="1" applyAlignment="1">
      <alignment horizontal="right" vertical="center"/>
    </xf>
    <xf numFmtId="3" fontId="14" fillId="7" borderId="40" xfId="1" applyNumberFormat="1" applyFont="1" applyFill="1" applyBorder="1" applyAlignment="1">
      <alignment horizontal="center" vertical="center"/>
    </xf>
    <xf numFmtId="2" fontId="15" fillId="4" borderId="79" xfId="0" applyNumberFormat="1" applyFont="1" applyFill="1" applyBorder="1" applyAlignment="1">
      <alignment horizontal="center" vertical="center"/>
    </xf>
    <xf numFmtId="2" fontId="15" fillId="4" borderId="80" xfId="0" applyNumberFormat="1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left" vertical="center"/>
    </xf>
    <xf numFmtId="0" fontId="14" fillId="7" borderId="47" xfId="0" applyFont="1" applyFill="1" applyBorder="1" applyAlignment="1">
      <alignment vertical="center"/>
    </xf>
    <xf numFmtId="0" fontId="14" fillId="0" borderId="0" xfId="0" quotePrefix="1" applyFont="1"/>
    <xf numFmtId="2" fontId="15" fillId="23" borderId="79" xfId="0" applyNumberFormat="1" applyFont="1" applyFill="1" applyBorder="1" applyAlignment="1">
      <alignment horizontal="left" vertical="center"/>
    </xf>
    <xf numFmtId="2" fontId="15" fillId="23" borderId="82" xfId="0" applyNumberFormat="1" applyFont="1" applyFill="1" applyBorder="1" applyAlignment="1">
      <alignment horizontal="right" vertical="center"/>
    </xf>
    <xf numFmtId="2" fontId="15" fillId="23" borderId="82" xfId="0" applyNumberFormat="1" applyFont="1" applyFill="1" applyBorder="1" applyAlignment="1">
      <alignment horizontal="center" vertical="center"/>
    </xf>
    <xf numFmtId="0" fontId="15" fillId="23" borderId="88" xfId="0" applyFont="1" applyFill="1" applyBorder="1" applyAlignment="1">
      <alignment horizontal="center" vertical="center"/>
    </xf>
    <xf numFmtId="2" fontId="15" fillId="13" borderId="16" xfId="0" applyNumberFormat="1" applyFont="1" applyFill="1" applyBorder="1" applyAlignment="1">
      <alignment horizontal="left" vertical="center"/>
    </xf>
    <xf numFmtId="2" fontId="15" fillId="13" borderId="18" xfId="0" applyNumberFormat="1" applyFont="1" applyFill="1" applyBorder="1" applyAlignment="1">
      <alignment horizontal="right" vertical="center"/>
    </xf>
    <xf numFmtId="2" fontId="15" fillId="13" borderId="18" xfId="0" applyNumberFormat="1" applyFont="1" applyFill="1" applyBorder="1" applyAlignment="1">
      <alignment horizontal="center" vertical="center"/>
    </xf>
    <xf numFmtId="0" fontId="15" fillId="13" borderId="50" xfId="0" applyFont="1" applyFill="1" applyBorder="1" applyAlignment="1">
      <alignment horizontal="center" vertical="center"/>
    </xf>
    <xf numFmtId="2" fontId="15" fillId="23" borderId="37" xfId="0" applyNumberFormat="1" applyFont="1" applyFill="1" applyBorder="1" applyAlignment="1">
      <alignment horizontal="center" vertical="center"/>
    </xf>
    <xf numFmtId="2" fontId="15" fillId="17" borderId="79" xfId="0" applyNumberFormat="1" applyFont="1" applyFill="1" applyBorder="1" applyAlignment="1">
      <alignment horizontal="right" vertical="center"/>
    </xf>
    <xf numFmtId="2" fontId="15" fillId="17" borderId="93" xfId="0" applyNumberFormat="1" applyFont="1" applyFill="1" applyBorder="1" applyAlignment="1">
      <alignment horizontal="right" vertical="center" indent="1"/>
    </xf>
    <xf numFmtId="10" fontId="15" fillId="17" borderId="95" xfId="0" applyNumberFormat="1" applyFont="1" applyFill="1" applyBorder="1" applyAlignment="1">
      <alignment horizontal="center" vertical="center"/>
    </xf>
    <xf numFmtId="10" fontId="15" fillId="17" borderId="94" xfId="1" applyNumberFormat="1" applyFont="1" applyFill="1" applyBorder="1" applyAlignment="1">
      <alignment horizontal="center" vertical="center"/>
    </xf>
    <xf numFmtId="10" fontId="15" fillId="17" borderId="96" xfId="0" applyNumberFormat="1" applyFont="1" applyFill="1" applyBorder="1" applyAlignment="1">
      <alignment horizontal="center" vertical="center"/>
    </xf>
    <xf numFmtId="2" fontId="14" fillId="9" borderId="39" xfId="0" applyNumberFormat="1" applyFont="1" applyFill="1" applyBorder="1" applyAlignment="1">
      <alignment horizontal="center" vertical="center"/>
    </xf>
    <xf numFmtId="2" fontId="14" fillId="7" borderId="39" xfId="0" applyNumberFormat="1" applyFont="1" applyFill="1" applyBorder="1" applyAlignment="1">
      <alignment horizontal="center" vertical="center"/>
    </xf>
    <xf numFmtId="2" fontId="14" fillId="7" borderId="45" xfId="0" applyNumberFormat="1" applyFont="1" applyFill="1" applyBorder="1" applyAlignment="1">
      <alignment horizontal="center" vertical="center"/>
    </xf>
    <xf numFmtId="2" fontId="15" fillId="23" borderId="99" xfId="0" applyNumberFormat="1" applyFont="1" applyFill="1" applyBorder="1" applyAlignment="1">
      <alignment horizontal="center" vertical="center"/>
    </xf>
    <xf numFmtId="2" fontId="15" fillId="13" borderId="45" xfId="0" applyNumberFormat="1" applyFont="1" applyFill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2" fontId="35" fillId="0" borderId="27" xfId="0" applyNumberFormat="1" applyFont="1" applyBorder="1" applyAlignment="1">
      <alignment horizontal="center" vertical="center"/>
    </xf>
    <xf numFmtId="2" fontId="38" fillId="0" borderId="27" xfId="0" applyNumberFormat="1" applyFont="1" applyBorder="1" applyAlignment="1">
      <alignment horizontal="center" vertical="center"/>
    </xf>
    <xf numFmtId="2" fontId="38" fillId="0" borderId="51" xfId="0" applyNumberFormat="1" applyFont="1" applyBorder="1" applyAlignment="1">
      <alignment horizontal="center" vertical="center"/>
    </xf>
    <xf numFmtId="2" fontId="14" fillId="4" borderId="88" xfId="0" applyNumberFormat="1" applyFont="1" applyFill="1" applyBorder="1" applyAlignment="1">
      <alignment horizontal="center" vertical="center"/>
    </xf>
    <xf numFmtId="2" fontId="32" fillId="13" borderId="1" xfId="0" applyNumberFormat="1" applyFont="1" applyFill="1" applyBorder="1" applyAlignment="1">
      <alignment horizontal="right" vertical="center" indent="1"/>
    </xf>
    <xf numFmtId="0" fontId="41" fillId="10" borderId="1" xfId="0" applyFont="1" applyFill="1" applyBorder="1" applyAlignment="1">
      <alignment horizontal="left" vertical="center"/>
    </xf>
    <xf numFmtId="0" fontId="41" fillId="10" borderId="3" xfId="0" applyFont="1" applyFill="1" applyBorder="1" applyAlignment="1">
      <alignment horizontal="center" vertical="center"/>
    </xf>
    <xf numFmtId="0" fontId="41" fillId="6" borderId="6" xfId="0" applyFont="1" applyFill="1" applyBorder="1" applyAlignment="1">
      <alignment horizontal="right" vertical="center"/>
    </xf>
    <xf numFmtId="0" fontId="39" fillId="0" borderId="0" xfId="0" applyFont="1" applyAlignment="1">
      <alignment horizontal="left" indent="1"/>
    </xf>
    <xf numFmtId="0" fontId="43" fillId="6" borderId="6" xfId="0" applyFont="1" applyFill="1" applyBorder="1" applyAlignment="1">
      <alignment horizontal="right" vertical="center"/>
    </xf>
    <xf numFmtId="0" fontId="44" fillId="6" borderId="6" xfId="0" applyFont="1" applyFill="1" applyBorder="1" applyAlignment="1">
      <alignment horizontal="right" vertical="center"/>
    </xf>
    <xf numFmtId="0" fontId="41" fillId="6" borderId="6" xfId="0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41" fillId="6" borderId="8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4" fillId="6" borderId="6" xfId="0" applyFont="1" applyFill="1" applyBorder="1" applyAlignment="1">
      <alignment horizontal="center" vertical="center" wrapText="1"/>
    </xf>
    <xf numFmtId="0" fontId="42" fillId="6" borderId="40" xfId="0" applyFont="1" applyFill="1" applyBorder="1" applyAlignment="1">
      <alignment horizontal="center" vertical="center"/>
    </xf>
    <xf numFmtId="2" fontId="41" fillId="6" borderId="40" xfId="0" applyNumberFormat="1" applyFont="1" applyFill="1" applyBorder="1" applyAlignment="1">
      <alignment horizontal="center" vertical="center"/>
    </xf>
    <xf numFmtId="0" fontId="41" fillId="6" borderId="40" xfId="0" applyFont="1" applyFill="1" applyBorder="1" applyAlignment="1">
      <alignment horizontal="center" vertical="center"/>
    </xf>
    <xf numFmtId="0" fontId="43" fillId="6" borderId="16" xfId="0" applyFont="1" applyFill="1" applyBorder="1" applyAlignment="1">
      <alignment horizontal="right" vertical="center"/>
    </xf>
    <xf numFmtId="0" fontId="41" fillId="6" borderId="18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41" fillId="10" borderId="3" xfId="0" applyFont="1" applyFill="1" applyBorder="1" applyAlignment="1">
      <alignment horizontal="left" vertical="center"/>
    </xf>
    <xf numFmtId="3" fontId="42" fillId="10" borderId="4" xfId="0" applyNumberFormat="1" applyFont="1" applyFill="1" applyBorder="1" applyAlignment="1">
      <alignment horizontal="center" vertical="center"/>
    </xf>
    <xf numFmtId="0" fontId="42" fillId="6" borderId="23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center" vertical="center"/>
    </xf>
    <xf numFmtId="1" fontId="40" fillId="5" borderId="2" xfId="0" applyNumberFormat="1" applyFont="1" applyFill="1" applyBorder="1" applyAlignment="1">
      <alignment horizontal="center" vertical="center"/>
    </xf>
    <xf numFmtId="1" fontId="40" fillId="5" borderId="5" xfId="0" applyNumberFormat="1" applyFont="1" applyFill="1" applyBorder="1" applyAlignment="1">
      <alignment horizontal="left" vertical="center"/>
    </xf>
    <xf numFmtId="0" fontId="46" fillId="0" borderId="166" xfId="0" applyFont="1" applyBorder="1" applyAlignment="1">
      <alignment horizontal="center" vertical="center"/>
    </xf>
    <xf numFmtId="0" fontId="40" fillId="9" borderId="167" xfId="0" applyFont="1" applyFill="1" applyBorder="1" applyAlignment="1">
      <alignment horizontal="center" vertical="center"/>
    </xf>
    <xf numFmtId="2" fontId="40" fillId="9" borderId="62" xfId="0" applyNumberFormat="1" applyFont="1" applyFill="1" applyBorder="1" applyAlignment="1">
      <alignment horizontal="center" vertical="center"/>
    </xf>
    <xf numFmtId="2" fontId="39" fillId="0" borderId="121" xfId="0" applyNumberFormat="1" applyFont="1" applyBorder="1" applyAlignment="1">
      <alignment horizontal="center" vertical="center"/>
    </xf>
    <xf numFmtId="2" fontId="39" fillId="22" borderId="122" xfId="0" applyNumberFormat="1" applyFont="1" applyFill="1" applyBorder="1" applyAlignment="1">
      <alignment horizontal="center" vertical="center"/>
    </xf>
    <xf numFmtId="2" fontId="39" fillId="7" borderId="122" xfId="0" applyNumberFormat="1" applyFont="1" applyFill="1" applyBorder="1" applyAlignment="1">
      <alignment horizontal="center" vertical="center"/>
    </xf>
    <xf numFmtId="2" fontId="39" fillId="7" borderId="124" xfId="0" applyNumberFormat="1" applyFont="1" applyFill="1" applyBorder="1" applyAlignment="1">
      <alignment horizontal="center" vertical="center"/>
    </xf>
    <xf numFmtId="0" fontId="46" fillId="0" borderId="168" xfId="0" applyFont="1" applyBorder="1" applyAlignment="1">
      <alignment horizontal="center" vertical="center"/>
    </xf>
    <xf numFmtId="2" fontId="39" fillId="0" borderId="113" xfId="0" applyNumberFormat="1" applyFont="1" applyBorder="1" applyAlignment="1">
      <alignment horizontal="center" vertical="center"/>
    </xf>
    <xf numFmtId="2" fontId="39" fillId="7" borderId="135" xfId="0" applyNumberFormat="1" applyFont="1" applyFill="1" applyBorder="1" applyAlignment="1">
      <alignment horizontal="center" vertical="center"/>
    </xf>
    <xf numFmtId="2" fontId="39" fillId="7" borderId="172" xfId="0" applyNumberFormat="1" applyFont="1" applyFill="1" applyBorder="1" applyAlignment="1">
      <alignment horizontal="center" vertical="center"/>
    </xf>
    <xf numFmtId="2" fontId="46" fillId="0" borderId="68" xfId="0" applyNumberFormat="1" applyFont="1" applyBorder="1" applyAlignment="1">
      <alignment horizontal="center" vertical="center"/>
    </xf>
    <xf numFmtId="2" fontId="39" fillId="7" borderId="170" xfId="0" applyNumberFormat="1" applyFont="1" applyFill="1" applyBorder="1" applyAlignment="1">
      <alignment horizontal="center" vertical="center"/>
    </xf>
    <xf numFmtId="2" fontId="39" fillId="22" borderId="170" xfId="0" applyNumberFormat="1" applyFont="1" applyFill="1" applyBorder="1" applyAlignment="1">
      <alignment horizontal="center" vertical="center"/>
    </xf>
    <xf numFmtId="2" fontId="39" fillId="7" borderId="171" xfId="0" applyNumberFormat="1" applyFont="1" applyFill="1" applyBorder="1" applyAlignment="1">
      <alignment horizontal="center" vertical="center"/>
    </xf>
    <xf numFmtId="2" fontId="39" fillId="7" borderId="114" xfId="0" applyNumberFormat="1" applyFont="1" applyFill="1" applyBorder="1" applyAlignment="1">
      <alignment horizontal="center" vertical="center"/>
    </xf>
    <xf numFmtId="2" fontId="39" fillId="0" borderId="115" xfId="0" applyNumberFormat="1" applyFont="1" applyBorder="1" applyAlignment="1">
      <alignment horizontal="center" vertical="center"/>
    </xf>
    <xf numFmtId="2" fontId="39" fillId="0" borderId="116" xfId="0" applyNumberFormat="1" applyFont="1" applyBorder="1" applyAlignment="1">
      <alignment horizontal="center" vertical="center"/>
    </xf>
    <xf numFmtId="2" fontId="39" fillId="7" borderId="112" xfId="0" applyNumberFormat="1" applyFont="1" applyFill="1" applyBorder="1" applyAlignment="1">
      <alignment horizontal="center" vertical="center"/>
    </xf>
    <xf numFmtId="2" fontId="39" fillId="7" borderId="118" xfId="0" applyNumberFormat="1" applyFont="1" applyFill="1" applyBorder="1" applyAlignment="1">
      <alignment horizontal="center" vertical="center"/>
    </xf>
    <xf numFmtId="2" fontId="39" fillId="22" borderId="124" xfId="0" applyNumberFormat="1" applyFont="1" applyFill="1" applyBorder="1" applyAlignment="1">
      <alignment horizontal="center" vertical="center"/>
    </xf>
    <xf numFmtId="2" fontId="39" fillId="13" borderId="114" xfId="0" applyNumberFormat="1" applyFont="1" applyFill="1" applyBorder="1" applyAlignment="1">
      <alignment horizontal="center" vertical="center"/>
    </xf>
    <xf numFmtId="2" fontId="39" fillId="13" borderId="117" xfId="0" applyNumberFormat="1" applyFont="1" applyFill="1" applyBorder="1" applyAlignment="1">
      <alignment horizontal="center" vertical="center"/>
    </xf>
    <xf numFmtId="2" fontId="39" fillId="7" borderId="169" xfId="0" applyNumberFormat="1" applyFont="1" applyFill="1" applyBorder="1" applyAlignment="1">
      <alignment horizontal="center" vertical="center"/>
    </xf>
    <xf numFmtId="2" fontId="39" fillId="7" borderId="115" xfId="0" applyNumberFormat="1" applyFont="1" applyFill="1" applyBorder="1" applyAlignment="1">
      <alignment horizontal="center" vertical="center"/>
    </xf>
    <xf numFmtId="2" fontId="39" fillId="22" borderId="135" xfId="0" applyNumberFormat="1" applyFont="1" applyFill="1" applyBorder="1" applyAlignment="1">
      <alignment horizontal="center" vertical="center"/>
    </xf>
    <xf numFmtId="1" fontId="46" fillId="0" borderId="165" xfId="0" applyNumberFormat="1" applyFont="1" applyBorder="1" applyAlignment="1">
      <alignment horizontal="center" vertical="center"/>
    </xf>
    <xf numFmtId="1" fontId="39" fillId="9" borderId="172" xfId="0" applyNumberFormat="1" applyFont="1" applyFill="1" applyBorder="1" applyAlignment="1">
      <alignment horizontal="center" vertical="center"/>
    </xf>
    <xf numFmtId="2" fontId="39" fillId="0" borderId="114" xfId="0" applyNumberFormat="1" applyFont="1" applyBorder="1" applyAlignment="1">
      <alignment horizontal="center" vertical="center"/>
    </xf>
    <xf numFmtId="1" fontId="39" fillId="9" borderId="116" xfId="0" applyNumberFormat="1" applyFont="1" applyFill="1" applyBorder="1" applyAlignment="1">
      <alignment horizontal="center" vertical="center"/>
    </xf>
    <xf numFmtId="1" fontId="40" fillId="5" borderId="37" xfId="0" applyNumberFormat="1" applyFont="1" applyFill="1" applyBorder="1" applyAlignment="1">
      <alignment horizontal="center" vertical="center"/>
    </xf>
    <xf numFmtId="0" fontId="41" fillId="6" borderId="46" xfId="0" applyFont="1" applyFill="1" applyBorder="1" applyAlignment="1">
      <alignment horizontal="center" vertical="center"/>
    </xf>
    <xf numFmtId="2" fontId="40" fillId="7" borderId="122" xfId="0" applyNumberFormat="1" applyFont="1" applyFill="1" applyBorder="1" applyAlignment="1">
      <alignment horizontal="center" vertical="center"/>
    </xf>
    <xf numFmtId="2" fontId="39" fillId="19" borderId="124" xfId="0" applyNumberFormat="1" applyFont="1" applyFill="1" applyBorder="1" applyAlignment="1">
      <alignment horizontal="center" vertical="center"/>
    </xf>
    <xf numFmtId="2" fontId="39" fillId="19" borderId="173" xfId="0" applyNumberFormat="1" applyFont="1" applyFill="1" applyBorder="1" applyAlignment="1">
      <alignment horizontal="center" vertical="center"/>
    </xf>
    <xf numFmtId="2" fontId="40" fillId="25" borderId="173" xfId="0" applyNumberFormat="1" applyFont="1" applyFill="1" applyBorder="1" applyAlignment="1">
      <alignment horizontal="center" vertical="center"/>
    </xf>
    <xf numFmtId="2" fontId="39" fillId="19" borderId="174" xfId="0" applyNumberFormat="1" applyFont="1" applyFill="1" applyBorder="1" applyAlignment="1">
      <alignment horizontal="center" vertical="center"/>
    </xf>
    <xf numFmtId="2" fontId="46" fillId="0" borderId="143" xfId="0" applyNumberFormat="1" applyFont="1" applyBorder="1" applyAlignment="1">
      <alignment horizontal="center" vertical="center"/>
    </xf>
    <xf numFmtId="2" fontId="40" fillId="7" borderId="173" xfId="0" applyNumberFormat="1" applyFont="1" applyFill="1" applyBorder="1" applyAlignment="1">
      <alignment horizontal="center" vertical="center"/>
    </xf>
    <xf numFmtId="2" fontId="39" fillId="7" borderId="173" xfId="0" applyNumberFormat="1" applyFont="1" applyFill="1" applyBorder="1" applyAlignment="1">
      <alignment horizontal="center" vertical="center"/>
    </xf>
    <xf numFmtId="0" fontId="39" fillId="5" borderId="3" xfId="0" applyFont="1" applyFill="1" applyBorder="1"/>
    <xf numFmtId="0" fontId="39" fillId="5" borderId="37" xfId="0" applyFont="1" applyFill="1" applyBorder="1"/>
    <xf numFmtId="2" fontId="39" fillId="7" borderId="6" xfId="0" applyNumberFormat="1" applyFont="1" applyFill="1" applyBorder="1" applyAlignment="1">
      <alignment horizontal="center" vertical="center"/>
    </xf>
    <xf numFmtId="2" fontId="39" fillId="7" borderId="8" xfId="0" applyNumberFormat="1" applyFont="1" applyFill="1" applyBorder="1" applyAlignment="1">
      <alignment horizontal="center" vertical="center"/>
    </xf>
    <xf numFmtId="2" fontId="40" fillId="7" borderId="40" xfId="0" applyNumberFormat="1" applyFont="1" applyFill="1" applyBorder="1" applyAlignment="1">
      <alignment horizontal="center" vertical="center"/>
    </xf>
    <xf numFmtId="2" fontId="39" fillId="7" borderId="63" xfId="0" applyNumberFormat="1" applyFont="1" applyFill="1" applyBorder="1" applyAlignment="1">
      <alignment horizontal="center" vertical="center"/>
    </xf>
    <xf numFmtId="2" fontId="39" fillId="7" borderId="0" xfId="0" applyNumberFormat="1" applyFont="1" applyFill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2" fontId="39" fillId="0" borderId="27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2" fontId="39" fillId="7" borderId="11" xfId="0" applyNumberFormat="1" applyFont="1" applyFill="1" applyBorder="1" applyAlignment="1">
      <alignment horizontal="center" vertical="center"/>
    </xf>
    <xf numFmtId="2" fontId="39" fillId="7" borderId="13" xfId="0" applyNumberFormat="1" applyFont="1" applyFill="1" applyBorder="1" applyAlignment="1">
      <alignment horizontal="center" vertical="center"/>
    </xf>
    <xf numFmtId="2" fontId="48" fillId="22" borderId="6" xfId="0" applyNumberFormat="1" applyFont="1" applyFill="1" applyBorder="1" applyAlignment="1">
      <alignment horizontal="right" vertical="center"/>
    </xf>
    <xf numFmtId="2" fontId="48" fillId="22" borderId="8" xfId="0" applyNumberFormat="1" applyFont="1" applyFill="1" applyBorder="1" applyAlignment="1">
      <alignment horizontal="center" vertical="center"/>
    </xf>
    <xf numFmtId="2" fontId="48" fillId="22" borderId="63" xfId="0" applyNumberFormat="1" applyFont="1" applyFill="1" applyBorder="1" applyAlignment="1">
      <alignment horizontal="right" vertical="center"/>
    </xf>
    <xf numFmtId="2" fontId="48" fillId="22" borderId="0" xfId="0" applyNumberFormat="1" applyFont="1" applyFill="1" applyBorder="1" applyAlignment="1">
      <alignment horizontal="center" vertical="center"/>
    </xf>
    <xf numFmtId="2" fontId="39" fillId="7" borderId="16" xfId="0" applyNumberFormat="1" applyFont="1" applyFill="1" applyBorder="1" applyAlignment="1">
      <alignment horizontal="center" vertical="center"/>
    </xf>
    <xf numFmtId="2" fontId="39" fillId="7" borderId="18" xfId="0" applyNumberFormat="1" applyFont="1" applyFill="1" applyBorder="1" applyAlignment="1">
      <alignment horizontal="center" vertical="center"/>
    </xf>
    <xf numFmtId="1" fontId="39" fillId="7" borderId="18" xfId="0" applyNumberFormat="1" applyFont="1" applyFill="1" applyBorder="1" applyAlignment="1">
      <alignment horizontal="center" vertical="center"/>
    </xf>
    <xf numFmtId="1" fontId="39" fillId="9" borderId="115" xfId="0" applyNumberFormat="1" applyFont="1" applyFill="1" applyBorder="1" applyAlignment="1">
      <alignment horizontal="center" vertical="center"/>
    </xf>
    <xf numFmtId="1" fontId="39" fillId="9" borderId="112" xfId="0" applyNumberFormat="1" applyFont="1" applyFill="1" applyBorder="1" applyAlignment="1">
      <alignment horizontal="center" vertical="center"/>
    </xf>
    <xf numFmtId="2" fontId="39" fillId="7" borderId="117" xfId="0" applyNumberFormat="1" applyFont="1" applyFill="1" applyBorder="1" applyAlignment="1">
      <alignment horizontal="center" vertical="center"/>
    </xf>
    <xf numFmtId="1" fontId="39" fillId="7" borderId="112" xfId="0" applyNumberFormat="1" applyFont="1" applyFill="1" applyBorder="1" applyAlignment="1">
      <alignment horizontal="center" vertical="center"/>
    </xf>
    <xf numFmtId="1" fontId="39" fillId="7" borderId="115" xfId="0" applyNumberFormat="1" applyFont="1" applyFill="1" applyBorder="1" applyAlignment="1">
      <alignment horizontal="center" vertical="center"/>
    </xf>
    <xf numFmtId="2" fontId="39" fillId="22" borderId="171" xfId="0" applyNumberFormat="1" applyFont="1" applyFill="1" applyBorder="1" applyAlignment="1">
      <alignment horizontal="center" vertical="center"/>
    </xf>
    <xf numFmtId="2" fontId="39" fillId="7" borderId="84" xfId="0" applyNumberFormat="1" applyFont="1" applyFill="1" applyBorder="1" applyAlignment="1">
      <alignment horizontal="center" vertical="center"/>
    </xf>
    <xf numFmtId="0" fontId="42" fillId="6" borderId="13" xfId="0" applyFont="1" applyFill="1" applyBorder="1" applyAlignment="1">
      <alignment horizontal="center" vertical="center"/>
    </xf>
    <xf numFmtId="1" fontId="39" fillId="9" borderId="15" xfId="0" applyNumberFormat="1" applyFont="1" applyFill="1" applyBorder="1" applyAlignment="1">
      <alignment horizontal="left"/>
    </xf>
    <xf numFmtId="0" fontId="45" fillId="6" borderId="8" xfId="0" applyFont="1" applyFill="1" applyBorder="1" applyAlignment="1">
      <alignment horizontal="center" vertical="center"/>
    </xf>
    <xf numFmtId="0" fontId="45" fillId="0" borderId="0" xfId="0" applyFont="1"/>
    <xf numFmtId="1" fontId="39" fillId="9" borderId="135" xfId="0" applyNumberFormat="1" applyFont="1" applyFill="1" applyBorder="1" applyAlignment="1">
      <alignment horizontal="center" vertical="center"/>
    </xf>
    <xf numFmtId="1" fontId="39" fillId="9" borderId="173" xfId="0" applyNumberFormat="1" applyFont="1" applyFill="1" applyBorder="1" applyAlignment="1">
      <alignment horizontal="center" vertical="center"/>
    </xf>
    <xf numFmtId="2" fontId="39" fillId="22" borderId="112" xfId="0" applyNumberFormat="1" applyFont="1" applyFill="1" applyBorder="1" applyAlignment="1">
      <alignment horizontal="center" vertical="center"/>
    </xf>
    <xf numFmtId="1" fontId="40" fillId="5" borderId="37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vertical="center"/>
    </xf>
    <xf numFmtId="0" fontId="41" fillId="2" borderId="3" xfId="0" applyFont="1" applyFill="1" applyBorder="1" applyAlignment="1">
      <alignment horizontal="left" vertical="center" indent="1"/>
    </xf>
    <xf numFmtId="4" fontId="41" fillId="2" borderId="3" xfId="0" applyNumberFormat="1" applyFont="1" applyFill="1" applyBorder="1" applyAlignment="1">
      <alignment horizontal="center" vertical="center"/>
    </xf>
    <xf numFmtId="3" fontId="41" fillId="2" borderId="3" xfId="0" applyNumberFormat="1" applyFont="1" applyFill="1" applyBorder="1" applyAlignment="1">
      <alignment horizontal="center" vertical="center"/>
    </xf>
    <xf numFmtId="4" fontId="41" fillId="2" borderId="5" xfId="0" applyNumberFormat="1" applyFont="1" applyFill="1" applyBorder="1" applyAlignment="1">
      <alignment horizontal="center" vertical="center"/>
    </xf>
    <xf numFmtId="0" fontId="39" fillId="0" borderId="0" xfId="0" applyFont="1" applyAlignment="1"/>
    <xf numFmtId="4" fontId="41" fillId="2" borderId="1" xfId="0" applyNumberFormat="1" applyFont="1" applyFill="1" applyBorder="1" applyAlignment="1">
      <alignment horizontal="center" vertical="center"/>
    </xf>
    <xf numFmtId="4" fontId="41" fillId="2" borderId="37" xfId="0" applyNumberFormat="1" applyFont="1" applyFill="1" applyBorder="1" applyAlignment="1">
      <alignment horizontal="center" vertical="center"/>
    </xf>
    <xf numFmtId="0" fontId="41" fillId="24" borderId="21" xfId="0" applyFont="1" applyFill="1" applyBorder="1" applyAlignment="1">
      <alignment horizontal="right" vertical="center"/>
    </xf>
    <xf numFmtId="0" fontId="44" fillId="24" borderId="23" xfId="0" applyFont="1" applyFill="1" applyBorder="1" applyAlignment="1">
      <alignment horizontal="left" vertical="center" indent="2"/>
    </xf>
    <xf numFmtId="2" fontId="40" fillId="13" borderId="21" xfId="0" applyNumberFormat="1" applyFont="1" applyFill="1" applyBorder="1" applyAlignment="1">
      <alignment horizontal="center" vertical="center"/>
    </xf>
    <xf numFmtId="3" fontId="40" fillId="13" borderId="23" xfId="0" applyNumberFormat="1" applyFont="1" applyFill="1" applyBorder="1" applyAlignment="1">
      <alignment horizontal="center" vertical="center"/>
    </xf>
    <xf numFmtId="2" fontId="40" fillId="13" borderId="23" xfId="0" applyNumberFormat="1" applyFont="1" applyFill="1" applyBorder="1" applyAlignment="1">
      <alignment horizontal="center" vertical="center"/>
    </xf>
    <xf numFmtId="2" fontId="39" fillId="13" borderId="25" xfId="0" applyNumberFormat="1" applyFont="1" applyFill="1" applyBorder="1" applyAlignment="1">
      <alignment horizontal="left" vertical="center"/>
    </xf>
    <xf numFmtId="1" fontId="40" fillId="13" borderId="21" xfId="0" applyNumberFormat="1" applyFont="1" applyFill="1" applyBorder="1" applyAlignment="1">
      <alignment horizontal="center" vertical="center"/>
    </xf>
    <xf numFmtId="0" fontId="44" fillId="24" borderId="42" xfId="0" applyFont="1" applyFill="1" applyBorder="1" applyAlignment="1">
      <alignment horizontal="left" vertical="center" indent="2"/>
    </xf>
    <xf numFmtId="1" fontId="40" fillId="13" borderId="23" xfId="0" applyNumberFormat="1" applyFont="1" applyFill="1" applyBorder="1" applyAlignment="1">
      <alignment horizontal="center" vertical="center"/>
    </xf>
    <xf numFmtId="0" fontId="50" fillId="6" borderId="11" xfId="0" applyFont="1" applyFill="1" applyBorder="1" applyAlignment="1">
      <alignment horizontal="right" vertical="center"/>
    </xf>
    <xf numFmtId="0" fontId="51" fillId="6" borderId="8" xfId="0" applyFont="1" applyFill="1" applyBorder="1" applyAlignment="1">
      <alignment horizontal="left" vertical="center" indent="1"/>
    </xf>
    <xf numFmtId="2" fontId="39" fillId="7" borderId="6" xfId="0" applyNumberFormat="1" applyFont="1" applyFill="1" applyBorder="1" applyAlignment="1">
      <alignment vertical="center"/>
    </xf>
    <xf numFmtId="3" fontId="39" fillId="7" borderId="8" xfId="0" applyNumberFormat="1" applyFont="1" applyFill="1" applyBorder="1" applyAlignment="1">
      <alignment horizontal="center" vertical="center"/>
    </xf>
    <xf numFmtId="1" fontId="40" fillId="7" borderId="8" xfId="0" applyNumberFormat="1" applyFont="1" applyFill="1" applyBorder="1" applyAlignment="1">
      <alignment horizontal="center" vertical="center"/>
    </xf>
    <xf numFmtId="0" fontId="39" fillId="7" borderId="10" xfId="0" applyFont="1" applyFill="1" applyBorder="1" applyAlignment="1">
      <alignment horizontal="left" vertical="center"/>
    </xf>
    <xf numFmtId="0" fontId="51" fillId="6" borderId="40" xfId="0" applyFont="1" applyFill="1" applyBorder="1" applyAlignment="1">
      <alignment horizontal="left" vertical="center" indent="1"/>
    </xf>
    <xf numFmtId="2" fontId="40" fillId="7" borderId="6" xfId="0" applyNumberFormat="1" applyFont="1" applyFill="1" applyBorder="1" applyAlignment="1">
      <alignment horizontal="center" vertical="center"/>
    </xf>
    <xf numFmtId="165" fontId="40" fillId="7" borderId="8" xfId="0" applyNumberFormat="1" applyFont="1" applyFill="1" applyBorder="1" applyAlignment="1">
      <alignment horizontal="center" vertical="center"/>
    </xf>
    <xf numFmtId="9" fontId="40" fillId="7" borderId="40" xfId="1" applyFont="1" applyFill="1" applyBorder="1" applyAlignment="1">
      <alignment horizontal="center" vertical="center"/>
    </xf>
    <xf numFmtId="2" fontId="39" fillId="7" borderId="6" xfId="0" applyNumberFormat="1" applyFont="1" applyFill="1" applyBorder="1" applyAlignment="1">
      <alignment horizontal="left" vertical="center"/>
    </xf>
    <xf numFmtId="0" fontId="50" fillId="6" borderId="56" xfId="0" applyFont="1" applyFill="1" applyBorder="1" applyAlignment="1">
      <alignment horizontal="right" vertical="center"/>
    </xf>
    <xf numFmtId="0" fontId="50" fillId="6" borderId="28" xfId="0" applyFont="1" applyFill="1" applyBorder="1" applyAlignment="1">
      <alignment horizontal="right" vertical="center"/>
    </xf>
    <xf numFmtId="0" fontId="51" fillId="6" borderId="46" xfId="0" applyFont="1" applyFill="1" applyBorder="1" applyAlignment="1">
      <alignment horizontal="left" vertical="center" indent="1"/>
    </xf>
    <xf numFmtId="3" fontId="39" fillId="7" borderId="18" xfId="0" applyNumberFormat="1" applyFont="1" applyFill="1" applyBorder="1" applyAlignment="1">
      <alignment horizontal="center" vertical="center"/>
    </xf>
    <xf numFmtId="0" fontId="39" fillId="7" borderId="20" xfId="0" applyFont="1" applyFill="1" applyBorder="1" applyAlignment="1">
      <alignment horizontal="left" vertical="center"/>
    </xf>
    <xf numFmtId="2" fontId="40" fillId="7" borderId="16" xfId="0" applyNumberFormat="1" applyFont="1" applyFill="1" applyBorder="1" applyAlignment="1">
      <alignment horizontal="center" vertical="center"/>
    </xf>
    <xf numFmtId="165" fontId="40" fillId="7" borderId="18" xfId="0" applyNumberFormat="1" applyFont="1" applyFill="1" applyBorder="1" applyAlignment="1">
      <alignment horizontal="center" vertical="center"/>
    </xf>
    <xf numFmtId="9" fontId="40" fillId="7" borderId="46" xfId="1" applyFont="1" applyFill="1" applyBorder="1" applyAlignment="1">
      <alignment horizontal="center" vertical="center"/>
    </xf>
    <xf numFmtId="2" fontId="39" fillId="7" borderId="16" xfId="0" applyNumberFormat="1" applyFont="1" applyFill="1" applyBorder="1" applyAlignment="1">
      <alignment horizontal="left" vertical="center"/>
    </xf>
    <xf numFmtId="0" fontId="51" fillId="6" borderId="18" xfId="0" applyFont="1" applyFill="1" applyBorder="1" applyAlignment="1">
      <alignment horizontal="left" vertical="center" indent="1"/>
    </xf>
    <xf numFmtId="4" fontId="41" fillId="2" borderId="3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2" fontId="39" fillId="7" borderId="6" xfId="0" applyNumberFormat="1" applyFont="1" applyFill="1" applyBorder="1" applyAlignment="1">
      <alignment horizontal="right" vertical="center"/>
    </xf>
    <xf numFmtId="2" fontId="39" fillId="7" borderId="16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right"/>
    </xf>
    <xf numFmtId="2" fontId="40" fillId="25" borderId="143" xfId="0" applyNumberFormat="1" applyFont="1" applyFill="1" applyBorder="1" applyAlignment="1">
      <alignment horizontal="center" vertical="center"/>
    </xf>
    <xf numFmtId="2" fontId="40" fillId="20" borderId="173" xfId="0" applyNumberFormat="1" applyFont="1" applyFill="1" applyBorder="1" applyAlignment="1">
      <alignment horizontal="center" vertical="center"/>
    </xf>
    <xf numFmtId="2" fontId="39" fillId="9" borderId="13" xfId="0" applyNumberFormat="1" applyFont="1" applyFill="1" applyBorder="1" applyAlignment="1">
      <alignment horizontal="center" vertical="center"/>
    </xf>
    <xf numFmtId="2" fontId="39" fillId="9" borderId="14" xfId="0" applyNumberFormat="1" applyFont="1" applyFill="1" applyBorder="1" applyAlignment="1">
      <alignment horizontal="center" vertical="center"/>
    </xf>
    <xf numFmtId="2" fontId="39" fillId="9" borderId="84" xfId="0" applyNumberFormat="1" applyFont="1" applyFill="1" applyBorder="1" applyAlignment="1">
      <alignment horizontal="center" vertical="center"/>
    </xf>
    <xf numFmtId="2" fontId="46" fillId="9" borderId="11" xfId="0" applyNumberFormat="1" applyFont="1" applyFill="1" applyBorder="1" applyAlignment="1">
      <alignment horizontal="right" vertical="center"/>
    </xf>
    <xf numFmtId="2" fontId="39" fillId="9" borderId="13" xfId="0" applyNumberFormat="1" applyFont="1" applyFill="1" applyBorder="1" applyAlignment="1">
      <alignment horizontal="right" vertical="center"/>
    </xf>
    <xf numFmtId="2" fontId="39" fillId="9" borderId="12" xfId="0" applyNumberFormat="1" applyFont="1" applyFill="1" applyBorder="1" applyAlignment="1">
      <alignment horizontal="center"/>
    </xf>
    <xf numFmtId="2" fontId="39" fillId="9" borderId="69" xfId="0" applyNumberFormat="1" applyFont="1" applyFill="1" applyBorder="1" applyAlignment="1">
      <alignment horizontal="center"/>
    </xf>
    <xf numFmtId="10" fontId="39" fillId="9" borderId="125" xfId="1" applyNumberFormat="1" applyFont="1" applyFill="1" applyBorder="1" applyAlignment="1">
      <alignment horizontal="right"/>
    </xf>
    <xf numFmtId="0" fontId="41" fillId="24" borderId="79" xfId="0" applyFont="1" applyFill="1" applyBorder="1" applyAlignment="1">
      <alignment horizontal="left" vertical="center"/>
    </xf>
    <xf numFmtId="3" fontId="41" fillId="24" borderId="82" xfId="0" applyNumberFormat="1" applyFont="1" applyFill="1" applyBorder="1" applyAlignment="1">
      <alignment horizontal="center"/>
    </xf>
    <xf numFmtId="4" fontId="41" fillId="24" borderId="80" xfId="0" applyNumberFormat="1" applyFont="1" applyFill="1" applyBorder="1" applyAlignment="1">
      <alignment horizontal="center"/>
    </xf>
    <xf numFmtId="2" fontId="40" fillId="7" borderId="8" xfId="0" applyNumberFormat="1" applyFont="1" applyFill="1" applyBorder="1" applyAlignment="1">
      <alignment horizontal="center" vertical="center"/>
    </xf>
    <xf numFmtId="2" fontId="39" fillId="7" borderId="40" xfId="0" applyNumberFormat="1" applyFont="1" applyFill="1" applyBorder="1" applyAlignment="1">
      <alignment horizontal="center" vertical="center"/>
    </xf>
    <xf numFmtId="2" fontId="39" fillId="7" borderId="64" xfId="0" applyNumberFormat="1" applyFont="1" applyFill="1" applyBorder="1" applyAlignment="1">
      <alignment horizontal="center" vertical="center"/>
    </xf>
    <xf numFmtId="2" fontId="39" fillId="0" borderId="60" xfId="0" applyNumberFormat="1" applyFont="1" applyBorder="1" applyAlignment="1">
      <alignment horizontal="center" vertical="center"/>
    </xf>
    <xf numFmtId="2" fontId="39" fillId="13" borderId="99" xfId="0" applyNumberFormat="1" applyFont="1" applyFill="1" applyBorder="1" applyAlignment="1">
      <alignment horizontal="right" vertical="center"/>
    </xf>
    <xf numFmtId="10" fontId="39" fillId="13" borderId="88" xfId="1" applyNumberFormat="1" applyFont="1" applyFill="1" applyBorder="1" applyAlignment="1">
      <alignment horizontal="right" vertical="center"/>
    </xf>
    <xf numFmtId="2" fontId="40" fillId="13" borderId="86" xfId="0" applyNumberFormat="1" applyFont="1" applyFill="1" applyBorder="1" applyAlignment="1">
      <alignment horizontal="center" vertical="center"/>
    </xf>
    <xf numFmtId="2" fontId="39" fillId="7" borderId="58" xfId="0" applyNumberFormat="1" applyFont="1" applyFill="1" applyBorder="1" applyAlignment="1">
      <alignment horizontal="center" vertical="center"/>
    </xf>
    <xf numFmtId="2" fontId="39" fillId="7" borderId="57" xfId="0" applyNumberFormat="1" applyFont="1" applyFill="1" applyBorder="1" applyAlignment="1">
      <alignment horizontal="center" vertical="center"/>
    </xf>
    <xf numFmtId="2" fontId="39" fillId="7" borderId="56" xfId="0" applyNumberFormat="1" applyFont="1" applyFill="1" applyBorder="1" applyAlignment="1">
      <alignment horizontal="center" vertical="center"/>
    </xf>
    <xf numFmtId="2" fontId="39" fillId="0" borderId="28" xfId="0" applyNumberFormat="1" applyFont="1" applyBorder="1" applyAlignment="1">
      <alignment horizontal="center" vertical="center"/>
    </xf>
    <xf numFmtId="0" fontId="39" fillId="0" borderId="16" xfId="0" applyFont="1" applyBorder="1"/>
    <xf numFmtId="0" fontId="39" fillId="0" borderId="18" xfId="0" applyFont="1" applyBorder="1"/>
    <xf numFmtId="0" fontId="39" fillId="0" borderId="46" xfId="0" applyFont="1" applyBorder="1"/>
    <xf numFmtId="2" fontId="40" fillId="7" borderId="135" xfId="0" applyNumberFormat="1" applyFont="1" applyFill="1" applyBorder="1" applyAlignment="1">
      <alignment horizontal="center" vertical="center"/>
    </xf>
    <xf numFmtId="2" fontId="39" fillId="19" borderId="172" xfId="0" applyNumberFormat="1" applyFont="1" applyFill="1" applyBorder="1" applyAlignment="1">
      <alignment horizontal="center" vertical="center"/>
    </xf>
    <xf numFmtId="165" fontId="48" fillId="22" borderId="8" xfId="0" applyNumberFormat="1" applyFont="1" applyFill="1" applyBorder="1" applyAlignment="1">
      <alignment horizontal="center" vertical="center"/>
    </xf>
    <xf numFmtId="165" fontId="48" fillId="22" borderId="0" xfId="0" applyNumberFormat="1" applyFont="1" applyFill="1" applyBorder="1" applyAlignment="1">
      <alignment horizontal="center" vertical="center"/>
    </xf>
    <xf numFmtId="2" fontId="39" fillId="13" borderId="39" xfId="0" applyNumberFormat="1" applyFont="1" applyFill="1" applyBorder="1" applyAlignment="1">
      <alignment horizontal="right"/>
    </xf>
    <xf numFmtId="10" fontId="39" fillId="13" borderId="47" xfId="1" applyNumberFormat="1" applyFont="1" applyFill="1" applyBorder="1" applyAlignment="1">
      <alignment horizontal="right"/>
    </xf>
    <xf numFmtId="2" fontId="40" fillId="13" borderId="7" xfId="0" applyNumberFormat="1" applyFont="1" applyFill="1" applyBorder="1" applyAlignment="1">
      <alignment horizontal="center"/>
    </xf>
    <xf numFmtId="2" fontId="40" fillId="13" borderId="42" xfId="0" applyNumberFormat="1" applyFont="1" applyFill="1" applyBorder="1" applyAlignment="1">
      <alignment horizontal="center"/>
    </xf>
    <xf numFmtId="2" fontId="39" fillId="7" borderId="46" xfId="0" applyNumberFormat="1" applyFont="1" applyFill="1" applyBorder="1" applyAlignment="1">
      <alignment horizontal="center" vertical="center"/>
    </xf>
    <xf numFmtId="2" fontId="48" fillId="22" borderId="40" xfId="0" applyNumberFormat="1" applyFont="1" applyFill="1" applyBorder="1" applyAlignment="1">
      <alignment horizontal="center" vertical="center"/>
    </xf>
    <xf numFmtId="2" fontId="48" fillId="22" borderId="64" xfId="0" applyNumberFormat="1" applyFont="1" applyFill="1" applyBorder="1" applyAlignment="1">
      <alignment horizontal="center" vertical="center"/>
    </xf>
    <xf numFmtId="10" fontId="39" fillId="13" borderId="50" xfId="1" applyNumberFormat="1" applyFont="1" applyFill="1" applyBorder="1" applyAlignment="1">
      <alignment horizontal="right"/>
    </xf>
    <xf numFmtId="0" fontId="42" fillId="24" borderId="16" xfId="0" applyFont="1" applyFill="1" applyBorder="1" applyAlignment="1">
      <alignment horizontal="left"/>
    </xf>
    <xf numFmtId="0" fontId="42" fillId="24" borderId="18" xfId="0" applyFont="1" applyFill="1" applyBorder="1" applyAlignment="1">
      <alignment horizontal="center" vertical="center"/>
    </xf>
    <xf numFmtId="0" fontId="42" fillId="24" borderId="18" xfId="0" applyFont="1" applyFill="1" applyBorder="1" applyAlignment="1">
      <alignment horizontal="left" indent="1"/>
    </xf>
    <xf numFmtId="3" fontId="42" fillId="24" borderId="19" xfId="0" applyNumberFormat="1" applyFont="1" applyFill="1" applyBorder="1" applyAlignment="1">
      <alignment horizontal="center"/>
    </xf>
    <xf numFmtId="2" fontId="40" fillId="25" borderId="175" xfId="0" applyNumberFormat="1" applyFont="1" applyFill="1" applyBorder="1" applyAlignment="1">
      <alignment horizontal="center" vertical="center"/>
    </xf>
    <xf numFmtId="2" fontId="46" fillId="0" borderId="176" xfId="0" applyNumberFormat="1" applyFont="1" applyBorder="1" applyAlignment="1">
      <alignment horizontal="center" vertical="center"/>
    </xf>
    <xf numFmtId="2" fontId="39" fillId="19" borderId="177" xfId="0" applyNumberFormat="1" applyFont="1" applyFill="1" applyBorder="1" applyAlignment="1">
      <alignment horizontal="center" vertical="center"/>
    </xf>
    <xf numFmtId="2" fontId="40" fillId="25" borderId="177" xfId="0" applyNumberFormat="1" applyFont="1" applyFill="1" applyBorder="1" applyAlignment="1">
      <alignment horizontal="center" vertical="center"/>
    </xf>
    <xf numFmtId="2" fontId="39" fillId="19" borderId="178" xfId="0" applyNumberFormat="1" applyFont="1" applyFill="1" applyBorder="1" applyAlignment="1">
      <alignment horizontal="center" vertical="center"/>
    </xf>
    <xf numFmtId="0" fontId="39" fillId="0" borderId="175" xfId="0" applyFont="1" applyBorder="1"/>
    <xf numFmtId="0" fontId="39" fillId="0" borderId="83" xfId="0" applyFont="1" applyBorder="1"/>
    <xf numFmtId="2" fontId="39" fillId="26" borderId="46" xfId="0" applyNumberFormat="1" applyFont="1" applyFill="1" applyBorder="1" applyAlignment="1">
      <alignment horizontal="center" vertical="center"/>
    </xf>
    <xf numFmtId="1" fontId="40" fillId="13" borderId="17" xfId="0" applyNumberFormat="1" applyFont="1" applyFill="1" applyBorder="1" applyAlignment="1">
      <alignment horizontal="center"/>
    </xf>
    <xf numFmtId="1" fontId="40" fillId="13" borderId="46" xfId="0" applyNumberFormat="1" applyFont="1" applyFill="1" applyBorder="1" applyAlignment="1">
      <alignment horizontal="center"/>
    </xf>
    <xf numFmtId="1" fontId="39" fillId="13" borderId="45" xfId="0" applyNumberFormat="1" applyFont="1" applyFill="1" applyBorder="1" applyAlignment="1"/>
    <xf numFmtId="2" fontId="39" fillId="13" borderId="50" xfId="1" applyNumberFormat="1" applyFont="1" applyFill="1" applyBorder="1" applyAlignment="1"/>
    <xf numFmtId="1" fontId="40" fillId="13" borderId="23" xfId="0" applyNumberFormat="1" applyFont="1" applyFill="1" applyBorder="1" applyAlignment="1">
      <alignment horizontal="right" vertical="center"/>
    </xf>
    <xf numFmtId="10" fontId="40" fillId="13" borderId="42" xfId="1" applyNumberFormat="1" applyFont="1" applyFill="1" applyBorder="1" applyAlignment="1">
      <alignment horizontal="center" vertical="center"/>
    </xf>
    <xf numFmtId="10" fontId="40" fillId="34" borderId="42" xfId="1" applyNumberFormat="1" applyFont="1" applyFill="1" applyBorder="1" applyAlignment="1">
      <alignment horizontal="right" vertical="center"/>
    </xf>
    <xf numFmtId="10" fontId="40" fillId="13" borderId="42" xfId="1" applyNumberFormat="1" applyFont="1" applyFill="1" applyBorder="1" applyAlignment="1">
      <alignment horizontal="right" vertical="center"/>
    </xf>
    <xf numFmtId="1" fontId="40" fillId="34" borderId="23" xfId="0" applyNumberFormat="1" applyFont="1" applyFill="1" applyBorder="1" applyAlignment="1">
      <alignment horizontal="right" vertical="center"/>
    </xf>
    <xf numFmtId="2" fontId="40" fillId="13" borderId="46" xfId="0" applyNumberFormat="1" applyFont="1" applyFill="1" applyBorder="1" applyAlignment="1">
      <alignment horizontal="center"/>
    </xf>
    <xf numFmtId="0" fontId="42" fillId="24" borderId="21" xfId="0" applyFont="1" applyFill="1" applyBorder="1" applyAlignment="1">
      <alignment horizontal="left"/>
    </xf>
    <xf numFmtId="0" fontId="42" fillId="24" borderId="23" xfId="0" applyFont="1" applyFill="1" applyBorder="1" applyAlignment="1">
      <alignment horizontal="center" vertical="center"/>
    </xf>
    <xf numFmtId="0" fontId="42" fillId="24" borderId="23" xfId="0" applyFont="1" applyFill="1" applyBorder="1" applyAlignment="1">
      <alignment horizontal="right" indent="1"/>
    </xf>
    <xf numFmtId="3" fontId="42" fillId="24" borderId="24" xfId="0" applyNumberFormat="1" applyFont="1" applyFill="1" applyBorder="1" applyAlignment="1">
      <alignment horizontal="center"/>
    </xf>
    <xf numFmtId="0" fontId="42" fillId="24" borderId="23" xfId="0" applyFont="1" applyFill="1" applyBorder="1" applyAlignment="1">
      <alignment horizontal="left" indent="1"/>
    </xf>
    <xf numFmtId="2" fontId="41" fillId="13" borderId="17" xfId="0" applyNumberFormat="1" applyFont="1" applyFill="1" applyBorder="1" applyAlignment="1">
      <alignment horizontal="center"/>
    </xf>
    <xf numFmtId="2" fontId="39" fillId="13" borderId="45" xfId="0" applyNumberFormat="1" applyFont="1" applyFill="1" applyBorder="1" applyAlignment="1">
      <alignment horizontal="right"/>
    </xf>
    <xf numFmtId="1" fontId="39" fillId="13" borderId="10" xfId="0" applyNumberFormat="1" applyFont="1" applyFill="1" applyBorder="1" applyAlignment="1">
      <alignment horizontal="left"/>
    </xf>
    <xf numFmtId="1" fontId="39" fillId="13" borderId="20" xfId="0" applyNumberFormat="1" applyFont="1" applyFill="1" applyBorder="1" applyAlignment="1">
      <alignment horizontal="left"/>
    </xf>
    <xf numFmtId="0" fontId="41" fillId="24" borderId="6" xfId="0" applyFont="1" applyFill="1" applyBorder="1" applyAlignment="1">
      <alignment horizontal="center" vertical="center"/>
    </xf>
    <xf numFmtId="0" fontId="41" fillId="24" borderId="8" xfId="0" applyFont="1" applyFill="1" applyBorder="1" applyAlignment="1">
      <alignment horizontal="left" vertical="center"/>
    </xf>
    <xf numFmtId="0" fontId="41" fillId="24" borderId="8" xfId="0" applyFont="1" applyFill="1" applyBorder="1" applyAlignment="1">
      <alignment horizontal="center" vertical="center"/>
    </xf>
    <xf numFmtId="0" fontId="41" fillId="24" borderId="40" xfId="0" applyFont="1" applyFill="1" applyBorder="1" applyAlignment="1">
      <alignment horizontal="center" vertical="center"/>
    </xf>
    <xf numFmtId="2" fontId="39" fillId="7" borderId="113" xfId="0" applyNumberFormat="1" applyFont="1" applyFill="1" applyBorder="1" applyAlignment="1">
      <alignment horizontal="center" vertical="center"/>
    </xf>
    <xf numFmtId="0" fontId="41" fillId="3" borderId="75" xfId="0" applyFont="1" applyFill="1" applyBorder="1" applyAlignment="1">
      <alignment horizontal="left" vertical="center"/>
    </xf>
    <xf numFmtId="0" fontId="42" fillId="3" borderId="65" xfId="0" applyFont="1" applyFill="1" applyBorder="1" applyAlignment="1">
      <alignment horizontal="left" vertical="center"/>
    </xf>
    <xf numFmtId="0" fontId="42" fillId="3" borderId="85" xfId="0" applyFont="1" applyFill="1" applyBorder="1" applyAlignment="1">
      <alignment horizontal="left" vertical="center"/>
    </xf>
    <xf numFmtId="0" fontId="42" fillId="6" borderId="21" xfId="0" applyFont="1" applyFill="1" applyBorder="1" applyAlignment="1">
      <alignment horizontal="left" vertical="center"/>
    </xf>
    <xf numFmtId="3" fontId="42" fillId="6" borderId="24" xfId="0" applyNumberFormat="1" applyFont="1" applyFill="1" applyBorder="1" applyAlignment="1">
      <alignment horizontal="center" vertical="center"/>
    </xf>
    <xf numFmtId="2" fontId="39" fillId="13" borderId="42" xfId="0" applyNumberFormat="1" applyFont="1" applyFill="1" applyBorder="1" applyAlignment="1">
      <alignment horizontal="center" vertical="center"/>
    </xf>
    <xf numFmtId="2" fontId="39" fillId="7" borderId="7" xfId="0" applyNumberFormat="1" applyFont="1" applyFill="1" applyBorder="1" applyAlignment="1">
      <alignment horizontal="center" vertical="center"/>
    </xf>
    <xf numFmtId="2" fontId="39" fillId="7" borderId="39" xfId="0" applyNumberFormat="1" applyFont="1" applyFill="1" applyBorder="1" applyAlignment="1">
      <alignment horizontal="right" vertical="center"/>
    </xf>
    <xf numFmtId="10" fontId="39" fillId="7" borderId="47" xfId="1" applyNumberFormat="1" applyFont="1" applyFill="1" applyBorder="1" applyAlignment="1">
      <alignment horizontal="right" vertical="center"/>
    </xf>
    <xf numFmtId="1" fontId="39" fillId="9" borderId="10" xfId="0" applyNumberFormat="1" applyFont="1" applyFill="1" applyBorder="1" applyAlignment="1">
      <alignment horizontal="left" vertical="center"/>
    </xf>
    <xf numFmtId="173" fontId="39" fillId="0" borderId="0" xfId="0" applyNumberFormat="1" applyFont="1" applyAlignment="1">
      <alignment vertical="center"/>
    </xf>
    <xf numFmtId="0" fontId="42" fillId="6" borderId="11" xfId="0" applyFont="1" applyFill="1" applyBorder="1" applyAlignment="1">
      <alignment horizontal="left" vertical="center"/>
    </xf>
    <xf numFmtId="3" fontId="42" fillId="6" borderId="14" xfId="0" applyNumberFormat="1" applyFont="1" applyFill="1" applyBorder="1" applyAlignment="1">
      <alignment horizontal="center" vertical="center"/>
    </xf>
    <xf numFmtId="2" fontId="39" fillId="13" borderId="84" xfId="0" applyNumberFormat="1" applyFont="1" applyFill="1" applyBorder="1" applyAlignment="1">
      <alignment horizontal="center" vertical="center"/>
    </xf>
    <xf numFmtId="2" fontId="42" fillId="7" borderId="12" xfId="0" applyNumberFormat="1" applyFont="1" applyFill="1" applyBorder="1" applyAlignment="1">
      <alignment horizontal="center" vertical="center"/>
    </xf>
    <xf numFmtId="2" fontId="39" fillId="7" borderId="69" xfId="0" applyNumberFormat="1" applyFont="1" applyFill="1" applyBorder="1" applyAlignment="1">
      <alignment horizontal="right" vertical="center"/>
    </xf>
    <xf numFmtId="10" fontId="39" fillId="7" borderId="125" xfId="1" applyNumberFormat="1" applyFont="1" applyFill="1" applyBorder="1" applyAlignment="1">
      <alignment horizontal="right" vertical="center"/>
    </xf>
    <xf numFmtId="1" fontId="39" fillId="9" borderId="15" xfId="0" applyNumberFormat="1" applyFont="1" applyFill="1" applyBorder="1" applyAlignment="1">
      <alignment horizontal="left" vertical="center"/>
    </xf>
    <xf numFmtId="0" fontId="41" fillId="3" borderId="1" xfId="0" applyFont="1" applyFill="1" applyBorder="1" applyAlignment="1">
      <alignment horizontal="left" vertical="center"/>
    </xf>
    <xf numFmtId="0" fontId="42" fillId="3" borderId="3" xfId="0" applyFont="1" applyFill="1" applyBorder="1" applyAlignment="1">
      <alignment horizontal="left" vertical="center"/>
    </xf>
    <xf numFmtId="0" fontId="42" fillId="3" borderId="37" xfId="0" applyFont="1" applyFill="1" applyBorder="1" applyAlignment="1">
      <alignment horizontal="left" vertical="center"/>
    </xf>
    <xf numFmtId="0" fontId="42" fillId="6" borderId="6" xfId="0" applyFont="1" applyFill="1" applyBorder="1" applyAlignment="1">
      <alignment horizontal="left" vertical="center"/>
    </xf>
    <xf numFmtId="3" fontId="42" fillId="6" borderId="9" xfId="0" applyNumberFormat="1" applyFont="1" applyFill="1" applyBorder="1" applyAlignment="1">
      <alignment horizontal="center" vertical="center"/>
    </xf>
    <xf numFmtId="1" fontId="39" fillId="13" borderId="40" xfId="0" applyNumberFormat="1" applyFont="1" applyFill="1" applyBorder="1" applyAlignment="1">
      <alignment horizontal="center" vertical="center"/>
    </xf>
    <xf numFmtId="1" fontId="39" fillId="7" borderId="7" xfId="0" applyNumberFormat="1" applyFont="1" applyFill="1" applyBorder="1" applyAlignment="1">
      <alignment horizontal="center" vertical="center"/>
    </xf>
    <xf numFmtId="1" fontId="39" fillId="7" borderId="39" xfId="0" applyNumberFormat="1" applyFont="1" applyFill="1" applyBorder="1" applyAlignment="1">
      <alignment horizontal="center" vertical="center"/>
    </xf>
    <xf numFmtId="1" fontId="49" fillId="9" borderId="10" xfId="0" applyNumberFormat="1" applyFont="1" applyFill="1" applyBorder="1" applyAlignment="1">
      <alignment horizontal="left" vertical="center"/>
    </xf>
    <xf numFmtId="1" fontId="45" fillId="13" borderId="40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1" fontId="42" fillId="13" borderId="40" xfId="0" applyNumberFormat="1" applyFont="1" applyFill="1" applyBorder="1" applyAlignment="1">
      <alignment horizontal="center" vertical="center"/>
    </xf>
    <xf numFmtId="1" fontId="42" fillId="7" borderId="7" xfId="0" applyNumberFormat="1" applyFont="1" applyFill="1" applyBorder="1" applyAlignment="1">
      <alignment horizontal="center" vertical="center"/>
    </xf>
    <xf numFmtId="10" fontId="39" fillId="9" borderId="47" xfId="1" applyNumberFormat="1" applyFont="1" applyFill="1" applyBorder="1" applyAlignment="1">
      <alignment horizontal="right" vertical="center"/>
    </xf>
    <xf numFmtId="2" fontId="39" fillId="22" borderId="117" xfId="0" applyNumberFormat="1" applyFont="1" applyFill="1" applyBorder="1" applyAlignment="1">
      <alignment horizontal="center" vertical="center"/>
    </xf>
    <xf numFmtId="2" fontId="39" fillId="22" borderId="118" xfId="0" applyNumberFormat="1" applyFont="1" applyFill="1" applyBorder="1" applyAlignment="1">
      <alignment horizontal="center" vertical="center"/>
    </xf>
    <xf numFmtId="2" fontId="39" fillId="0" borderId="143" xfId="0" applyNumberFormat="1" applyFont="1" applyBorder="1" applyAlignment="1">
      <alignment horizontal="center" vertical="center"/>
    </xf>
    <xf numFmtId="2" fontId="39" fillId="7" borderId="174" xfId="0" applyNumberFormat="1" applyFont="1" applyFill="1" applyBorder="1" applyAlignment="1">
      <alignment horizontal="center" vertical="center"/>
    </xf>
    <xf numFmtId="2" fontId="39" fillId="22" borderId="136" xfId="0" applyNumberFormat="1" applyFont="1" applyFill="1" applyBorder="1" applyAlignment="1">
      <alignment horizontal="center" vertical="center"/>
    </xf>
    <xf numFmtId="2" fontId="41" fillId="35" borderId="20" xfId="0" applyNumberFormat="1" applyFont="1" applyFill="1" applyBorder="1" applyAlignment="1">
      <alignment horizontal="center" vertical="center"/>
    </xf>
    <xf numFmtId="2" fontId="39" fillId="22" borderId="137" xfId="0" applyNumberFormat="1" applyFont="1" applyFill="1" applyBorder="1" applyAlignment="1">
      <alignment horizontal="center" vertical="center"/>
    </xf>
    <xf numFmtId="2" fontId="39" fillId="22" borderId="40" xfId="0" applyNumberFormat="1" applyFont="1" applyFill="1" applyBorder="1" applyAlignment="1">
      <alignment horizontal="center" vertical="center"/>
    </xf>
    <xf numFmtId="2" fontId="39" fillId="22" borderId="6" xfId="0" applyNumberFormat="1" applyFont="1" applyFill="1" applyBorder="1" applyAlignment="1">
      <alignment horizontal="center" vertical="center"/>
    </xf>
    <xf numFmtId="1" fontId="39" fillId="9" borderId="113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2" fontId="52" fillId="36" borderId="57" xfId="0" applyNumberFormat="1" applyFont="1" applyFill="1" applyBorder="1" applyAlignment="1">
      <alignment vertical="center"/>
    </xf>
    <xf numFmtId="2" fontId="46" fillId="9" borderId="79" xfId="0" applyNumberFormat="1" applyFont="1" applyFill="1" applyBorder="1" applyAlignment="1">
      <alignment horizontal="left" vertical="center"/>
    </xf>
    <xf numFmtId="2" fontId="39" fillId="9" borderId="82" xfId="0" applyNumberFormat="1" applyFont="1" applyFill="1" applyBorder="1" applyAlignment="1">
      <alignment horizontal="center" vertical="center"/>
    </xf>
    <xf numFmtId="2" fontId="39" fillId="9" borderId="80" xfId="0" applyNumberFormat="1" applyFont="1" applyFill="1" applyBorder="1" applyAlignment="1">
      <alignment horizontal="center" vertical="center"/>
    </xf>
    <xf numFmtId="2" fontId="39" fillId="22" borderId="113" xfId="0" applyNumberFormat="1" applyFont="1" applyFill="1" applyBorder="1" applyAlignment="1">
      <alignment horizontal="center" vertical="center"/>
    </xf>
    <xf numFmtId="2" fontId="52" fillId="36" borderId="56" xfId="0" applyNumberFormat="1" applyFont="1" applyFill="1" applyBorder="1" applyAlignment="1">
      <alignment vertical="center"/>
    </xf>
    <xf numFmtId="2" fontId="52" fillId="36" borderId="58" xfId="0" applyNumberFormat="1" applyFont="1" applyFill="1" applyBorder="1" applyAlignment="1">
      <alignment vertical="center"/>
    </xf>
    <xf numFmtId="0" fontId="39" fillId="0" borderId="63" xfId="0" applyFont="1" applyBorder="1" applyAlignment="1">
      <alignment vertical="center"/>
    </xf>
    <xf numFmtId="2" fontId="39" fillId="22" borderId="114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vertical="center"/>
    </xf>
    <xf numFmtId="0" fontId="41" fillId="3" borderId="3" xfId="0" applyFont="1" applyFill="1" applyBorder="1" applyAlignment="1">
      <alignment vertical="center"/>
    </xf>
    <xf numFmtId="0" fontId="41" fillId="3" borderId="37" xfId="0" applyFont="1" applyFill="1" applyBorder="1" applyAlignment="1">
      <alignment vertical="center"/>
    </xf>
    <xf numFmtId="0" fontId="47" fillId="4" borderId="166" xfId="0" applyFont="1" applyFill="1" applyBorder="1" applyAlignment="1">
      <alignment horizontal="center" vertical="center"/>
    </xf>
    <xf numFmtId="1" fontId="47" fillId="4" borderId="165" xfId="0" applyNumberFormat="1" applyFont="1" applyFill="1" applyBorder="1" applyAlignment="1">
      <alignment horizontal="center" vertical="center"/>
    </xf>
    <xf numFmtId="0" fontId="47" fillId="4" borderId="168" xfId="0" applyFont="1" applyFill="1" applyBorder="1" applyAlignment="1">
      <alignment horizontal="center" vertical="center"/>
    </xf>
    <xf numFmtId="2" fontId="47" fillId="4" borderId="68" xfId="0" applyNumberFormat="1" applyFont="1" applyFill="1" applyBorder="1" applyAlignment="1">
      <alignment horizontal="center" vertical="center"/>
    </xf>
    <xf numFmtId="0" fontId="40" fillId="27" borderId="167" xfId="0" applyFont="1" applyFill="1" applyBorder="1" applyAlignment="1">
      <alignment horizontal="center" vertical="center"/>
    </xf>
    <xf numFmtId="2" fontId="40" fillId="27" borderId="62" xfId="0" applyNumberFormat="1" applyFont="1" applyFill="1" applyBorder="1" applyAlignment="1">
      <alignment horizontal="center" vertical="center"/>
    </xf>
    <xf numFmtId="1" fontId="42" fillId="7" borderId="39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2" fillId="6" borderId="43" xfId="0" applyFont="1" applyFill="1" applyBorder="1" applyAlignment="1">
      <alignment horizontal="center" vertical="center"/>
    </xf>
    <xf numFmtId="0" fontId="42" fillId="6" borderId="69" xfId="0" applyFont="1" applyFill="1" applyBorder="1" applyAlignment="1">
      <alignment horizontal="center" vertical="center"/>
    </xf>
    <xf numFmtId="0" fontId="42" fillId="6" borderId="39" xfId="0" applyFont="1" applyFill="1" applyBorder="1" applyAlignment="1">
      <alignment horizontal="center" vertical="center"/>
    </xf>
    <xf numFmtId="1" fontId="49" fillId="9" borderId="25" xfId="0" applyNumberFormat="1" applyFont="1" applyFill="1" applyBorder="1" applyAlignment="1">
      <alignment horizontal="left" vertical="center"/>
    </xf>
    <xf numFmtId="1" fontId="39" fillId="7" borderId="22" xfId="0" applyNumberFormat="1" applyFont="1" applyFill="1" applyBorder="1" applyAlignment="1">
      <alignment horizontal="center" vertical="center"/>
    </xf>
    <xf numFmtId="1" fontId="39" fillId="7" borderId="43" xfId="0" applyNumberFormat="1" applyFont="1" applyFill="1" applyBorder="1" applyAlignment="1">
      <alignment horizontal="center" vertical="center"/>
    </xf>
    <xf numFmtId="10" fontId="39" fillId="7" borderId="44" xfId="1" applyNumberFormat="1" applyFont="1" applyFill="1" applyBorder="1" applyAlignment="1">
      <alignment horizontal="right" vertical="center"/>
    </xf>
    <xf numFmtId="1" fontId="39" fillId="13" borderId="42" xfId="0" applyNumberFormat="1" applyFont="1" applyFill="1" applyBorder="1" applyAlignment="1">
      <alignment horizontal="center" vertical="center"/>
    </xf>
    <xf numFmtId="0" fontId="41" fillId="24" borderId="23" xfId="0" applyFont="1" applyFill="1" applyBorder="1" applyAlignment="1">
      <alignment horizontal="center" vertical="center"/>
    </xf>
    <xf numFmtId="0" fontId="51" fillId="6" borderId="8" xfId="0" applyFont="1" applyFill="1" applyBorder="1" applyAlignment="1">
      <alignment horizontal="center" vertical="center"/>
    </xf>
    <xf numFmtId="1" fontId="40" fillId="13" borderId="25" xfId="0" applyNumberFormat="1" applyFont="1" applyFill="1" applyBorder="1" applyAlignment="1">
      <alignment horizontal="center" vertical="center"/>
    </xf>
    <xf numFmtId="0" fontId="51" fillId="6" borderId="18" xfId="0" applyFont="1" applyFill="1" applyBorder="1" applyAlignment="1">
      <alignment horizontal="center" vertical="center"/>
    </xf>
    <xf numFmtId="1" fontId="40" fillId="7" borderId="18" xfId="0" applyNumberFormat="1" applyFont="1" applyFill="1" applyBorder="1" applyAlignment="1">
      <alignment horizontal="center" vertical="center"/>
    </xf>
    <xf numFmtId="3" fontId="41" fillId="2" borderId="37" xfId="0" applyNumberFormat="1" applyFont="1" applyFill="1" applyBorder="1" applyAlignment="1">
      <alignment horizontal="center" vertical="center"/>
    </xf>
    <xf numFmtId="1" fontId="53" fillId="5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" fontId="39" fillId="9" borderId="40" xfId="0" applyNumberFormat="1" applyFont="1" applyFill="1" applyBorder="1" applyAlignment="1">
      <alignment horizontal="center" vertical="center"/>
    </xf>
    <xf numFmtId="3" fontId="42" fillId="8" borderId="9" xfId="0" applyNumberFormat="1" applyFont="1" applyFill="1" applyBorder="1" applyAlignment="1">
      <alignment horizontal="center" vertical="center"/>
    </xf>
    <xf numFmtId="2" fontId="39" fillId="9" borderId="7" xfId="0" applyNumberFormat="1" applyFont="1" applyFill="1" applyBorder="1" applyAlignment="1">
      <alignment horizontal="center" vertical="center"/>
    </xf>
    <xf numFmtId="2" fontId="39" fillId="9" borderId="39" xfId="0" applyNumberFormat="1" applyFont="1" applyFill="1" applyBorder="1" applyAlignment="1">
      <alignment horizontal="right" vertical="center"/>
    </xf>
    <xf numFmtId="2" fontId="39" fillId="13" borderId="43" xfId="0" applyNumberFormat="1" applyFont="1" applyFill="1" applyBorder="1" applyAlignment="1">
      <alignment horizontal="right" vertical="center"/>
    </xf>
    <xf numFmtId="10" fontId="39" fillId="13" borderId="44" xfId="1" applyNumberFormat="1" applyFont="1" applyFill="1" applyBorder="1" applyAlignment="1">
      <alignment horizontal="right" vertical="center"/>
    </xf>
    <xf numFmtId="2" fontId="40" fillId="13" borderId="22" xfId="0" applyNumberFormat="1" applyFont="1" applyFill="1" applyBorder="1" applyAlignment="1">
      <alignment horizontal="center" vertical="center"/>
    </xf>
    <xf numFmtId="3" fontId="41" fillId="24" borderId="9" xfId="0" applyNumberFormat="1" applyFont="1" applyFill="1" applyBorder="1" applyAlignment="1">
      <alignment horizontal="center" vertical="center"/>
    </xf>
    <xf numFmtId="0" fontId="41" fillId="24" borderId="21" xfId="0" applyFont="1" applyFill="1" applyBorder="1" applyAlignment="1">
      <alignment horizontal="left" vertical="center"/>
    </xf>
    <xf numFmtId="3" fontId="41" fillId="24" borderId="24" xfId="0" applyNumberFormat="1" applyFont="1" applyFill="1" applyBorder="1" applyAlignment="1">
      <alignment horizontal="center" vertical="center"/>
    </xf>
    <xf numFmtId="0" fontId="42" fillId="8" borderId="6" xfId="0" applyFont="1" applyFill="1" applyBorder="1" applyAlignment="1">
      <alignment horizontal="right" vertical="center" indent="1"/>
    </xf>
    <xf numFmtId="0" fontId="42" fillId="8" borderId="16" xfId="0" applyFont="1" applyFill="1" applyBorder="1" applyAlignment="1">
      <alignment horizontal="right" vertical="center" indent="1"/>
    </xf>
    <xf numFmtId="3" fontId="42" fillId="8" borderId="19" xfId="0" applyNumberFormat="1" applyFont="1" applyFill="1" applyBorder="1" applyAlignment="1">
      <alignment horizontal="center" vertical="center"/>
    </xf>
    <xf numFmtId="1" fontId="39" fillId="9" borderId="46" xfId="0" applyNumberFormat="1" applyFont="1" applyFill="1" applyBorder="1" applyAlignment="1">
      <alignment horizontal="center" vertical="center"/>
    </xf>
    <xf numFmtId="0" fontId="41" fillId="24" borderId="6" xfId="0" applyFont="1" applyFill="1" applyBorder="1" applyAlignment="1">
      <alignment horizontal="left" vertical="center"/>
    </xf>
    <xf numFmtId="2" fontId="39" fillId="9" borderId="17" xfId="0" applyNumberFormat="1" applyFont="1" applyFill="1" applyBorder="1" applyAlignment="1">
      <alignment horizontal="center" vertical="center"/>
    </xf>
    <xf numFmtId="2" fontId="39" fillId="9" borderId="45" xfId="0" applyNumberFormat="1" applyFont="1" applyFill="1" applyBorder="1" applyAlignment="1">
      <alignment horizontal="right" vertical="center"/>
    </xf>
    <xf numFmtId="10" fontId="39" fillId="9" borderId="50" xfId="1" applyNumberFormat="1" applyFont="1" applyFill="1" applyBorder="1" applyAlignment="1">
      <alignment horizontal="right" vertical="center"/>
    </xf>
    <xf numFmtId="0" fontId="41" fillId="24" borderId="1" xfId="0" applyFont="1" applyFill="1" applyBorder="1" applyAlignment="1">
      <alignment horizontal="left" vertical="center"/>
    </xf>
    <xf numFmtId="3" fontId="41" fillId="24" borderId="4" xfId="0" applyNumberFormat="1" applyFont="1" applyFill="1" applyBorder="1" applyAlignment="1">
      <alignment horizontal="center" vertical="center"/>
    </xf>
    <xf numFmtId="1" fontId="39" fillId="13" borderId="37" xfId="0" applyNumberFormat="1" applyFont="1" applyFill="1" applyBorder="1" applyAlignment="1">
      <alignment horizontal="center" vertical="center"/>
    </xf>
    <xf numFmtId="2" fontId="40" fillId="13" borderId="2" xfId="0" applyNumberFormat="1" applyFont="1" applyFill="1" applyBorder="1" applyAlignment="1">
      <alignment horizontal="center" vertical="center"/>
    </xf>
    <xf numFmtId="2" fontId="39" fillId="13" borderId="36" xfId="0" applyNumberFormat="1" applyFont="1" applyFill="1" applyBorder="1" applyAlignment="1">
      <alignment horizontal="right" vertical="center"/>
    </xf>
    <xf numFmtId="10" fontId="39" fillId="13" borderId="38" xfId="1" applyNumberFormat="1" applyFont="1" applyFill="1" applyBorder="1" applyAlignment="1">
      <alignment horizontal="right" vertical="center"/>
    </xf>
    <xf numFmtId="1" fontId="42" fillId="7" borderId="12" xfId="0" applyNumberFormat="1" applyFont="1" applyFill="1" applyBorder="1" applyAlignment="1">
      <alignment horizontal="center" vertical="center"/>
    </xf>
    <xf numFmtId="1" fontId="39" fillId="7" borderId="69" xfId="0" applyNumberFormat="1" applyFont="1" applyFill="1" applyBorder="1" applyAlignment="1">
      <alignment horizontal="right" vertical="center"/>
    </xf>
    <xf numFmtId="1" fontId="39" fillId="13" borderId="84" xfId="0" applyNumberFormat="1" applyFont="1" applyFill="1" applyBorder="1" applyAlignment="1">
      <alignment horizontal="center" vertical="center"/>
    </xf>
    <xf numFmtId="1" fontId="46" fillId="9" borderId="15" xfId="0" applyNumberFormat="1" applyFont="1" applyFill="1" applyBorder="1" applyAlignment="1">
      <alignment horizontal="left" vertical="center"/>
    </xf>
    <xf numFmtId="0" fontId="41" fillId="3" borderId="3" xfId="0" applyFont="1" applyFill="1" applyBorder="1" applyAlignment="1"/>
    <xf numFmtId="0" fontId="41" fillId="3" borderId="37" xfId="0" applyFont="1" applyFill="1" applyBorder="1" applyAlignment="1"/>
    <xf numFmtId="2" fontId="39" fillId="13" borderId="179" xfId="0" applyNumberFormat="1" applyFont="1" applyFill="1" applyBorder="1" applyAlignment="1">
      <alignment horizontal="center" vertical="center"/>
    </xf>
    <xf numFmtId="2" fontId="39" fillId="7" borderId="175" xfId="0" applyNumberFormat="1" applyFont="1" applyFill="1" applyBorder="1" applyAlignment="1">
      <alignment horizontal="center" vertical="center"/>
    </xf>
    <xf numFmtId="2" fontId="39" fillId="9" borderId="175" xfId="0" applyNumberFormat="1" applyFont="1" applyFill="1" applyBorder="1" applyAlignment="1">
      <alignment horizontal="center" vertical="center"/>
    </xf>
    <xf numFmtId="2" fontId="39" fillId="19" borderId="175" xfId="0" applyNumberFormat="1" applyFont="1" applyFill="1" applyBorder="1" applyAlignment="1">
      <alignment horizontal="center" vertical="center"/>
    </xf>
    <xf numFmtId="2" fontId="39" fillId="9" borderId="40" xfId="0" applyNumberFormat="1" applyFont="1" applyFill="1" applyBorder="1" applyAlignment="1">
      <alignment horizontal="center" vertical="center"/>
    </xf>
    <xf numFmtId="2" fontId="39" fillId="13" borderId="180" xfId="0" applyNumberFormat="1" applyFont="1" applyFill="1" applyBorder="1" applyAlignment="1">
      <alignment horizontal="center" vertical="center"/>
    </xf>
    <xf numFmtId="2" fontId="39" fillId="13" borderId="143" xfId="0" applyNumberFormat="1" applyFont="1" applyFill="1" applyBorder="1" applyAlignment="1">
      <alignment horizontal="center" vertical="center"/>
    </xf>
    <xf numFmtId="2" fontId="39" fillId="9" borderId="173" xfId="0" applyNumberFormat="1" applyFont="1" applyFill="1" applyBorder="1" applyAlignment="1">
      <alignment horizontal="center" vertical="center"/>
    </xf>
    <xf numFmtId="2" fontId="39" fillId="13" borderId="174" xfId="0" applyNumberFormat="1" applyFont="1" applyFill="1" applyBorder="1" applyAlignment="1">
      <alignment horizontal="center" vertical="center"/>
    </xf>
    <xf numFmtId="2" fontId="39" fillId="13" borderId="41" xfId="0" applyNumberFormat="1" applyFont="1" applyFill="1" applyBorder="1" applyAlignment="1">
      <alignment horizontal="center" vertical="center"/>
    </xf>
    <xf numFmtId="2" fontId="39" fillId="9" borderId="181" xfId="0" applyNumberFormat="1" applyFont="1" applyFill="1" applyBorder="1" applyAlignment="1">
      <alignment horizontal="center" vertical="center"/>
    </xf>
    <xf numFmtId="2" fontId="39" fillId="19" borderId="111" xfId="0" applyNumberFormat="1" applyFont="1" applyFill="1" applyBorder="1" applyAlignment="1">
      <alignment horizontal="center" vertical="center"/>
    </xf>
    <xf numFmtId="0" fontId="44" fillId="3" borderId="3" xfId="0" applyFont="1" applyFill="1" applyBorder="1" applyAlignment="1">
      <alignment horizontal="left" indent="1"/>
    </xf>
    <xf numFmtId="0" fontId="41" fillId="3" borderId="1" xfId="0" applyFont="1" applyFill="1" applyBorder="1" applyAlignment="1">
      <alignment horizontal="left" vertical="center" indent="1"/>
    </xf>
    <xf numFmtId="1" fontId="46" fillId="9" borderId="10" xfId="0" applyNumberFormat="1" applyFont="1" applyFill="1" applyBorder="1" applyAlignment="1">
      <alignment horizontal="left" vertical="center"/>
    </xf>
    <xf numFmtId="0" fontId="42" fillId="6" borderId="28" xfId="0" applyFont="1" applyFill="1" applyBorder="1" applyAlignment="1">
      <alignment horizontal="left" vertical="center"/>
    </xf>
    <xf numFmtId="0" fontId="42" fillId="6" borderId="59" xfId="0" applyFont="1" applyFill="1" applyBorder="1" applyAlignment="1">
      <alignment horizontal="center" vertical="center"/>
    </xf>
    <xf numFmtId="0" fontId="42" fillId="6" borderId="27" xfId="0" applyFont="1" applyFill="1" applyBorder="1" applyAlignment="1">
      <alignment horizontal="center" vertical="center"/>
    </xf>
    <xf numFmtId="3" fontId="42" fillId="6" borderId="26" xfId="0" applyNumberFormat="1" applyFont="1" applyFill="1" applyBorder="1" applyAlignment="1">
      <alignment horizontal="center" vertical="center"/>
    </xf>
    <xf numFmtId="1" fontId="39" fillId="13" borderId="60" xfId="0" applyNumberFormat="1" applyFont="1" applyFill="1" applyBorder="1" applyAlignment="1">
      <alignment horizontal="center" vertical="center"/>
    </xf>
    <xf numFmtId="1" fontId="42" fillId="7" borderId="29" xfId="0" applyNumberFormat="1" applyFont="1" applyFill="1" applyBorder="1" applyAlignment="1">
      <alignment horizontal="center" vertical="center"/>
    </xf>
    <xf numFmtId="1" fontId="39" fillId="7" borderId="59" xfId="0" applyNumberFormat="1" applyFont="1" applyFill="1" applyBorder="1" applyAlignment="1">
      <alignment horizontal="right" vertical="center"/>
    </xf>
    <xf numFmtId="10" fontId="39" fillId="7" borderId="51" xfId="1" applyNumberFormat="1" applyFont="1" applyFill="1" applyBorder="1" applyAlignment="1">
      <alignment horizontal="right" vertical="center"/>
    </xf>
    <xf numFmtId="1" fontId="46" fillId="9" borderId="30" xfId="0" applyNumberFormat="1" applyFont="1" applyFill="1" applyBorder="1" applyAlignment="1">
      <alignment horizontal="left" vertical="center"/>
    </xf>
    <xf numFmtId="0" fontId="42" fillId="3" borderId="16" xfId="0" applyFont="1" applyFill="1" applyBorder="1" applyAlignment="1">
      <alignment horizontal="left" vertical="center"/>
    </xf>
    <xf numFmtId="0" fontId="42" fillId="3" borderId="45" xfId="0" applyFont="1" applyFill="1" applyBorder="1" applyAlignment="1">
      <alignment horizontal="center" vertical="center"/>
    </xf>
    <xf numFmtId="0" fontId="42" fillId="3" borderId="18" xfId="0" applyFont="1" applyFill="1" applyBorder="1" applyAlignment="1">
      <alignment horizontal="center" vertical="center"/>
    </xf>
    <xf numFmtId="3" fontId="42" fillId="3" borderId="19" xfId="0" applyNumberFormat="1" applyFont="1" applyFill="1" applyBorder="1" applyAlignment="1">
      <alignment horizontal="center" vertical="center"/>
    </xf>
    <xf numFmtId="2" fontId="39" fillId="4" borderId="46" xfId="0" applyNumberFormat="1" applyFont="1" applyFill="1" applyBorder="1" applyAlignment="1">
      <alignment horizontal="center" vertical="center"/>
    </xf>
    <xf numFmtId="0" fontId="39" fillId="4" borderId="0" xfId="0" applyFont="1" applyFill="1" applyAlignment="1">
      <alignment vertical="center"/>
    </xf>
    <xf numFmtId="2" fontId="42" fillId="4" borderId="17" xfId="0" applyNumberFormat="1" applyFont="1" applyFill="1" applyBorder="1" applyAlignment="1">
      <alignment horizontal="center" vertical="center"/>
    </xf>
    <xf numFmtId="2" fontId="39" fillId="4" borderId="45" xfId="0" applyNumberFormat="1" applyFont="1" applyFill="1" applyBorder="1" applyAlignment="1">
      <alignment horizontal="right" vertical="center"/>
    </xf>
    <xf numFmtId="10" fontId="39" fillId="4" borderId="50" xfId="1" applyNumberFormat="1" applyFont="1" applyFill="1" applyBorder="1" applyAlignment="1">
      <alignment horizontal="right" vertical="center"/>
    </xf>
    <xf numFmtId="1" fontId="39" fillId="4" borderId="20" xfId="0" applyNumberFormat="1" applyFont="1" applyFill="1" applyBorder="1" applyAlignment="1">
      <alignment horizontal="left" vertical="center"/>
    </xf>
    <xf numFmtId="1" fontId="49" fillId="9" borderId="30" xfId="0" applyNumberFormat="1" applyFont="1" applyFill="1" applyBorder="1" applyAlignment="1">
      <alignment horizontal="left" vertical="center"/>
    </xf>
    <xf numFmtId="1" fontId="39" fillId="7" borderId="29" xfId="0" applyNumberFormat="1" applyFont="1" applyFill="1" applyBorder="1" applyAlignment="1">
      <alignment horizontal="center" vertical="center"/>
    </xf>
    <xf numFmtId="1" fontId="39" fillId="7" borderId="59" xfId="0" applyNumberFormat="1" applyFont="1" applyFill="1" applyBorder="1" applyAlignment="1">
      <alignment horizontal="center" vertical="center"/>
    </xf>
    <xf numFmtId="1" fontId="40" fillId="5" borderId="37" xfId="0" applyNumberFormat="1" applyFont="1" applyFill="1" applyBorder="1" applyAlignment="1">
      <alignment horizontal="center" vertical="center"/>
    </xf>
    <xf numFmtId="1" fontId="46" fillId="13" borderId="25" xfId="0" applyNumberFormat="1" applyFont="1" applyFill="1" applyBorder="1" applyAlignment="1">
      <alignment horizontal="left" vertical="center"/>
    </xf>
    <xf numFmtId="0" fontId="42" fillId="8" borderId="28" xfId="0" applyFont="1" applyFill="1" applyBorder="1" applyAlignment="1">
      <alignment horizontal="right" vertical="center" indent="1"/>
    </xf>
    <xf numFmtId="3" fontId="42" fillId="8" borderId="26" xfId="0" applyNumberFormat="1" applyFont="1" applyFill="1" applyBorder="1" applyAlignment="1">
      <alignment horizontal="center" vertical="center"/>
    </xf>
    <xf numFmtId="1" fontId="39" fillId="9" borderId="60" xfId="0" applyNumberFormat="1" applyFont="1" applyFill="1" applyBorder="1" applyAlignment="1">
      <alignment horizontal="center" vertical="center"/>
    </xf>
    <xf numFmtId="0" fontId="42" fillId="3" borderId="6" xfId="0" applyFont="1" applyFill="1" applyBorder="1" applyAlignment="1">
      <alignment horizontal="left" vertical="center" indent="1"/>
    </xf>
    <xf numFmtId="0" fontId="42" fillId="6" borderId="18" xfId="0" applyFont="1" applyFill="1" applyBorder="1" applyAlignment="1">
      <alignment horizontal="left" vertical="center"/>
    </xf>
    <xf numFmtId="0" fontId="42" fillId="6" borderId="6" xfId="0" applyFont="1" applyFill="1" applyBorder="1" applyAlignment="1">
      <alignment horizontal="left" vertical="center" indent="1"/>
    </xf>
    <xf numFmtId="1" fontId="42" fillId="6" borderId="7" xfId="0" applyNumberFormat="1" applyFont="1" applyFill="1" applyBorder="1" applyAlignment="1">
      <alignment horizontal="center" vertical="center"/>
    </xf>
    <xf numFmtId="0" fontId="42" fillId="6" borderId="0" xfId="0" applyFont="1" applyFill="1" applyAlignment="1">
      <alignment vertical="center"/>
    </xf>
    <xf numFmtId="0" fontId="39" fillId="0" borderId="166" xfId="0" applyFont="1" applyBorder="1" applyAlignment="1">
      <alignment horizontal="center" vertical="center"/>
    </xf>
    <xf numFmtId="0" fontId="40" fillId="0" borderId="165" xfId="0" applyFont="1" applyBorder="1" applyAlignment="1">
      <alignment horizontal="right"/>
    </xf>
    <xf numFmtId="0" fontId="39" fillId="0" borderId="168" xfId="0" applyFont="1" applyBorder="1" applyAlignment="1">
      <alignment horizontal="center" vertical="center"/>
    </xf>
    <xf numFmtId="174" fontId="40" fillId="0" borderId="68" xfId="0" applyNumberFormat="1" applyFont="1" applyBorder="1" applyAlignment="1">
      <alignment horizontal="right"/>
    </xf>
    <xf numFmtId="1" fontId="39" fillId="13" borderId="25" xfId="0" applyNumberFormat="1" applyFont="1" applyFill="1" applyBorder="1" applyAlignment="1">
      <alignment horizontal="left" vertical="center"/>
    </xf>
    <xf numFmtId="1" fontId="39" fillId="9" borderId="20" xfId="0" applyNumberFormat="1" applyFont="1" applyFill="1" applyBorder="1" applyAlignment="1">
      <alignment horizontal="left" vertical="center"/>
    </xf>
    <xf numFmtId="1" fontId="46" fillId="1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1" fillId="10" borderId="3" xfId="0" applyFont="1" applyFill="1" applyBorder="1" applyAlignment="1">
      <alignment horizontal="left"/>
    </xf>
    <xf numFmtId="0" fontId="42" fillId="6" borderId="8" xfId="0" applyFont="1" applyFill="1" applyBorder="1" applyAlignment="1">
      <alignment horizontal="left"/>
    </xf>
    <xf numFmtId="3" fontId="42" fillId="6" borderId="9" xfId="0" applyNumberFormat="1" applyFont="1" applyFill="1" applyBorder="1" applyAlignment="1">
      <alignment horizontal="center"/>
    </xf>
    <xf numFmtId="0" fontId="42" fillId="6" borderId="18" xfId="0" applyFont="1" applyFill="1" applyBorder="1" applyAlignment="1">
      <alignment horizontal="left"/>
    </xf>
    <xf numFmtId="3" fontId="42" fillId="6" borderId="19" xfId="0" applyNumberFormat="1" applyFont="1" applyFill="1" applyBorder="1" applyAlignment="1">
      <alignment horizontal="center"/>
    </xf>
    <xf numFmtId="0" fontId="41" fillId="10" borderId="3" xfId="0" applyFont="1" applyFill="1" applyBorder="1" applyAlignment="1">
      <alignment horizontal="left" vertical="center" indent="1"/>
    </xf>
    <xf numFmtId="0" fontId="42" fillId="6" borderId="8" xfId="0" applyFont="1" applyFill="1" applyBorder="1" applyAlignment="1">
      <alignment horizontal="left" indent="1"/>
    </xf>
    <xf numFmtId="1" fontId="39" fillId="13" borderId="40" xfId="0" applyNumberFormat="1" applyFont="1" applyFill="1" applyBorder="1" applyAlignment="1">
      <alignment horizontal="center"/>
    </xf>
    <xf numFmtId="1" fontId="39" fillId="7" borderId="7" xfId="0" applyNumberFormat="1" applyFont="1" applyFill="1" applyBorder="1" applyAlignment="1">
      <alignment horizontal="center"/>
    </xf>
    <xf numFmtId="1" fontId="39" fillId="7" borderId="39" xfId="0" applyNumberFormat="1" applyFont="1" applyFill="1" applyBorder="1" applyAlignment="1">
      <alignment horizontal="right"/>
    </xf>
    <xf numFmtId="10" fontId="39" fillId="7" borderId="47" xfId="1" applyNumberFormat="1" applyFont="1" applyFill="1" applyBorder="1" applyAlignment="1">
      <alignment horizontal="right"/>
    </xf>
    <xf numFmtId="1" fontId="46" fillId="7" borderId="10" xfId="0" applyNumberFormat="1" applyFont="1" applyFill="1" applyBorder="1" applyAlignment="1">
      <alignment horizontal="left"/>
    </xf>
    <xf numFmtId="0" fontId="42" fillId="6" borderId="16" xfId="0" applyFont="1" applyFill="1" applyBorder="1" applyAlignment="1">
      <alignment horizontal="left" vertical="center" indent="1"/>
    </xf>
    <xf numFmtId="0" fontId="42" fillId="6" borderId="18" xfId="0" applyFont="1" applyFill="1" applyBorder="1" applyAlignment="1">
      <alignment horizontal="left" indent="1"/>
    </xf>
    <xf numFmtId="1" fontId="39" fillId="13" borderId="46" xfId="0" applyNumberFormat="1" applyFont="1" applyFill="1" applyBorder="1" applyAlignment="1">
      <alignment horizontal="center"/>
    </xf>
    <xf numFmtId="1" fontId="39" fillId="7" borderId="17" xfId="0" applyNumberFormat="1" applyFont="1" applyFill="1" applyBorder="1" applyAlignment="1">
      <alignment horizontal="center"/>
    </xf>
    <xf numFmtId="1" fontId="39" fillId="7" borderId="45" xfId="0" applyNumberFormat="1" applyFont="1" applyFill="1" applyBorder="1" applyAlignment="1">
      <alignment horizontal="right"/>
    </xf>
    <xf numFmtId="10" fontId="39" fillId="7" borderId="50" xfId="1" applyNumberFormat="1" applyFont="1" applyFill="1" applyBorder="1" applyAlignment="1">
      <alignment horizontal="right"/>
    </xf>
    <xf numFmtId="1" fontId="39" fillId="7" borderId="20" xfId="0" applyNumberFormat="1" applyFont="1" applyFill="1" applyBorder="1" applyAlignment="1">
      <alignment horizontal="left"/>
    </xf>
    <xf numFmtId="0" fontId="39" fillId="0" borderId="0" xfId="0" applyFont="1" applyAlignment="1">
      <alignment horizontal="left"/>
    </xf>
    <xf numFmtId="1" fontId="39" fillId="7" borderId="10" xfId="0" applyNumberFormat="1" applyFont="1" applyFill="1" applyBorder="1" applyAlignment="1">
      <alignment horizontal="left"/>
    </xf>
    <xf numFmtId="0" fontId="42" fillId="3" borderId="8" xfId="0" applyFont="1" applyFill="1" applyBorder="1" applyAlignment="1">
      <alignment horizontal="left" indent="1"/>
    </xf>
    <xf numFmtId="0" fontId="39" fillId="0" borderId="0" xfId="0" applyFont="1" applyFill="1"/>
    <xf numFmtId="0" fontId="42" fillId="3" borderId="16" xfId="0" applyFont="1" applyFill="1" applyBorder="1" applyAlignment="1">
      <alignment horizontal="left" vertical="center" indent="1"/>
    </xf>
    <xf numFmtId="0" fontId="42" fillId="3" borderId="18" xfId="0" applyFont="1" applyFill="1" applyBorder="1" applyAlignment="1">
      <alignment horizontal="left" indent="1"/>
    </xf>
    <xf numFmtId="1" fontId="46" fillId="7" borderId="20" xfId="0" applyNumberFormat="1" applyFont="1" applyFill="1" applyBorder="1" applyAlignment="1">
      <alignment horizontal="left"/>
    </xf>
    <xf numFmtId="0" fontId="39" fillId="0" borderId="0" xfId="0" applyFont="1" applyBorder="1" applyAlignment="1">
      <alignment horizontal="center" vertical="center"/>
    </xf>
    <xf numFmtId="3" fontId="42" fillId="3" borderId="9" xfId="0" applyNumberFormat="1" applyFont="1" applyFill="1" applyBorder="1" applyAlignment="1">
      <alignment horizontal="center"/>
    </xf>
    <xf numFmtId="0" fontId="42" fillId="3" borderId="8" xfId="0" applyFont="1" applyFill="1" applyBorder="1" applyAlignment="1">
      <alignment horizontal="left"/>
    </xf>
    <xf numFmtId="1" fontId="39" fillId="4" borderId="7" xfId="0" applyNumberFormat="1" applyFont="1" applyFill="1" applyBorder="1" applyAlignment="1">
      <alignment horizontal="center"/>
    </xf>
    <xf numFmtId="0" fontId="53" fillId="4" borderId="2" xfId="0" applyFont="1" applyFill="1" applyBorder="1" applyAlignment="1">
      <alignment horizontal="center" vertical="center"/>
    </xf>
    <xf numFmtId="0" fontId="53" fillId="4" borderId="36" xfId="0" applyFont="1" applyFill="1" applyBorder="1" applyAlignment="1">
      <alignment horizontal="center" vertical="center"/>
    </xf>
    <xf numFmtId="0" fontId="53" fillId="4" borderId="38" xfId="0" applyFont="1" applyFill="1" applyBorder="1" applyAlignment="1">
      <alignment horizontal="center" vertical="center"/>
    </xf>
    <xf numFmtId="0" fontId="49" fillId="0" borderId="0" xfId="0" applyFont="1"/>
    <xf numFmtId="0" fontId="49" fillId="4" borderId="182" xfId="0" applyFont="1" applyFill="1" applyBorder="1" applyAlignment="1">
      <alignment horizontal="center" vertical="center"/>
    </xf>
    <xf numFmtId="0" fontId="49" fillId="4" borderId="183" xfId="0" applyFont="1" applyFill="1" applyBorder="1" applyAlignment="1">
      <alignment horizontal="center" vertical="center"/>
    </xf>
    <xf numFmtId="0" fontId="49" fillId="4" borderId="184" xfId="0" applyFont="1" applyFill="1" applyBorder="1" applyAlignment="1">
      <alignment horizontal="center" vertical="center"/>
    </xf>
    <xf numFmtId="0" fontId="49" fillId="0" borderId="132" xfId="0" applyFont="1" applyBorder="1" applyAlignment="1">
      <alignment horizontal="center" vertical="center"/>
    </xf>
    <xf numFmtId="0" fontId="49" fillId="0" borderId="133" xfId="0" applyFont="1" applyBorder="1" applyAlignment="1">
      <alignment horizontal="center" vertical="center"/>
    </xf>
    <xf numFmtId="0" fontId="49" fillId="0" borderId="9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86" xfId="0" applyFont="1" applyBorder="1" applyAlignment="1">
      <alignment horizontal="center" vertical="center"/>
    </xf>
    <xf numFmtId="0" fontId="49" fillId="0" borderId="99" xfId="0" applyFont="1" applyBorder="1" applyAlignment="1">
      <alignment horizontal="center" vertical="center"/>
    </xf>
    <xf numFmtId="0" fontId="49" fillId="0" borderId="88" xfId="0" applyFont="1" applyBorder="1" applyAlignment="1">
      <alignment horizontal="center" vertical="center"/>
    </xf>
    <xf numFmtId="0" fontId="49" fillId="4" borderId="100" xfId="0" applyFont="1" applyFill="1" applyBorder="1" applyAlignment="1">
      <alignment horizontal="center" vertical="center"/>
    </xf>
    <xf numFmtId="0" fontId="49" fillId="4" borderId="98" xfId="0" applyFont="1" applyFill="1" applyBorder="1" applyAlignment="1">
      <alignment horizontal="center" vertical="center"/>
    </xf>
    <xf numFmtId="0" fontId="49" fillId="4" borderId="101" xfId="0" applyFont="1" applyFill="1" applyBorder="1" applyAlignment="1">
      <alignment horizontal="center" vertical="center"/>
    </xf>
    <xf numFmtId="0" fontId="49" fillId="0" borderId="100" xfId="0" applyFont="1" applyBorder="1" applyAlignment="1">
      <alignment horizontal="center" vertical="center"/>
    </xf>
    <xf numFmtId="0" fontId="49" fillId="0" borderId="98" xfId="0" applyFont="1" applyBorder="1" applyAlignment="1">
      <alignment horizontal="center" vertical="center"/>
    </xf>
    <xf numFmtId="0" fontId="49" fillId="0" borderId="101" xfId="0" applyFont="1" applyBorder="1" applyAlignment="1">
      <alignment horizontal="center" vertical="center"/>
    </xf>
    <xf numFmtId="0" fontId="55" fillId="6" borderId="0" xfId="0" applyFont="1" applyFill="1" applyAlignment="1">
      <alignment horizontal="center" vertical="center"/>
    </xf>
    <xf numFmtId="2" fontId="39" fillId="7" borderId="116" xfId="0" applyNumberFormat="1" applyFont="1" applyFill="1" applyBorder="1" applyAlignment="1">
      <alignment horizontal="center" vertical="center"/>
    </xf>
    <xf numFmtId="0" fontId="47" fillId="0" borderId="166" xfId="0" applyFont="1" applyBorder="1" applyAlignment="1">
      <alignment horizontal="center" vertical="center"/>
    </xf>
    <xf numFmtId="1" fontId="42" fillId="37" borderId="115" xfId="0" applyNumberFormat="1" applyFont="1" applyFill="1" applyBorder="1" applyAlignment="1">
      <alignment horizontal="center" vertical="center"/>
    </xf>
    <xf numFmtId="0" fontId="39" fillId="37" borderId="98" xfId="0" applyFont="1" applyFill="1" applyBorder="1" applyAlignment="1">
      <alignment horizontal="center" vertical="center"/>
    </xf>
    <xf numFmtId="0" fontId="56" fillId="37" borderId="166" xfId="0" applyFont="1" applyFill="1" applyBorder="1" applyAlignment="1">
      <alignment horizontal="center" vertical="center"/>
    </xf>
    <xf numFmtId="1" fontId="40" fillId="37" borderId="165" xfId="0" applyNumberFormat="1" applyFont="1" applyFill="1" applyBorder="1" applyAlignment="1">
      <alignment horizontal="center" vertical="center"/>
    </xf>
    <xf numFmtId="0" fontId="40" fillId="27" borderId="168" xfId="0" applyFont="1" applyFill="1" applyBorder="1" applyAlignment="1">
      <alignment horizontal="center" vertical="center"/>
    </xf>
    <xf numFmtId="1" fontId="40" fillId="27" borderId="68" xfId="0" applyNumberFormat="1" applyFont="1" applyFill="1" applyBorder="1" applyAlignment="1">
      <alignment horizontal="center" vertical="center"/>
    </xf>
    <xf numFmtId="1" fontId="39" fillId="0" borderId="0" xfId="0" applyNumberFormat="1" applyFont="1" applyAlignment="1">
      <alignment vertical="center"/>
    </xf>
    <xf numFmtId="0" fontId="39" fillId="37" borderId="186" xfId="0" applyFont="1" applyFill="1" applyBorder="1" applyAlignment="1">
      <alignment horizontal="center" vertical="center"/>
    </xf>
    <xf numFmtId="0" fontId="39" fillId="37" borderId="185" xfId="0" applyFont="1" applyFill="1" applyBorder="1" applyAlignment="1">
      <alignment horizontal="center" vertical="center"/>
    </xf>
    <xf numFmtId="0" fontId="39" fillId="37" borderId="183" xfId="0" applyFont="1" applyFill="1" applyBorder="1" applyAlignment="1">
      <alignment horizontal="center" vertical="center"/>
    </xf>
    <xf numFmtId="0" fontId="40" fillId="27" borderId="187" xfId="0" applyFont="1" applyFill="1" applyBorder="1" applyAlignment="1">
      <alignment horizontal="center" vertical="center"/>
    </xf>
    <xf numFmtId="1" fontId="40" fillId="27" borderId="188" xfId="0" applyNumberFormat="1" applyFont="1" applyFill="1" applyBorder="1" applyAlignment="1">
      <alignment horizontal="center" vertical="center"/>
    </xf>
    <xf numFmtId="2" fontId="39" fillId="7" borderId="117" xfId="0" applyNumberFormat="1" applyFont="1" applyFill="1" applyBorder="1" applyAlignment="1">
      <alignment horizontal="left" vertical="center"/>
    </xf>
    <xf numFmtId="2" fontId="40" fillId="7" borderId="117" xfId="0" applyNumberFormat="1" applyFont="1" applyFill="1" applyBorder="1" applyAlignment="1">
      <alignment horizontal="left" vertical="center"/>
    </xf>
    <xf numFmtId="0" fontId="42" fillId="6" borderId="21" xfId="0" applyFont="1" applyFill="1" applyBorder="1" applyAlignment="1">
      <alignment horizontal="left" vertical="center" indent="1"/>
    </xf>
    <xf numFmtId="0" fontId="42" fillId="6" borderId="23" xfId="0" applyFont="1" applyFill="1" applyBorder="1" applyAlignment="1">
      <alignment horizontal="left"/>
    </xf>
    <xf numFmtId="0" fontId="42" fillId="6" borderId="23" xfId="0" applyFont="1" applyFill="1" applyBorder="1" applyAlignment="1">
      <alignment horizontal="left" indent="1"/>
    </xf>
    <xf numFmtId="3" fontId="42" fillId="6" borderId="24" xfId="0" applyNumberFormat="1" applyFont="1" applyFill="1" applyBorder="1" applyAlignment="1">
      <alignment horizontal="center"/>
    </xf>
    <xf numFmtId="1" fontId="39" fillId="13" borderId="42" xfId="0" applyNumberFormat="1" applyFont="1" applyFill="1" applyBorder="1" applyAlignment="1">
      <alignment horizontal="center"/>
    </xf>
    <xf numFmtId="0" fontId="42" fillId="3" borderId="18" xfId="0" applyFont="1" applyFill="1" applyBorder="1" applyAlignment="1">
      <alignment horizontal="left"/>
    </xf>
    <xf numFmtId="3" fontId="42" fillId="3" borderId="19" xfId="0" applyNumberFormat="1" applyFont="1" applyFill="1" applyBorder="1" applyAlignment="1">
      <alignment horizontal="center"/>
    </xf>
    <xf numFmtId="1" fontId="39" fillId="7" borderId="22" xfId="0" applyNumberFormat="1" applyFont="1" applyFill="1" applyBorder="1" applyAlignment="1">
      <alignment horizontal="center"/>
    </xf>
    <xf numFmtId="1" fontId="39" fillId="7" borderId="43" xfId="0" applyNumberFormat="1" applyFont="1" applyFill="1" applyBorder="1" applyAlignment="1">
      <alignment horizontal="right"/>
    </xf>
    <xf numFmtId="10" fontId="39" fillId="7" borderId="44" xfId="1" applyNumberFormat="1" applyFont="1" applyFill="1" applyBorder="1" applyAlignment="1">
      <alignment horizontal="right"/>
    </xf>
    <xf numFmtId="1" fontId="39" fillId="4" borderId="17" xfId="0" applyNumberFormat="1" applyFont="1" applyFill="1" applyBorder="1" applyAlignment="1">
      <alignment horizontal="center"/>
    </xf>
    <xf numFmtId="1" fontId="39" fillId="7" borderId="25" xfId="0" applyNumberFormat="1" applyFont="1" applyFill="1" applyBorder="1" applyAlignment="1">
      <alignment horizontal="left"/>
    </xf>
    <xf numFmtId="0" fontId="49" fillId="4" borderId="132" xfId="0" applyFont="1" applyFill="1" applyBorder="1" applyAlignment="1">
      <alignment horizontal="center" vertical="center"/>
    </xf>
    <xf numFmtId="0" fontId="49" fillId="4" borderId="133" xfId="0" applyFont="1" applyFill="1" applyBorder="1" applyAlignment="1">
      <alignment horizontal="center" vertical="center"/>
    </xf>
    <xf numFmtId="0" fontId="49" fillId="4" borderId="96" xfId="0" applyFont="1" applyFill="1" applyBorder="1" applyAlignment="1">
      <alignment horizontal="center" vertical="center"/>
    </xf>
    <xf numFmtId="1" fontId="39" fillId="9" borderId="30" xfId="0" applyNumberFormat="1" applyFont="1" applyFill="1" applyBorder="1" applyAlignment="1">
      <alignment horizontal="left" vertical="center"/>
    </xf>
    <xf numFmtId="1" fontId="2" fillId="0" borderId="16" xfId="0" applyNumberFormat="1" applyFont="1" applyBorder="1" applyAlignment="1">
      <alignment horizontal="center" vertical="center"/>
    </xf>
    <xf numFmtId="1" fontId="40" fillId="7" borderId="45" xfId="0" applyNumberFormat="1" applyFont="1" applyFill="1" applyBorder="1" applyAlignment="1">
      <alignment horizontal="right" vertical="center"/>
    </xf>
    <xf numFmtId="10" fontId="40" fillId="7" borderId="50" xfId="1" applyNumberFormat="1" applyFont="1" applyFill="1" applyBorder="1" applyAlignment="1">
      <alignment horizontal="right" vertical="center"/>
    </xf>
    <xf numFmtId="1" fontId="2" fillId="13" borderId="20" xfId="0" applyNumberFormat="1" applyFont="1" applyFill="1" applyBorder="1" applyAlignment="1">
      <alignment horizontal="center" vertical="center"/>
    </xf>
    <xf numFmtId="0" fontId="42" fillId="6" borderId="45" xfId="0" applyFont="1" applyFill="1" applyBorder="1" applyAlignment="1">
      <alignment horizontal="center" vertical="center"/>
    </xf>
    <xf numFmtId="1" fontId="40" fillId="9" borderId="3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3" fillId="38" borderId="36" xfId="0" applyFont="1" applyFill="1" applyBorder="1" applyAlignment="1">
      <alignment horizontal="center" vertical="center"/>
    </xf>
    <xf numFmtId="1" fontId="49" fillId="7" borderId="69" xfId="0" applyNumberFormat="1" applyFont="1" applyFill="1" applyBorder="1" applyAlignment="1">
      <alignment horizontal="center" vertical="center"/>
    </xf>
    <xf numFmtId="1" fontId="49" fillId="38" borderId="69" xfId="0" applyNumberFormat="1" applyFont="1" applyFill="1" applyBorder="1" applyAlignment="1">
      <alignment horizontal="center" vertical="center"/>
    </xf>
    <xf numFmtId="1" fontId="49" fillId="7" borderId="59" xfId="0" applyNumberFormat="1" applyFont="1" applyFill="1" applyBorder="1" applyAlignment="1">
      <alignment horizontal="center" vertical="center"/>
    </xf>
    <xf numFmtId="1" fontId="49" fillId="38" borderId="59" xfId="0" applyNumberFormat="1" applyFont="1" applyFill="1" applyBorder="1" applyAlignment="1">
      <alignment horizontal="center" vertical="center"/>
    </xf>
    <xf numFmtId="1" fontId="53" fillId="9" borderId="3" xfId="0" applyNumberFormat="1" applyFont="1" applyFill="1" applyBorder="1" applyAlignment="1">
      <alignment horizontal="center" vertical="center"/>
    </xf>
    <xf numFmtId="0" fontId="54" fillId="0" borderId="0" xfId="0" applyFont="1"/>
    <xf numFmtId="1" fontId="49" fillId="38" borderId="69" xfId="0" applyNumberFormat="1" applyFont="1" applyFill="1" applyBorder="1" applyAlignment="1">
      <alignment horizontal="right" vertical="center"/>
    </xf>
    <xf numFmtId="1" fontId="49" fillId="38" borderId="59" xfId="0" applyNumberFormat="1" applyFont="1" applyFill="1" applyBorder="1" applyAlignment="1">
      <alignment horizontal="right" vertical="center"/>
    </xf>
    <xf numFmtId="0" fontId="49" fillId="0" borderId="0" xfId="0" applyFont="1" applyAlignment="1">
      <alignment vertical="center"/>
    </xf>
    <xf numFmtId="0" fontId="53" fillId="4" borderId="4" xfId="0" applyFont="1" applyFill="1" applyBorder="1" applyAlignment="1">
      <alignment horizontal="center" vertical="center"/>
    </xf>
    <xf numFmtId="0" fontId="49" fillId="0" borderId="188" xfId="0" applyFont="1" applyBorder="1" applyAlignment="1">
      <alignment horizontal="center" vertical="center"/>
    </xf>
    <xf numFmtId="0" fontId="49" fillId="0" borderId="104" xfId="0" applyFont="1" applyBorder="1" applyAlignment="1">
      <alignment horizontal="center" vertical="center"/>
    </xf>
    <xf numFmtId="1" fontId="49" fillId="7" borderId="14" xfId="0" applyNumberFormat="1" applyFont="1" applyFill="1" applyBorder="1" applyAlignment="1">
      <alignment horizontal="center" vertical="center"/>
    </xf>
    <xf numFmtId="1" fontId="49" fillId="7" borderId="26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53" fillId="4" borderId="48" xfId="0" applyFont="1" applyFill="1" applyBorder="1" applyAlignment="1">
      <alignment horizontal="center" vertical="center"/>
    </xf>
    <xf numFmtId="0" fontId="49" fillId="0" borderId="187" xfId="0" applyFont="1" applyBorder="1" applyAlignment="1">
      <alignment horizontal="center" vertical="center"/>
    </xf>
    <xf numFmtId="0" fontId="49" fillId="0" borderId="189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3" fillId="38" borderId="48" xfId="0" applyFont="1" applyFill="1" applyBorder="1" applyAlignment="1">
      <alignment horizontal="center" vertical="center"/>
    </xf>
    <xf numFmtId="1" fontId="49" fillId="38" borderId="107" xfId="0" applyNumberFormat="1" applyFont="1" applyFill="1" applyBorder="1" applyAlignment="1">
      <alignment horizontal="center" vertical="center"/>
    </xf>
    <xf numFmtId="1" fontId="49" fillId="38" borderId="190" xfId="0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9" fillId="0" borderId="92" xfId="0" applyFont="1" applyBorder="1" applyAlignment="1">
      <alignment horizontal="center" vertical="center"/>
    </xf>
    <xf numFmtId="0" fontId="53" fillId="38" borderId="4" xfId="0" applyFont="1" applyFill="1" applyBorder="1" applyAlignment="1">
      <alignment horizontal="center" vertical="center"/>
    </xf>
    <xf numFmtId="1" fontId="49" fillId="38" borderId="14" xfId="0" applyNumberFormat="1" applyFont="1" applyFill="1" applyBorder="1" applyAlignment="1">
      <alignment horizontal="right" vertical="center"/>
    </xf>
    <xf numFmtId="1" fontId="49" fillId="38" borderId="26" xfId="0" applyNumberFormat="1" applyFont="1" applyFill="1" applyBorder="1" applyAlignment="1">
      <alignment horizontal="right" vertical="center"/>
    </xf>
    <xf numFmtId="0" fontId="57" fillId="0" borderId="0" xfId="0" applyFont="1" applyBorder="1"/>
    <xf numFmtId="0" fontId="49" fillId="0" borderId="109" xfId="0" applyFont="1" applyBorder="1" applyAlignment="1">
      <alignment horizontal="center" vertical="center"/>
    </xf>
    <xf numFmtId="1" fontId="49" fillId="38" borderId="107" xfId="0" applyNumberFormat="1" applyFont="1" applyFill="1" applyBorder="1" applyAlignment="1">
      <alignment horizontal="right" vertical="center"/>
    </xf>
    <xf numFmtId="1" fontId="49" fillId="38" borderId="190" xfId="0" applyNumberFormat="1" applyFont="1" applyFill="1" applyBorder="1" applyAlignment="1">
      <alignment horizontal="right" vertical="center"/>
    </xf>
    <xf numFmtId="1" fontId="49" fillId="7" borderId="107" xfId="0" applyNumberFormat="1" applyFont="1" applyFill="1" applyBorder="1" applyAlignment="1">
      <alignment horizontal="center" vertical="center"/>
    </xf>
    <xf numFmtId="1" fontId="49" fillId="7" borderId="190" xfId="0" applyNumberFormat="1" applyFont="1" applyFill="1" applyBorder="1" applyAlignment="1">
      <alignment horizontal="center" vertical="center"/>
    </xf>
    <xf numFmtId="0" fontId="42" fillId="10" borderId="3" xfId="0" applyFont="1" applyFill="1" applyBorder="1" applyAlignment="1">
      <alignment horizontal="left" vertical="center"/>
    </xf>
    <xf numFmtId="0" fontId="42" fillId="10" borderId="37" xfId="0" applyFont="1" applyFill="1" applyBorder="1" applyAlignment="1">
      <alignment horizontal="left" vertical="center"/>
    </xf>
    <xf numFmtId="2" fontId="40" fillId="13" borderId="117" xfId="0" applyNumberFormat="1" applyFont="1" applyFill="1" applyBorder="1" applyAlignment="1">
      <alignment horizontal="left" vertical="center"/>
    </xf>
    <xf numFmtId="2" fontId="39" fillId="13" borderId="112" xfId="0" applyNumberFormat="1" applyFont="1" applyFill="1" applyBorder="1" applyAlignment="1">
      <alignment horizontal="center" vertical="center"/>
    </xf>
    <xf numFmtId="2" fontId="40" fillId="39" borderId="117" xfId="0" applyNumberFormat="1" applyFont="1" applyFill="1" applyBorder="1" applyAlignment="1">
      <alignment horizontal="left" vertical="center"/>
    </xf>
    <xf numFmtId="2" fontId="39" fillId="39" borderId="112" xfId="0" applyNumberFormat="1" applyFont="1" applyFill="1" applyBorder="1" applyAlignment="1">
      <alignment horizontal="center" vertical="center"/>
    </xf>
    <xf numFmtId="1" fontId="41" fillId="4" borderId="112" xfId="0" applyNumberFormat="1" applyFont="1" applyFill="1" applyBorder="1" applyAlignment="1">
      <alignment horizontal="center" vertical="center"/>
    </xf>
    <xf numFmtId="2" fontId="46" fillId="7" borderId="117" xfId="0" applyNumberFormat="1" applyFont="1" applyFill="1" applyBorder="1" applyAlignment="1">
      <alignment horizontal="left" vertical="center"/>
    </xf>
    <xf numFmtId="2" fontId="39" fillId="13" borderId="118" xfId="0" applyNumberFormat="1" applyFont="1" applyFill="1" applyBorder="1" applyAlignment="1">
      <alignment horizontal="center" vertical="center"/>
    </xf>
    <xf numFmtId="2" fontId="39" fillId="39" borderId="118" xfId="0" applyNumberFormat="1" applyFont="1" applyFill="1" applyBorder="1" applyAlignment="1">
      <alignment horizontal="center" vertical="center"/>
    </xf>
    <xf numFmtId="2" fontId="40" fillId="39" borderId="114" xfId="0" applyNumberFormat="1" applyFont="1" applyFill="1" applyBorder="1" applyAlignment="1">
      <alignment horizontal="left" vertical="center"/>
    </xf>
    <xf numFmtId="2" fontId="39" fillId="39" borderId="115" xfId="0" applyNumberFormat="1" applyFont="1" applyFill="1" applyBorder="1" applyAlignment="1">
      <alignment horizontal="center" vertical="center"/>
    </xf>
    <xf numFmtId="2" fontId="39" fillId="39" borderId="116" xfId="0" applyNumberFormat="1" applyFont="1" applyFill="1" applyBorder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2" fontId="40" fillId="0" borderId="187" xfId="0" applyNumberFormat="1" applyFont="1" applyBorder="1" applyAlignment="1">
      <alignment horizontal="center" vertical="center"/>
    </xf>
    <xf numFmtId="2" fontId="42" fillId="13" borderId="40" xfId="0" applyNumberFormat="1" applyFont="1" applyFill="1" applyBorder="1" applyAlignment="1">
      <alignment horizontal="center" vertical="center"/>
    </xf>
    <xf numFmtId="1" fontId="40" fillId="4" borderId="98" xfId="0" applyNumberFormat="1" applyFont="1" applyFill="1" applyBorder="1" applyAlignment="1">
      <alignment horizontal="center" vertical="center"/>
    </xf>
    <xf numFmtId="0" fontId="40" fillId="0" borderId="166" xfId="0" applyFont="1" applyBorder="1" applyAlignment="1">
      <alignment horizontal="center" vertical="center"/>
    </xf>
    <xf numFmtId="0" fontId="40" fillId="0" borderId="186" xfId="0" applyFont="1" applyBorder="1" applyAlignment="1">
      <alignment horizontal="center" vertical="center"/>
    </xf>
    <xf numFmtId="2" fontId="39" fillId="13" borderId="124" xfId="0" applyNumberFormat="1" applyFont="1" applyFill="1" applyBorder="1" applyAlignment="1">
      <alignment horizontal="center" vertical="center"/>
    </xf>
    <xf numFmtId="2" fontId="39" fillId="19" borderId="112" xfId="0" applyNumberFormat="1" applyFont="1" applyFill="1" applyBorder="1" applyAlignment="1">
      <alignment horizontal="center" vertical="center"/>
    </xf>
    <xf numFmtId="2" fontId="39" fillId="19" borderId="118" xfId="0" applyNumberFormat="1" applyFont="1" applyFill="1" applyBorder="1" applyAlignment="1">
      <alignment horizontal="center" vertical="center"/>
    </xf>
    <xf numFmtId="2" fontId="39" fillId="19" borderId="115" xfId="0" applyNumberFormat="1" applyFont="1" applyFill="1" applyBorder="1" applyAlignment="1">
      <alignment horizontal="center" vertical="center"/>
    </xf>
    <xf numFmtId="2" fontId="40" fillId="13" borderId="121" xfId="0" applyNumberFormat="1" applyFont="1" applyFill="1" applyBorder="1" applyAlignment="1">
      <alignment horizontal="left" vertical="center"/>
    </xf>
    <xf numFmtId="2" fontId="39" fillId="13" borderId="122" xfId="0" applyNumberFormat="1" applyFont="1" applyFill="1" applyBorder="1" applyAlignment="1">
      <alignment horizontal="center" vertical="center"/>
    </xf>
    <xf numFmtId="2" fontId="40" fillId="13" borderId="113" xfId="0" applyNumberFormat="1" applyFont="1" applyFill="1" applyBorder="1" applyAlignment="1">
      <alignment horizontal="left" vertical="center"/>
    </xf>
    <xf numFmtId="2" fontId="39" fillId="13" borderId="135" xfId="0" applyNumberFormat="1" applyFont="1" applyFill="1" applyBorder="1" applyAlignment="1">
      <alignment horizontal="center" vertical="center"/>
    </xf>
    <xf numFmtId="2" fontId="39" fillId="13" borderId="172" xfId="0" applyNumberFormat="1" applyFont="1" applyFill="1" applyBorder="1" applyAlignment="1">
      <alignment horizontal="center" vertical="center"/>
    </xf>
    <xf numFmtId="2" fontId="39" fillId="7" borderId="191" xfId="0" applyNumberFormat="1" applyFont="1" applyFill="1" applyBorder="1" applyAlignment="1">
      <alignment horizontal="center" vertical="center"/>
    </xf>
    <xf numFmtId="2" fontId="39" fillId="7" borderId="192" xfId="0" applyNumberFormat="1" applyFont="1" applyFill="1" applyBorder="1" applyAlignment="1">
      <alignment horizontal="center" vertical="center"/>
    </xf>
    <xf numFmtId="2" fontId="39" fillId="19" borderId="192" xfId="0" applyNumberFormat="1" applyFont="1" applyFill="1" applyBorder="1" applyAlignment="1">
      <alignment horizontal="center" vertical="center"/>
    </xf>
    <xf numFmtId="2" fontId="39" fillId="7" borderId="193" xfId="0" applyNumberFormat="1" applyFont="1" applyFill="1" applyBorder="1" applyAlignment="1">
      <alignment horizontal="center" vertical="center"/>
    </xf>
    <xf numFmtId="2" fontId="40" fillId="13" borderId="194" xfId="0" applyNumberFormat="1" applyFont="1" applyFill="1" applyBorder="1" applyAlignment="1">
      <alignment horizontal="left" vertical="center"/>
    </xf>
    <xf numFmtId="2" fontId="39" fillId="13" borderId="195" xfId="0" applyNumberFormat="1" applyFont="1" applyFill="1" applyBorder="1" applyAlignment="1">
      <alignment horizontal="center" vertical="center"/>
    </xf>
    <xf numFmtId="2" fontId="39" fillId="13" borderId="196" xfId="0" applyNumberFormat="1" applyFont="1" applyFill="1" applyBorder="1" applyAlignment="1">
      <alignment horizontal="center" vertical="center"/>
    </xf>
    <xf numFmtId="0" fontId="42" fillId="10" borderId="3" xfId="0" applyFont="1" applyFill="1" applyBorder="1" applyAlignment="1">
      <alignment horizontal="center" vertical="center"/>
    </xf>
    <xf numFmtId="0" fontId="42" fillId="10" borderId="37" xfId="0" applyFont="1" applyFill="1" applyBorder="1" applyAlignment="1">
      <alignment horizontal="center" vertical="center"/>
    </xf>
    <xf numFmtId="1" fontId="46" fillId="9" borderId="61" xfId="0" applyNumberFormat="1" applyFont="1" applyFill="1" applyBorder="1" applyAlignment="1">
      <alignment horizontal="left" vertical="center"/>
    </xf>
    <xf numFmtId="2" fontId="39" fillId="7" borderId="70" xfId="0" applyNumberFormat="1" applyFont="1" applyFill="1" applyBorder="1" applyAlignment="1">
      <alignment horizontal="center" vertical="center"/>
    </xf>
    <xf numFmtId="2" fontId="39" fillId="7" borderId="185" xfId="0" applyNumberFormat="1" applyFont="1" applyFill="1" applyBorder="1" applyAlignment="1">
      <alignment horizontal="right" vertical="center"/>
    </xf>
    <xf numFmtId="10" fontId="39" fillId="7" borderId="105" xfId="1" applyNumberFormat="1" applyFont="1" applyFill="1" applyBorder="1" applyAlignment="1">
      <alignment horizontal="right" vertical="center"/>
    </xf>
    <xf numFmtId="0" fontId="42" fillId="6" borderId="56" xfId="0" applyFont="1" applyFill="1" applyBorder="1" applyAlignment="1">
      <alignment horizontal="left" vertical="center"/>
    </xf>
    <xf numFmtId="0" fontId="42" fillId="6" borderId="197" xfId="0" applyFont="1" applyFill="1" applyBorder="1" applyAlignment="1">
      <alignment horizontal="center" vertical="center"/>
    </xf>
    <xf numFmtId="0" fontId="42" fillId="6" borderId="57" xfId="0" applyFont="1" applyFill="1" applyBorder="1" applyAlignment="1">
      <alignment horizontal="center" vertical="center"/>
    </xf>
    <xf numFmtId="3" fontId="42" fillId="6" borderId="198" xfId="0" applyNumberFormat="1" applyFont="1" applyFill="1" applyBorder="1" applyAlignment="1">
      <alignment horizontal="center" vertical="center"/>
    </xf>
    <xf numFmtId="2" fontId="39" fillId="13" borderId="58" xfId="0" applyNumberFormat="1" applyFont="1" applyFill="1" applyBorder="1" applyAlignment="1">
      <alignment horizontal="center" vertical="center"/>
    </xf>
    <xf numFmtId="1" fontId="46" fillId="4" borderId="111" xfId="0" applyNumberFormat="1" applyFont="1" applyFill="1" applyBorder="1" applyAlignment="1">
      <alignment horizontal="left" vertical="center"/>
    </xf>
    <xf numFmtId="2" fontId="39" fillId="4" borderId="132" xfId="0" applyNumberFormat="1" applyFont="1" applyFill="1" applyBorder="1" applyAlignment="1">
      <alignment horizontal="center" vertical="center"/>
    </xf>
    <xf numFmtId="2" fontId="39" fillId="7" borderId="133" xfId="0" applyNumberFormat="1" applyFont="1" applyFill="1" applyBorder="1" applyAlignment="1">
      <alignment horizontal="right" vertical="center"/>
    </xf>
    <xf numFmtId="10" fontId="39" fillId="7" borderId="96" xfId="1" applyNumberFormat="1" applyFont="1" applyFill="1" applyBorder="1" applyAlignment="1">
      <alignment horizontal="right" vertical="center"/>
    </xf>
    <xf numFmtId="0" fontId="42" fillId="3" borderId="93" xfId="0" applyFont="1" applyFill="1" applyBorder="1" applyAlignment="1">
      <alignment horizontal="right" vertical="center"/>
    </xf>
    <xf numFmtId="0" fontId="42" fillId="3" borderId="133" xfId="0" applyFont="1" applyFill="1" applyBorder="1" applyAlignment="1">
      <alignment horizontal="center" vertical="center"/>
    </xf>
    <xf numFmtId="0" fontId="42" fillId="3" borderId="94" xfId="0" applyFont="1" applyFill="1" applyBorder="1" applyAlignment="1">
      <alignment horizontal="center" vertical="center"/>
    </xf>
    <xf numFmtId="3" fontId="42" fillId="3" borderId="104" xfId="0" applyNumberFormat="1" applyFont="1" applyFill="1" applyBorder="1" applyAlignment="1">
      <alignment horizontal="center" vertical="center"/>
    </xf>
    <xf numFmtId="2" fontId="39" fillId="13" borderId="95" xfId="0" applyNumberFormat="1" applyFont="1" applyFill="1" applyBorder="1" applyAlignment="1">
      <alignment horizontal="center" vertical="center"/>
    </xf>
    <xf numFmtId="2" fontId="39" fillId="0" borderId="84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2" fontId="39" fillId="0" borderId="7" xfId="0" applyNumberFormat="1" applyFont="1" applyFill="1" applyBorder="1" applyAlignment="1">
      <alignment horizontal="center" vertical="center"/>
    </xf>
    <xf numFmtId="2" fontId="39" fillId="0" borderId="39" xfId="0" applyNumberFormat="1" applyFont="1" applyFill="1" applyBorder="1" applyAlignment="1">
      <alignment horizontal="right" vertical="center"/>
    </xf>
    <xf numFmtId="10" fontId="39" fillId="0" borderId="125" xfId="1" applyNumberFormat="1" applyFont="1" applyFill="1" applyBorder="1" applyAlignment="1">
      <alignment horizontal="right" vertical="center"/>
    </xf>
    <xf numFmtId="1" fontId="46" fillId="0" borderId="10" xfId="0" applyNumberFormat="1" applyFont="1" applyFill="1" applyBorder="1" applyAlignment="1">
      <alignment horizontal="left" vertical="center"/>
    </xf>
    <xf numFmtId="0" fontId="39" fillId="0" borderId="0" xfId="0" applyFont="1" applyBorder="1"/>
    <xf numFmtId="0" fontId="40" fillId="4" borderId="4" xfId="0" applyFont="1" applyFill="1" applyBorder="1" applyAlignment="1">
      <alignment horizontal="center" vertical="center"/>
    </xf>
    <xf numFmtId="0" fontId="40" fillId="4" borderId="36" xfId="0" applyFont="1" applyFill="1" applyBorder="1" applyAlignment="1">
      <alignment horizontal="center" vertical="center"/>
    </xf>
    <xf numFmtId="0" fontId="40" fillId="4" borderId="48" xfId="0" applyFont="1" applyFill="1" applyBorder="1" applyAlignment="1">
      <alignment horizontal="center" vertical="center"/>
    </xf>
    <xf numFmtId="0" fontId="39" fillId="13" borderId="92" xfId="0" applyFont="1" applyFill="1" applyBorder="1" applyAlignment="1">
      <alignment horizontal="center" vertical="center"/>
    </xf>
    <xf numFmtId="165" fontId="39" fillId="13" borderId="99" xfId="0" applyNumberFormat="1" applyFont="1" applyFill="1" applyBorder="1" applyAlignment="1">
      <alignment horizontal="center" vertical="center"/>
    </xf>
    <xf numFmtId="165" fontId="39" fillId="13" borderId="109" xfId="0" applyNumberFormat="1" applyFont="1" applyFill="1" applyBorder="1" applyAlignment="1">
      <alignment horizontal="center" vertical="center"/>
    </xf>
    <xf numFmtId="0" fontId="39" fillId="19" borderId="188" xfId="0" applyFont="1" applyFill="1" applyBorder="1" applyAlignment="1">
      <alignment horizontal="center" vertical="center"/>
    </xf>
    <xf numFmtId="165" fontId="39" fillId="19" borderId="98" xfId="0" applyNumberFormat="1" applyFont="1" applyFill="1" applyBorder="1" applyAlignment="1">
      <alignment horizontal="center" vertical="center"/>
    </xf>
    <xf numFmtId="165" fontId="39" fillId="19" borderId="187" xfId="0" applyNumberFormat="1" applyFont="1" applyFill="1" applyBorder="1" applyAlignment="1">
      <alignment horizontal="center" vertical="center"/>
    </xf>
    <xf numFmtId="0" fontId="39" fillId="13" borderId="188" xfId="0" applyFont="1" applyFill="1" applyBorder="1" applyAlignment="1">
      <alignment horizontal="center" vertical="center"/>
    </xf>
    <xf numFmtId="165" fontId="39" fillId="13" borderId="98" xfId="0" applyNumberFormat="1" applyFont="1" applyFill="1" applyBorder="1" applyAlignment="1">
      <alignment horizontal="center" vertical="center"/>
    </xf>
    <xf numFmtId="165" fontId="39" fillId="13" borderId="187" xfId="0" applyNumberFormat="1" applyFont="1" applyFill="1" applyBorder="1" applyAlignment="1">
      <alignment horizontal="center" vertical="center"/>
    </xf>
    <xf numFmtId="0" fontId="39" fillId="38" borderId="188" xfId="0" applyFont="1" applyFill="1" applyBorder="1" applyAlignment="1">
      <alignment horizontal="center" vertical="center"/>
    </xf>
    <xf numFmtId="165" fontId="39" fillId="38" borderId="98" xfId="0" applyNumberFormat="1" applyFont="1" applyFill="1" applyBorder="1" applyAlignment="1">
      <alignment horizontal="center" vertical="center"/>
    </xf>
    <xf numFmtId="165" fontId="39" fillId="38" borderId="187" xfId="0" applyNumberFormat="1" applyFont="1" applyFill="1" applyBorder="1" applyAlignment="1">
      <alignment horizontal="center" vertical="center"/>
    </xf>
    <xf numFmtId="0" fontId="39" fillId="13" borderId="165" xfId="0" applyFont="1" applyFill="1" applyBorder="1" applyAlignment="1">
      <alignment horizontal="center" vertical="center"/>
    </xf>
    <xf numFmtId="165" fontId="39" fillId="13" borderId="186" xfId="0" applyNumberFormat="1" applyFont="1" applyFill="1" applyBorder="1" applyAlignment="1">
      <alignment horizontal="center" vertical="center"/>
    </xf>
    <xf numFmtId="165" fontId="39" fillId="13" borderId="166" xfId="0" applyNumberFormat="1" applyFont="1" applyFill="1" applyBorder="1" applyAlignment="1">
      <alignment horizontal="center" vertical="center"/>
    </xf>
    <xf numFmtId="0" fontId="39" fillId="13" borderId="104" xfId="0" applyFont="1" applyFill="1" applyBorder="1" applyAlignment="1">
      <alignment horizontal="center" vertical="center"/>
    </xf>
    <xf numFmtId="165" fontId="39" fillId="13" borderId="133" xfId="0" applyNumberFormat="1" applyFont="1" applyFill="1" applyBorder="1" applyAlignment="1">
      <alignment horizontal="center" vertical="center"/>
    </xf>
    <xf numFmtId="165" fontId="39" fillId="13" borderId="189" xfId="0" applyNumberFormat="1" applyFont="1" applyFill="1" applyBorder="1" applyAlignment="1">
      <alignment horizontal="center" vertical="center"/>
    </xf>
    <xf numFmtId="0" fontId="39" fillId="19" borderId="68" xfId="0" applyFont="1" applyFill="1" applyBorder="1" applyAlignment="1">
      <alignment horizontal="center" vertical="center"/>
    </xf>
    <xf numFmtId="165" fontId="39" fillId="19" borderId="183" xfId="0" applyNumberFormat="1" applyFont="1" applyFill="1" applyBorder="1" applyAlignment="1">
      <alignment horizontal="center" vertical="center"/>
    </xf>
    <xf numFmtId="165" fontId="39" fillId="19" borderId="168" xfId="0" applyNumberFormat="1" applyFont="1" applyFill="1" applyBorder="1" applyAlignment="1">
      <alignment horizontal="center" vertical="center"/>
    </xf>
    <xf numFmtId="0" fontId="39" fillId="19" borderId="104" xfId="0" applyFont="1" applyFill="1" applyBorder="1" applyAlignment="1">
      <alignment horizontal="center" vertical="center"/>
    </xf>
    <xf numFmtId="165" fontId="39" fillId="19" borderId="133" xfId="0" applyNumberFormat="1" applyFont="1" applyFill="1" applyBorder="1" applyAlignment="1">
      <alignment horizontal="center" vertical="center"/>
    </xf>
    <xf numFmtId="165" fontId="39" fillId="19" borderId="189" xfId="0" applyNumberFormat="1" applyFont="1" applyFill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9" fillId="0" borderId="202" xfId="0" applyFont="1" applyBorder="1" applyAlignment="1">
      <alignment horizontal="center" vertical="center"/>
    </xf>
    <xf numFmtId="0" fontId="40" fillId="0" borderId="202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79" xfId="0" applyFont="1" applyBorder="1" applyAlignment="1">
      <alignment horizontal="right" vertical="center"/>
    </xf>
    <xf numFmtId="0" fontId="39" fillId="0" borderId="82" xfId="0" applyFont="1" applyBorder="1" applyAlignment="1">
      <alignment vertical="center"/>
    </xf>
    <xf numFmtId="0" fontId="40" fillId="0" borderId="82" xfId="0" applyFont="1" applyBorder="1" applyAlignment="1">
      <alignment horizontal="right" vertical="center"/>
    </xf>
    <xf numFmtId="0" fontId="39" fillId="0" borderId="80" xfId="0" applyFont="1" applyBorder="1" applyAlignment="1">
      <alignment vertical="center"/>
    </xf>
    <xf numFmtId="0" fontId="40" fillId="0" borderId="16" xfId="0" applyFont="1" applyBorder="1" applyAlignment="1">
      <alignment horizontal="right" vertical="center"/>
    </xf>
    <xf numFmtId="0" fontId="39" fillId="0" borderId="18" xfId="0" applyFont="1" applyBorder="1" applyAlignment="1">
      <alignment vertical="center"/>
    </xf>
    <xf numFmtId="0" fontId="40" fillId="0" borderId="18" xfId="0" applyFont="1" applyBorder="1" applyAlignment="1">
      <alignment horizontal="right" vertical="center"/>
    </xf>
    <xf numFmtId="0" fontId="39" fillId="0" borderId="46" xfId="0" applyFont="1" applyBorder="1" applyAlignment="1">
      <alignment vertical="center"/>
    </xf>
    <xf numFmtId="0" fontId="58" fillId="31" borderId="75" xfId="0" applyFont="1" applyFill="1" applyBorder="1" applyAlignment="1">
      <alignment horizontal="center" vertical="center"/>
    </xf>
    <xf numFmtId="0" fontId="58" fillId="31" borderId="199" xfId="0" applyFont="1" applyFill="1" applyBorder="1" applyAlignment="1">
      <alignment horizontal="center" vertical="center" wrapText="1"/>
    </xf>
    <xf numFmtId="0" fontId="58" fillId="31" borderId="65" xfId="0" applyFont="1" applyFill="1" applyBorder="1" applyAlignment="1">
      <alignment horizontal="center" vertical="center"/>
    </xf>
    <xf numFmtId="0" fontId="58" fillId="31" borderId="199" xfId="0" applyFont="1" applyFill="1" applyBorder="1" applyAlignment="1">
      <alignment horizontal="center" vertical="center"/>
    </xf>
    <xf numFmtId="0" fontId="58" fillId="31" borderId="85" xfId="0" applyFont="1" applyFill="1" applyBorder="1" applyAlignment="1">
      <alignment horizontal="center" vertical="center"/>
    </xf>
    <xf numFmtId="0" fontId="59" fillId="32" borderId="199" xfId="0" applyFont="1" applyFill="1" applyBorder="1" applyAlignment="1">
      <alignment horizontal="left" vertical="center" wrapText="1"/>
    </xf>
    <xf numFmtId="0" fontId="59" fillId="32" borderId="65" xfId="0" applyFont="1" applyFill="1" applyBorder="1" applyAlignment="1">
      <alignment horizontal="center" vertical="center"/>
    </xf>
    <xf numFmtId="165" fontId="59" fillId="32" borderId="199" xfId="0" applyNumberFormat="1" applyFont="1" applyFill="1" applyBorder="1" applyAlignment="1">
      <alignment horizontal="center" vertical="center"/>
    </xf>
    <xf numFmtId="165" fontId="59" fillId="32" borderId="85" xfId="0" applyNumberFormat="1" applyFont="1" applyFill="1" applyBorder="1" applyAlignment="1">
      <alignment horizontal="center" vertical="center"/>
    </xf>
    <xf numFmtId="0" fontId="59" fillId="32" borderId="200" xfId="0" applyFont="1" applyFill="1" applyBorder="1" applyAlignment="1">
      <alignment horizontal="left" vertical="center" wrapText="1"/>
    </xf>
    <xf numFmtId="0" fontId="59" fillId="32" borderId="156" xfId="0" applyFont="1" applyFill="1" applyBorder="1" applyAlignment="1">
      <alignment horizontal="center" vertical="center"/>
    </xf>
    <xf numFmtId="165" fontId="59" fillId="32" borderId="200" xfId="0" applyNumberFormat="1" applyFont="1" applyFill="1" applyBorder="1" applyAlignment="1">
      <alignment horizontal="center" vertical="center"/>
    </xf>
    <xf numFmtId="165" fontId="59" fillId="32" borderId="158" xfId="0" applyNumberFormat="1" applyFont="1" applyFill="1" applyBorder="1" applyAlignment="1">
      <alignment horizontal="center" vertical="center"/>
    </xf>
    <xf numFmtId="0" fontId="60" fillId="32" borderId="200" xfId="0" applyFont="1" applyFill="1" applyBorder="1" applyAlignment="1">
      <alignment horizontal="left" vertical="center" wrapText="1"/>
    </xf>
    <xf numFmtId="0" fontId="60" fillId="32" borderId="156" xfId="0" applyFont="1" applyFill="1" applyBorder="1" applyAlignment="1">
      <alignment horizontal="center" vertical="center"/>
    </xf>
    <xf numFmtId="165" fontId="60" fillId="32" borderId="200" xfId="0" applyNumberFormat="1" applyFont="1" applyFill="1" applyBorder="1" applyAlignment="1">
      <alignment horizontal="center" vertical="center"/>
    </xf>
    <xf numFmtId="165" fontId="60" fillId="32" borderId="158" xfId="0" applyNumberFormat="1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62" fillId="5" borderId="48" xfId="0" applyFont="1" applyFill="1" applyBorder="1" applyAlignment="1">
      <alignment horizontal="center" vertical="center" wrapText="1"/>
    </xf>
    <xf numFmtId="0" fontId="62" fillId="5" borderId="3" xfId="0" applyFont="1" applyFill="1" applyBorder="1" applyAlignment="1">
      <alignment horizontal="center" vertical="center"/>
    </xf>
    <xf numFmtId="0" fontId="62" fillId="5" borderId="48" xfId="0" applyFont="1" applyFill="1" applyBorder="1" applyAlignment="1">
      <alignment horizontal="center" vertical="center"/>
    </xf>
    <xf numFmtId="0" fontId="62" fillId="5" borderId="37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39" fillId="0" borderId="202" xfId="0" applyFont="1" applyBorder="1" applyAlignment="1">
      <alignment horizontal="center" vertical="center" wrapText="1"/>
    </xf>
    <xf numFmtId="0" fontId="39" fillId="0" borderId="82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58" fillId="31" borderId="1" xfId="0" applyFont="1" applyFill="1" applyBorder="1" applyAlignment="1">
      <alignment horizontal="center" vertical="center"/>
    </xf>
    <xf numFmtId="0" fontId="58" fillId="31" borderId="48" xfId="0" applyFont="1" applyFill="1" applyBorder="1" applyAlignment="1">
      <alignment horizontal="center" vertical="center" wrapText="1"/>
    </xf>
    <xf numFmtId="0" fontId="58" fillId="31" borderId="3" xfId="0" applyFont="1" applyFill="1" applyBorder="1" applyAlignment="1">
      <alignment horizontal="center" vertical="center"/>
    </xf>
    <xf numFmtId="0" fontId="58" fillId="31" borderId="48" xfId="0" applyFont="1" applyFill="1" applyBorder="1" applyAlignment="1">
      <alignment horizontal="center" vertical="center"/>
    </xf>
    <xf numFmtId="0" fontId="58" fillId="31" borderId="37" xfId="0" applyFont="1" applyFill="1" applyBorder="1" applyAlignment="1">
      <alignment horizontal="center" vertical="center"/>
    </xf>
    <xf numFmtId="0" fontId="60" fillId="32" borderId="156" xfId="0" applyFont="1" applyFill="1" applyBorder="1" applyAlignment="1">
      <alignment horizontal="center" vertical="top"/>
    </xf>
    <xf numFmtId="0" fontId="61" fillId="33" borderId="156" xfId="0" applyFont="1" applyFill="1" applyBorder="1" applyAlignment="1">
      <alignment horizontal="center" vertical="top"/>
    </xf>
    <xf numFmtId="167" fontId="60" fillId="32" borderId="64" xfId="0" applyNumberFormat="1" applyFont="1" applyFill="1" applyBorder="1" applyAlignment="1">
      <alignment horizontal="center" vertical="center"/>
    </xf>
    <xf numFmtId="167" fontId="60" fillId="32" borderId="158" xfId="0" applyNumberFormat="1" applyFont="1" applyFill="1" applyBorder="1" applyAlignment="1">
      <alignment horizontal="center" vertical="center"/>
    </xf>
    <xf numFmtId="0" fontId="61" fillId="33" borderId="157" xfId="0" applyFont="1" applyFill="1" applyBorder="1" applyAlignment="1">
      <alignment horizontal="center" vertical="center"/>
    </xf>
    <xf numFmtId="165" fontId="61" fillId="33" borderId="158" xfId="0" applyNumberFormat="1" applyFont="1" applyFill="1" applyBorder="1" applyAlignment="1">
      <alignment horizontal="center" vertical="center"/>
    </xf>
    <xf numFmtId="0" fontId="61" fillId="33" borderId="159" xfId="0" applyFont="1" applyFill="1" applyBorder="1" applyAlignment="1">
      <alignment horizontal="center" vertical="center"/>
    </xf>
    <xf numFmtId="0" fontId="61" fillId="33" borderId="160" xfId="0" applyFont="1" applyFill="1" applyBorder="1" applyAlignment="1">
      <alignment horizontal="center" vertical="top"/>
    </xf>
    <xf numFmtId="165" fontId="61" fillId="33" borderId="161" xfId="0" applyNumberFormat="1" applyFont="1" applyFill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2" fontId="39" fillId="0" borderId="18" xfId="0" applyNumberFormat="1" applyFont="1" applyBorder="1" applyAlignment="1">
      <alignment horizontal="center" vertical="center"/>
    </xf>
    <xf numFmtId="165" fontId="39" fillId="0" borderId="0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60" fillId="32" borderId="64" xfId="0" applyNumberFormat="1" applyFont="1" applyFill="1" applyBorder="1" applyAlignment="1">
      <alignment horizontal="center" vertical="center"/>
    </xf>
    <xf numFmtId="0" fontId="60" fillId="32" borderId="63" xfId="0" applyFont="1" applyFill="1" applyBorder="1" applyAlignment="1">
      <alignment horizontal="center" vertical="center"/>
    </xf>
    <xf numFmtId="0" fontId="60" fillId="32" borderId="157" xfId="0" applyFont="1" applyFill="1" applyBorder="1" applyAlignment="1">
      <alignment horizontal="center" vertical="center"/>
    </xf>
    <xf numFmtId="0" fontId="59" fillId="32" borderId="75" xfId="0" applyFont="1" applyFill="1" applyBorder="1" applyAlignment="1">
      <alignment horizontal="center" vertical="center"/>
    </xf>
    <xf numFmtId="0" fontId="59" fillId="32" borderId="157" xfId="0" applyFont="1" applyFill="1" applyBorder="1" applyAlignment="1">
      <alignment horizontal="center" vertical="center"/>
    </xf>
    <xf numFmtId="0" fontId="60" fillId="9" borderId="157" xfId="0" applyFont="1" applyFill="1" applyBorder="1" applyAlignment="1">
      <alignment horizontal="center" vertical="center"/>
    </xf>
    <xf numFmtId="165" fontId="60" fillId="9" borderId="158" xfId="0" applyNumberFormat="1" applyFont="1" applyFill="1" applyBorder="1" applyAlignment="1">
      <alignment horizontal="center" vertical="center"/>
    </xf>
    <xf numFmtId="0" fontId="60" fillId="4" borderId="157" xfId="0" applyFont="1" applyFill="1" applyBorder="1" applyAlignment="1">
      <alignment horizontal="center" vertical="center"/>
    </xf>
    <xf numFmtId="165" fontId="60" fillId="4" borderId="158" xfId="0" applyNumberFormat="1" applyFont="1" applyFill="1" applyBorder="1" applyAlignment="1">
      <alignment horizontal="center" vertical="center"/>
    </xf>
    <xf numFmtId="0" fontId="61" fillId="33" borderId="207" xfId="0" applyFont="1" applyFill="1" applyBorder="1" applyAlignment="1">
      <alignment horizontal="center" vertical="center"/>
    </xf>
    <xf numFmtId="165" fontId="61" fillId="33" borderId="209" xfId="0" applyNumberFormat="1" applyFont="1" applyFill="1" applyBorder="1" applyAlignment="1">
      <alignment horizontal="center" vertical="center"/>
    </xf>
    <xf numFmtId="0" fontId="64" fillId="33" borderId="157" xfId="0" applyFont="1" applyFill="1" applyBorder="1" applyAlignment="1">
      <alignment horizontal="center" vertical="center"/>
    </xf>
    <xf numFmtId="0" fontId="39" fillId="0" borderId="203" xfId="0" applyFont="1" applyBorder="1" applyAlignment="1">
      <alignment vertical="center"/>
    </xf>
    <xf numFmtId="0" fontId="39" fillId="0" borderId="204" xfId="0" applyFont="1" applyBorder="1" applyAlignment="1">
      <alignment vertical="center"/>
    </xf>
    <xf numFmtId="0" fontId="39" fillId="0" borderId="202" xfId="0" applyFont="1" applyBorder="1" applyAlignment="1">
      <alignment vertical="center"/>
    </xf>
    <xf numFmtId="0" fontId="39" fillId="0" borderId="206" xfId="0" applyFont="1" applyBorder="1" applyAlignment="1">
      <alignment vertical="center"/>
    </xf>
    <xf numFmtId="0" fontId="39" fillId="0" borderId="205" xfId="0" applyFont="1" applyBorder="1" applyAlignment="1">
      <alignment vertical="center"/>
    </xf>
    <xf numFmtId="0" fontId="60" fillId="27" borderId="157" xfId="0" applyFont="1" applyFill="1" applyBorder="1" applyAlignment="1">
      <alignment horizontal="center" vertical="center"/>
    </xf>
    <xf numFmtId="0" fontId="60" fillId="27" borderId="200" xfId="0" applyFont="1" applyFill="1" applyBorder="1" applyAlignment="1">
      <alignment horizontal="left" vertical="center" wrapText="1"/>
    </xf>
    <xf numFmtId="0" fontId="60" fillId="27" borderId="156" xfId="0" applyFont="1" applyFill="1" applyBorder="1" applyAlignment="1">
      <alignment horizontal="center" vertical="center" wrapText="1"/>
    </xf>
    <xf numFmtId="165" fontId="60" fillId="27" borderId="200" xfId="0" applyNumberFormat="1" applyFont="1" applyFill="1" applyBorder="1" applyAlignment="1">
      <alignment horizontal="center" vertical="center" wrapText="1"/>
    </xf>
    <xf numFmtId="165" fontId="60" fillId="27" borderId="158" xfId="0" applyNumberFormat="1" applyFont="1" applyFill="1" applyBorder="1" applyAlignment="1">
      <alignment horizontal="center" vertical="center" wrapText="1"/>
    </xf>
    <xf numFmtId="0" fontId="61" fillId="4" borderId="157" xfId="0" applyFont="1" applyFill="1" applyBorder="1" applyAlignment="1">
      <alignment horizontal="center" vertical="center"/>
    </xf>
    <xf numFmtId="0" fontId="61" fillId="4" borderId="200" xfId="0" applyFont="1" applyFill="1" applyBorder="1" applyAlignment="1">
      <alignment horizontal="left" vertical="center" wrapText="1"/>
    </xf>
    <xf numFmtId="0" fontId="61" fillId="4" borderId="156" xfId="0" applyFont="1" applyFill="1" applyBorder="1" applyAlignment="1">
      <alignment horizontal="center" vertical="center" wrapText="1"/>
    </xf>
    <xf numFmtId="165" fontId="61" fillId="4" borderId="200" xfId="0" applyNumberFormat="1" applyFont="1" applyFill="1" applyBorder="1" applyAlignment="1">
      <alignment horizontal="center" vertical="center" wrapText="1"/>
    </xf>
    <xf numFmtId="165" fontId="61" fillId="4" borderId="158" xfId="0" applyNumberFormat="1" applyFont="1" applyFill="1" applyBorder="1" applyAlignment="1">
      <alignment horizontal="center" vertical="center" wrapText="1"/>
    </xf>
    <xf numFmtId="0" fontId="61" fillId="4" borderId="159" xfId="0" applyFont="1" applyFill="1" applyBorder="1" applyAlignment="1">
      <alignment horizontal="center" vertical="center"/>
    </xf>
    <xf numFmtId="0" fontId="61" fillId="4" borderId="201" xfId="0" applyFont="1" applyFill="1" applyBorder="1" applyAlignment="1">
      <alignment horizontal="left" vertical="center" wrapText="1"/>
    </xf>
    <xf numFmtId="0" fontId="61" fillId="4" borderId="160" xfId="0" applyFont="1" applyFill="1" applyBorder="1" applyAlignment="1">
      <alignment horizontal="center" vertical="center" wrapText="1"/>
    </xf>
    <xf numFmtId="165" fontId="61" fillId="4" borderId="201" xfId="0" applyNumberFormat="1" applyFont="1" applyFill="1" applyBorder="1" applyAlignment="1">
      <alignment horizontal="center" vertical="center" wrapText="1"/>
    </xf>
    <xf numFmtId="165" fontId="61" fillId="4" borderId="161" xfId="0" applyNumberFormat="1" applyFont="1" applyFill="1" applyBorder="1" applyAlignment="1">
      <alignment horizontal="center" vertical="center" wrapText="1"/>
    </xf>
    <xf numFmtId="0" fontId="60" fillId="27" borderId="63" xfId="0" applyFont="1" applyFill="1" applyBorder="1" applyAlignment="1">
      <alignment horizontal="center" vertical="center"/>
    </xf>
    <xf numFmtId="0" fontId="60" fillId="27" borderId="167" xfId="0" applyFont="1" applyFill="1" applyBorder="1" applyAlignment="1">
      <alignment horizontal="left" vertical="center" wrapText="1"/>
    </xf>
    <xf numFmtId="0" fontId="60" fillId="27" borderId="0" xfId="0" applyFont="1" applyFill="1" applyBorder="1" applyAlignment="1">
      <alignment horizontal="center" vertical="center" wrapText="1"/>
    </xf>
    <xf numFmtId="165" fontId="60" fillId="27" borderId="167" xfId="0" applyNumberFormat="1" applyFont="1" applyFill="1" applyBorder="1" applyAlignment="1">
      <alignment horizontal="center" vertical="center" wrapText="1"/>
    </xf>
    <xf numFmtId="165" fontId="60" fillId="27" borderId="64" xfId="0" applyNumberFormat="1" applyFont="1" applyFill="1" applyBorder="1" applyAlignment="1">
      <alignment horizontal="center" vertical="center" wrapText="1"/>
    </xf>
    <xf numFmtId="165" fontId="63" fillId="4" borderId="161" xfId="0" applyNumberFormat="1" applyFont="1" applyFill="1" applyBorder="1" applyAlignment="1">
      <alignment horizontal="center" vertical="center" wrapText="1"/>
    </xf>
    <xf numFmtId="0" fontId="60" fillId="32" borderId="0" xfId="0" applyFont="1" applyFill="1" applyBorder="1" applyAlignment="1">
      <alignment horizontal="left" vertical="center"/>
    </xf>
    <xf numFmtId="0" fontId="60" fillId="32" borderId="0" xfId="0" applyFont="1" applyFill="1" applyBorder="1" applyAlignment="1">
      <alignment horizontal="center" vertical="center"/>
    </xf>
    <xf numFmtId="0" fontId="60" fillId="32" borderId="156" xfId="0" applyFont="1" applyFill="1" applyBorder="1" applyAlignment="1">
      <alignment horizontal="left" vertical="center"/>
    </xf>
    <xf numFmtId="0" fontId="40" fillId="0" borderId="3" xfId="0" applyFont="1" applyBorder="1" applyAlignment="1">
      <alignment horizontal="right" vertical="center"/>
    </xf>
    <xf numFmtId="175" fontId="40" fillId="0" borderId="3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61" fillId="33" borderId="156" xfId="0" applyFont="1" applyFill="1" applyBorder="1" applyAlignment="1">
      <alignment horizontal="left" vertical="center"/>
    </xf>
    <xf numFmtId="0" fontId="61" fillId="33" borderId="156" xfId="0" applyFont="1" applyFill="1" applyBorder="1" applyAlignment="1">
      <alignment horizontal="center" vertical="center"/>
    </xf>
    <xf numFmtId="0" fontId="39" fillId="0" borderId="3" xfId="0" applyFont="1" applyBorder="1" applyAlignment="1">
      <alignment horizontal="right" vertical="center"/>
    </xf>
    <xf numFmtId="0" fontId="61" fillId="33" borderId="160" xfId="0" applyFont="1" applyFill="1" applyBorder="1" applyAlignment="1">
      <alignment horizontal="left" vertical="center"/>
    </xf>
    <xf numFmtId="0" fontId="61" fillId="33" borderId="16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39" fillId="0" borderId="18" xfId="0" applyFont="1" applyBorder="1" applyAlignment="1">
      <alignment horizontal="right" vertical="center"/>
    </xf>
    <xf numFmtId="0" fontId="60" fillId="32" borderId="0" xfId="0" applyFont="1" applyFill="1" applyBorder="1" applyAlignment="1">
      <alignment horizontal="left" vertical="center" wrapText="1"/>
    </xf>
    <xf numFmtId="0" fontId="59" fillId="32" borderId="156" xfId="0" applyFont="1" applyFill="1" applyBorder="1" applyAlignment="1">
      <alignment horizontal="left" vertical="center"/>
    </xf>
    <xf numFmtId="0" fontId="61" fillId="33" borderId="208" xfId="0" applyFont="1" applyFill="1" applyBorder="1" applyAlignment="1">
      <alignment horizontal="left" vertical="center"/>
    </xf>
    <xf numFmtId="0" fontId="61" fillId="33" borderId="208" xfId="0" applyFont="1" applyFill="1" applyBorder="1" applyAlignment="1">
      <alignment horizontal="center" vertical="center"/>
    </xf>
    <xf numFmtId="0" fontId="59" fillId="32" borderId="63" xfId="0" applyFont="1" applyFill="1" applyBorder="1" applyAlignment="1">
      <alignment horizontal="center" vertical="center"/>
    </xf>
    <xf numFmtId="0" fontId="59" fillId="32" borderId="0" xfId="0" applyFont="1" applyFill="1" applyBorder="1" applyAlignment="1">
      <alignment horizontal="left" vertical="center" wrapText="1"/>
    </xf>
    <xf numFmtId="0" fontId="59" fillId="32" borderId="0" xfId="0" applyFont="1" applyFill="1" applyBorder="1" applyAlignment="1">
      <alignment horizontal="center" vertical="center"/>
    </xf>
    <xf numFmtId="165" fontId="59" fillId="32" borderId="64" xfId="0" applyNumberFormat="1" applyFont="1" applyFill="1" applyBorder="1" applyAlignment="1">
      <alignment horizontal="center" vertical="center"/>
    </xf>
    <xf numFmtId="0" fontId="64" fillId="33" borderId="207" xfId="0" applyFont="1" applyFill="1" applyBorder="1" applyAlignment="1">
      <alignment horizontal="center" vertical="center"/>
    </xf>
    <xf numFmtId="0" fontId="64" fillId="33" borderId="208" xfId="0" applyFont="1" applyFill="1" applyBorder="1" applyAlignment="1">
      <alignment horizontal="left" vertical="center"/>
    </xf>
    <xf numFmtId="0" fontId="64" fillId="33" borderId="208" xfId="0" applyFont="1" applyFill="1" applyBorder="1" applyAlignment="1">
      <alignment horizontal="center" vertical="center"/>
    </xf>
    <xf numFmtId="165" fontId="64" fillId="33" borderId="209" xfId="0" applyNumberFormat="1" applyFont="1" applyFill="1" applyBorder="1" applyAlignment="1">
      <alignment horizontal="center" vertical="center"/>
    </xf>
    <xf numFmtId="0" fontId="60" fillId="4" borderId="156" xfId="0" applyFont="1" applyFill="1" applyBorder="1" applyAlignment="1">
      <alignment horizontal="left" vertical="center"/>
    </xf>
    <xf numFmtId="0" fontId="60" fillId="4" borderId="156" xfId="0" applyFont="1" applyFill="1" applyBorder="1" applyAlignment="1">
      <alignment horizontal="center" vertical="center"/>
    </xf>
    <xf numFmtId="0" fontId="60" fillId="9" borderId="156" xfId="0" applyFont="1" applyFill="1" applyBorder="1" applyAlignment="1">
      <alignment horizontal="left" vertical="center"/>
    </xf>
    <xf numFmtId="0" fontId="60" fillId="9" borderId="156" xfId="0" applyFont="1" applyFill="1" applyBorder="1" applyAlignment="1">
      <alignment horizontal="center" vertical="center"/>
    </xf>
    <xf numFmtId="0" fontId="60" fillId="27" borderId="156" xfId="0" applyFont="1" applyFill="1" applyBorder="1" applyAlignment="1">
      <alignment horizontal="left" vertical="center"/>
    </xf>
    <xf numFmtId="165" fontId="60" fillId="27" borderId="158" xfId="0" applyNumberFormat="1" applyFont="1" applyFill="1" applyBorder="1" applyAlignment="1">
      <alignment horizontal="center" vertical="center"/>
    </xf>
    <xf numFmtId="0" fontId="60" fillId="27" borderId="210" xfId="0" applyFont="1" applyFill="1" applyBorder="1" applyAlignment="1">
      <alignment horizontal="center" vertical="center"/>
    </xf>
    <xf numFmtId="2" fontId="39" fillId="0" borderId="0" xfId="0" applyNumberFormat="1" applyFont="1"/>
    <xf numFmtId="4" fontId="41" fillId="2" borderId="1" xfId="0" applyNumberFormat="1" applyFont="1" applyFill="1" applyBorder="1" applyAlignment="1">
      <alignment horizontal="left" vertical="center" wrapText="1"/>
    </xf>
    <xf numFmtId="4" fontId="41" fillId="2" borderId="38" xfId="0" applyNumberFormat="1" applyFont="1" applyFill="1" applyBorder="1" applyAlignment="1">
      <alignment horizontal="center" vertical="center"/>
    </xf>
    <xf numFmtId="2" fontId="40" fillId="13" borderId="79" xfId="0" applyNumberFormat="1" applyFont="1" applyFill="1" applyBorder="1" applyAlignment="1">
      <alignment horizontal="center" vertical="center"/>
    </xf>
    <xf numFmtId="2" fontId="40" fillId="13" borderId="82" xfId="0" applyNumberFormat="1" applyFont="1" applyFill="1" applyBorder="1" applyAlignment="1">
      <alignment horizontal="center" vertical="center"/>
    </xf>
    <xf numFmtId="2" fontId="40" fillId="13" borderId="88" xfId="0" applyNumberFormat="1" applyFont="1" applyFill="1" applyBorder="1" applyAlignment="1">
      <alignment horizontal="center" vertical="center"/>
    </xf>
    <xf numFmtId="2" fontId="65" fillId="7" borderId="162" xfId="0" applyNumberFormat="1" applyFont="1" applyFill="1" applyBorder="1" applyAlignment="1">
      <alignment horizontal="right" vertical="center" indent="1"/>
    </xf>
    <xf numFmtId="165" fontId="39" fillId="7" borderId="163" xfId="0" applyNumberFormat="1" applyFont="1" applyFill="1" applyBorder="1" applyAlignment="1">
      <alignment horizontal="center" vertical="center"/>
    </xf>
    <xf numFmtId="2" fontId="39" fillId="7" borderId="163" xfId="0" applyNumberFormat="1" applyFont="1" applyFill="1" applyBorder="1" applyAlignment="1">
      <alignment horizontal="center" vertical="center"/>
    </xf>
    <xf numFmtId="2" fontId="40" fillId="7" borderId="163" xfId="0" applyNumberFormat="1" applyFont="1" applyFill="1" applyBorder="1" applyAlignment="1">
      <alignment horizontal="center" vertical="center"/>
    </xf>
    <xf numFmtId="0" fontId="39" fillId="7" borderId="164" xfId="0" applyFont="1" applyFill="1" applyBorder="1" applyAlignment="1">
      <alignment horizontal="center" vertical="center"/>
    </xf>
    <xf numFmtId="2" fontId="65" fillId="7" borderId="63" xfId="0" applyNumberFormat="1" applyFont="1" applyFill="1" applyBorder="1" applyAlignment="1">
      <alignment horizontal="right" vertical="center" indent="1"/>
    </xf>
    <xf numFmtId="165" fontId="39" fillId="7" borderId="0" xfId="0" applyNumberFormat="1" applyFont="1" applyFill="1" applyBorder="1" applyAlignment="1">
      <alignment horizontal="center" vertical="center"/>
    </xf>
    <xf numFmtId="2" fontId="40" fillId="7" borderId="0" xfId="0" applyNumberFormat="1" applyFont="1" applyFill="1" applyBorder="1" applyAlignment="1">
      <alignment horizontal="center" vertical="center"/>
    </xf>
    <xf numFmtId="0" fontId="39" fillId="7" borderId="71" xfId="0" applyFont="1" applyFill="1" applyBorder="1" applyAlignment="1">
      <alignment horizontal="center" vertical="center"/>
    </xf>
    <xf numFmtId="2" fontId="40" fillId="17" borderId="79" xfId="0" applyNumberFormat="1" applyFont="1" applyFill="1" applyBorder="1" applyAlignment="1">
      <alignment horizontal="center" vertical="center"/>
    </xf>
    <xf numFmtId="2" fontId="39" fillId="17" borderId="82" xfId="0" applyNumberFormat="1" applyFont="1" applyFill="1" applyBorder="1" applyAlignment="1">
      <alignment horizontal="right" vertical="center"/>
    </xf>
    <xf numFmtId="2" fontId="40" fillId="17" borderId="82" xfId="0" applyNumberFormat="1" applyFont="1" applyFill="1" applyBorder="1" applyAlignment="1">
      <alignment horizontal="right" vertical="center"/>
    </xf>
    <xf numFmtId="2" fontId="40" fillId="17" borderId="82" xfId="0" applyNumberFormat="1" applyFont="1" applyFill="1" applyBorder="1" applyAlignment="1">
      <alignment horizontal="center" vertical="center"/>
    </xf>
    <xf numFmtId="2" fontId="40" fillId="4" borderId="82" xfId="0" applyNumberFormat="1" applyFont="1" applyFill="1" applyBorder="1" applyAlignment="1">
      <alignment horizontal="center" vertical="center"/>
    </xf>
    <xf numFmtId="2" fontId="40" fillId="4" borderId="88" xfId="0" applyNumberFormat="1" applyFont="1" applyFill="1" applyBorder="1" applyAlignment="1">
      <alignment horizontal="center" vertical="center"/>
    </xf>
    <xf numFmtId="2" fontId="40" fillId="17" borderId="93" xfId="0" applyNumberFormat="1" applyFont="1" applyFill="1" applyBorder="1" applyAlignment="1">
      <alignment horizontal="center" vertical="center"/>
    </xf>
    <xf numFmtId="2" fontId="40" fillId="17" borderId="94" xfId="0" applyNumberFormat="1" applyFont="1" applyFill="1" applyBorder="1" applyAlignment="1">
      <alignment horizontal="right" vertical="center"/>
    </xf>
    <xf numFmtId="2" fontId="39" fillId="17" borderId="94" xfId="0" applyNumberFormat="1" applyFont="1" applyFill="1" applyBorder="1" applyAlignment="1">
      <alignment horizontal="right" vertical="center"/>
    </xf>
    <xf numFmtId="2" fontId="40" fillId="17" borderId="94" xfId="0" applyNumberFormat="1" applyFont="1" applyFill="1" applyBorder="1" applyAlignment="1">
      <alignment horizontal="right" vertical="center" indent="1"/>
    </xf>
    <xf numFmtId="2" fontId="40" fillId="17" borderId="94" xfId="0" applyNumberFormat="1" applyFont="1" applyFill="1" applyBorder="1" applyAlignment="1">
      <alignment horizontal="center" vertical="center"/>
    </xf>
    <xf numFmtId="9" fontId="40" fillId="4" borderId="94" xfId="0" applyNumberFormat="1" applyFont="1" applyFill="1" applyBorder="1" applyAlignment="1">
      <alignment horizontal="center" vertical="center"/>
    </xf>
    <xf numFmtId="2" fontId="40" fillId="4" borderId="95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left" vertical="center"/>
    </xf>
    <xf numFmtId="2" fontId="41" fillId="5" borderId="6" xfId="0" applyNumberFormat="1" applyFont="1" applyFill="1" applyBorder="1" applyAlignment="1">
      <alignment horizontal="left" vertical="center" indent="1"/>
    </xf>
    <xf numFmtId="165" fontId="42" fillId="5" borderId="8" xfId="0" applyNumberFormat="1" applyFont="1" applyFill="1" applyBorder="1" applyAlignment="1">
      <alignment horizontal="left" vertical="center"/>
    </xf>
    <xf numFmtId="2" fontId="42" fillId="5" borderId="8" xfId="0" applyNumberFormat="1" applyFont="1" applyFill="1" applyBorder="1" applyAlignment="1">
      <alignment horizontal="left" vertical="center"/>
    </xf>
    <xf numFmtId="0" fontId="42" fillId="5" borderId="47" xfId="0" applyFont="1" applyFill="1" applyBorder="1" applyAlignment="1">
      <alignment horizontal="left" vertical="center"/>
    </xf>
    <xf numFmtId="2" fontId="66" fillId="7" borderId="6" xfId="0" applyNumberFormat="1" applyFont="1" applyFill="1" applyBorder="1" applyAlignment="1">
      <alignment horizontal="right" vertical="center" indent="1"/>
    </xf>
    <xf numFmtId="165" fontId="39" fillId="7" borderId="8" xfId="0" applyNumberFormat="1" applyFont="1" applyFill="1" applyBorder="1" applyAlignment="1">
      <alignment horizontal="center" vertical="center"/>
    </xf>
    <xf numFmtId="0" fontId="39" fillId="7" borderId="47" xfId="0" applyFont="1" applyFill="1" applyBorder="1" applyAlignment="1">
      <alignment horizontal="center" vertical="center"/>
    </xf>
    <xf numFmtId="2" fontId="65" fillId="7" borderId="6" xfId="0" applyNumberFormat="1" applyFont="1" applyFill="1" applyBorder="1" applyAlignment="1">
      <alignment horizontal="right" vertical="center" indent="1"/>
    </xf>
    <xf numFmtId="1" fontId="39" fillId="7" borderId="8" xfId="0" applyNumberFormat="1" applyFont="1" applyFill="1" applyBorder="1" applyAlignment="1">
      <alignment horizontal="center" vertical="center"/>
    </xf>
    <xf numFmtId="2" fontId="67" fillId="13" borderId="6" xfId="0" applyNumberFormat="1" applyFont="1" applyFill="1" applyBorder="1" applyAlignment="1">
      <alignment horizontal="right" vertical="center" indent="1"/>
    </xf>
    <xf numFmtId="2" fontId="39" fillId="13" borderId="8" xfId="0" applyNumberFormat="1" applyFont="1" applyFill="1" applyBorder="1" applyAlignment="1">
      <alignment horizontal="center" vertical="center"/>
    </xf>
    <xf numFmtId="0" fontId="39" fillId="13" borderId="47" xfId="0" applyFont="1" applyFill="1" applyBorder="1" applyAlignment="1">
      <alignment horizontal="center" vertical="center"/>
    </xf>
    <xf numFmtId="10" fontId="40" fillId="4" borderId="94" xfId="0" applyNumberFormat="1" applyFont="1" applyFill="1" applyBorder="1" applyAlignment="1">
      <alignment horizontal="center" vertical="center"/>
    </xf>
    <xf numFmtId="2" fontId="40" fillId="4" borderId="96" xfId="0" applyNumberFormat="1" applyFont="1" applyFill="1" applyBorder="1" applyAlignment="1">
      <alignment horizontal="center" vertical="center"/>
    </xf>
    <xf numFmtId="2" fontId="40" fillId="4" borderId="80" xfId="0" applyNumberFormat="1" applyFont="1" applyFill="1" applyBorder="1" applyAlignment="1">
      <alignment horizontal="center" vertical="center"/>
    </xf>
    <xf numFmtId="2" fontId="68" fillId="7" borderId="6" xfId="0" applyNumberFormat="1" applyFont="1" applyFill="1" applyBorder="1" applyAlignment="1">
      <alignment horizontal="right" vertical="center" indent="1"/>
    </xf>
    <xf numFmtId="49" fontId="46" fillId="7" borderId="47" xfId="0" applyNumberFormat="1" applyFont="1" applyFill="1" applyBorder="1" applyAlignment="1">
      <alignment horizontal="center" vertical="center"/>
    </xf>
    <xf numFmtId="0" fontId="46" fillId="7" borderId="47" xfId="0" applyFont="1" applyFill="1" applyBorder="1" applyAlignment="1">
      <alignment horizontal="center" vertical="center"/>
    </xf>
    <xf numFmtId="2" fontId="46" fillId="7" borderId="47" xfId="0" applyNumberFormat="1" applyFont="1" applyFill="1" applyBorder="1" applyAlignment="1">
      <alignment horizontal="center" vertical="center"/>
    </xf>
    <xf numFmtId="165" fontId="39" fillId="13" borderId="8" xfId="0" applyNumberFormat="1" applyFont="1" applyFill="1" applyBorder="1" applyAlignment="1">
      <alignment horizontal="center" vertical="center"/>
    </xf>
    <xf numFmtId="2" fontId="40" fillId="13" borderId="8" xfId="0" applyNumberFormat="1" applyFont="1" applyFill="1" applyBorder="1" applyAlignment="1">
      <alignment horizontal="center" vertical="center"/>
    </xf>
    <xf numFmtId="1" fontId="39" fillId="13" borderId="8" xfId="0" applyNumberFormat="1" applyFont="1" applyFill="1" applyBorder="1" applyAlignment="1">
      <alignment horizontal="center" vertical="center"/>
    </xf>
    <xf numFmtId="1" fontId="40" fillId="17" borderId="82" xfId="0" applyNumberFormat="1" applyFont="1" applyFill="1" applyBorder="1" applyAlignment="1">
      <alignment horizontal="center" vertical="center"/>
    </xf>
    <xf numFmtId="2" fontId="39" fillId="4" borderId="82" xfId="0" applyNumberFormat="1" applyFont="1" applyFill="1" applyBorder="1" applyAlignment="1">
      <alignment horizontal="center" vertical="center"/>
    </xf>
    <xf numFmtId="1" fontId="40" fillId="17" borderId="94" xfId="0" applyNumberFormat="1" applyFont="1" applyFill="1" applyBorder="1" applyAlignment="1">
      <alignment horizontal="center" vertical="center"/>
    </xf>
    <xf numFmtId="9" fontId="39" fillId="4" borderId="94" xfId="0" applyNumberFormat="1" applyFont="1" applyFill="1" applyBorder="1" applyAlignment="1">
      <alignment horizontal="center" vertical="center"/>
    </xf>
    <xf numFmtId="0" fontId="8" fillId="2" borderId="146" xfId="0" applyFont="1" applyFill="1" applyBorder="1" applyAlignment="1">
      <alignment horizontal="right" vertical="center"/>
    </xf>
    <xf numFmtId="0" fontId="8" fillId="2" borderId="149" xfId="0" applyFont="1" applyFill="1" applyBorder="1" applyAlignment="1">
      <alignment horizontal="right" vertical="center"/>
    </xf>
    <xf numFmtId="0" fontId="8" fillId="2" borderId="147" xfId="0" applyFont="1" applyFill="1" applyBorder="1" applyAlignment="1">
      <alignment horizontal="center" vertical="center"/>
    </xf>
    <xf numFmtId="2" fontId="8" fillId="2" borderId="150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right" vertical="center"/>
    </xf>
    <xf numFmtId="2" fontId="0" fillId="23" borderId="8" xfId="0" applyNumberFormat="1" applyFill="1" applyBorder="1" applyAlignment="1">
      <alignment horizontal="right" vertical="center" indent="1"/>
    </xf>
    <xf numFmtId="1" fontId="0" fillId="23" borderId="8" xfId="0" applyNumberFormat="1" applyFill="1" applyBorder="1" applyAlignment="1">
      <alignment horizontal="right" vertical="center" indent="1"/>
    </xf>
    <xf numFmtId="2" fontId="2" fillId="23" borderId="8" xfId="0" applyNumberFormat="1" applyFont="1" applyFill="1" applyBorder="1" applyAlignment="1">
      <alignment horizontal="right" vertical="center" indent="1"/>
    </xf>
    <xf numFmtId="2" fontId="2" fillId="23" borderId="8" xfId="0" applyNumberFormat="1" applyFont="1" applyFill="1" applyBorder="1" applyAlignment="1">
      <alignment horizontal="center" vertical="center"/>
    </xf>
    <xf numFmtId="1" fontId="2" fillId="23" borderId="8" xfId="0" applyNumberFormat="1" applyFont="1" applyFill="1" applyBorder="1" applyAlignment="1">
      <alignment horizontal="center" vertical="center"/>
    </xf>
    <xf numFmtId="2" fontId="0" fillId="13" borderId="42" xfId="0" applyNumberFormat="1" applyFill="1" applyBorder="1" applyAlignment="1">
      <alignment horizontal="center" vertical="center"/>
    </xf>
    <xf numFmtId="1" fontId="0" fillId="7" borderId="40" xfId="0" applyNumberFormat="1" applyFill="1" applyBorder="1" applyAlignment="1">
      <alignment horizontal="center" vertical="center"/>
    </xf>
    <xf numFmtId="1" fontId="0" fillId="7" borderId="55" xfId="0" applyNumberFormat="1" applyFill="1" applyBorder="1" applyAlignment="1">
      <alignment horizontal="center" vertical="center"/>
    </xf>
    <xf numFmtId="1" fontId="2" fillId="9" borderId="40" xfId="0" applyNumberFormat="1" applyFont="1" applyFill="1" applyBorder="1" applyAlignment="1">
      <alignment horizontal="center" vertical="center"/>
    </xf>
    <xf numFmtId="2" fontId="2" fillId="7" borderId="40" xfId="0" applyNumberFormat="1" applyFont="1" applyFill="1" applyBorder="1" applyAlignment="1">
      <alignment horizontal="right" vertical="center" indent="1"/>
    </xf>
    <xf numFmtId="2" fontId="2" fillId="23" borderId="40" xfId="0" applyNumberFormat="1" applyFont="1" applyFill="1" applyBorder="1" applyAlignment="1">
      <alignment horizontal="center" vertical="center"/>
    </xf>
    <xf numFmtId="1" fontId="0" fillId="7" borderId="46" xfId="0" applyNumberFormat="1" applyFill="1" applyBorder="1" applyAlignment="1">
      <alignment horizontal="center" vertical="center"/>
    </xf>
    <xf numFmtId="0" fontId="0" fillId="0" borderId="18" xfId="0" applyBorder="1"/>
    <xf numFmtId="2" fontId="0" fillId="7" borderId="18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1" fontId="20" fillId="6" borderId="40" xfId="0" applyNumberFormat="1" applyFont="1" applyFill="1" applyBorder="1" applyAlignment="1">
      <alignment horizontal="left" vertical="center"/>
    </xf>
    <xf numFmtId="0" fontId="23" fillId="6" borderId="11" xfId="0" applyFont="1" applyFill="1" applyBorder="1" applyAlignment="1">
      <alignment horizontal="right" vertical="center"/>
    </xf>
    <xf numFmtId="176" fontId="23" fillId="6" borderId="40" xfId="0" applyNumberFormat="1" applyFont="1" applyFill="1" applyBorder="1" applyAlignment="1">
      <alignment horizontal="left" vertical="center" indent="1"/>
    </xf>
    <xf numFmtId="0" fontId="60" fillId="32" borderId="156" xfId="0" applyFont="1" applyFill="1" applyBorder="1" applyAlignment="1">
      <alignment horizontal="left" vertical="top" wrapText="1"/>
    </xf>
    <xf numFmtId="0" fontId="61" fillId="33" borderId="156" xfId="0" applyFont="1" applyFill="1" applyBorder="1" applyAlignment="1">
      <alignment horizontal="left" vertical="top" wrapText="1"/>
    </xf>
    <xf numFmtId="2" fontId="39" fillId="0" borderId="46" xfId="0" applyNumberFormat="1" applyFont="1" applyBorder="1" applyAlignment="1">
      <alignment horizontal="center" vertical="center"/>
    </xf>
    <xf numFmtId="167" fontId="60" fillId="32" borderId="167" xfId="0" applyNumberFormat="1" applyFont="1" applyFill="1" applyBorder="1" applyAlignment="1">
      <alignment horizontal="center" vertical="center"/>
    </xf>
    <xf numFmtId="167" fontId="60" fillId="32" borderId="200" xfId="0" applyNumberFormat="1" applyFont="1" applyFill="1" applyBorder="1" applyAlignment="1">
      <alignment horizontal="center" vertical="center"/>
    </xf>
    <xf numFmtId="167" fontId="61" fillId="33" borderId="200" xfId="0" applyNumberFormat="1" applyFont="1" applyFill="1" applyBorder="1" applyAlignment="1">
      <alignment horizontal="center" vertical="center"/>
    </xf>
    <xf numFmtId="167" fontId="61" fillId="33" borderId="201" xfId="0" applyNumberFormat="1" applyFont="1" applyFill="1" applyBorder="1" applyAlignment="1">
      <alignment horizontal="center" vertical="center"/>
    </xf>
    <xf numFmtId="165" fontId="61" fillId="33" borderId="201" xfId="0" applyNumberFormat="1" applyFont="1" applyFill="1" applyBorder="1" applyAlignment="1">
      <alignment horizontal="center" vertical="center"/>
    </xf>
    <xf numFmtId="165" fontId="61" fillId="33" borderId="200" xfId="0" applyNumberFormat="1" applyFont="1" applyFill="1" applyBorder="1" applyAlignment="1">
      <alignment horizontal="center" vertical="center"/>
    </xf>
    <xf numFmtId="165" fontId="60" fillId="32" borderId="167" xfId="0" applyNumberFormat="1" applyFont="1" applyFill="1" applyBorder="1" applyAlignment="1">
      <alignment horizontal="center" vertical="center"/>
    </xf>
    <xf numFmtId="167" fontId="60" fillId="32" borderId="199" xfId="0" applyNumberFormat="1" applyFont="1" applyFill="1" applyBorder="1" applyAlignment="1">
      <alignment horizontal="center" vertical="center"/>
    </xf>
    <xf numFmtId="165" fontId="60" fillId="32" borderId="85" xfId="0" applyNumberFormat="1" applyFont="1" applyFill="1" applyBorder="1" applyAlignment="1">
      <alignment horizontal="center" vertical="center"/>
    </xf>
    <xf numFmtId="0" fontId="60" fillId="27" borderId="211" xfId="0" applyFont="1" applyFill="1" applyBorder="1" applyAlignment="1">
      <alignment horizontal="center" vertical="center"/>
    </xf>
    <xf numFmtId="165" fontId="60" fillId="32" borderId="199" xfId="0" applyNumberFormat="1" applyFont="1" applyFill="1" applyBorder="1" applyAlignment="1">
      <alignment horizontal="center" vertical="center"/>
    </xf>
    <xf numFmtId="165" fontId="60" fillId="4" borderId="200" xfId="0" applyNumberFormat="1" applyFont="1" applyFill="1" applyBorder="1" applyAlignment="1">
      <alignment horizontal="center" vertical="center"/>
    </xf>
    <xf numFmtId="165" fontId="60" fillId="9" borderId="200" xfId="0" applyNumberFormat="1" applyFont="1" applyFill="1" applyBorder="1" applyAlignment="1">
      <alignment horizontal="center" vertical="center"/>
    </xf>
    <xf numFmtId="165" fontId="61" fillId="33" borderId="212" xfId="0" applyNumberFormat="1" applyFont="1" applyFill="1" applyBorder="1" applyAlignment="1">
      <alignment horizontal="center" vertical="center"/>
    </xf>
    <xf numFmtId="165" fontId="60" fillId="27" borderId="200" xfId="0" applyNumberFormat="1" applyFont="1" applyFill="1" applyBorder="1" applyAlignment="1">
      <alignment horizontal="center" vertical="center"/>
    </xf>
    <xf numFmtId="165" fontId="59" fillId="32" borderId="167" xfId="0" applyNumberFormat="1" applyFont="1" applyFill="1" applyBorder="1" applyAlignment="1">
      <alignment horizontal="center" vertical="center"/>
    </xf>
    <xf numFmtId="165" fontId="64" fillId="33" borderId="212" xfId="0" applyNumberFormat="1" applyFont="1" applyFill="1" applyBorder="1" applyAlignment="1">
      <alignment horizontal="center" vertical="center"/>
    </xf>
    <xf numFmtId="2" fontId="39" fillId="0" borderId="95" xfId="0" applyNumberFormat="1" applyFont="1" applyBorder="1" applyAlignment="1">
      <alignment horizontal="center" vertical="center"/>
    </xf>
    <xf numFmtId="1" fontId="69" fillId="33" borderId="158" xfId="0" applyNumberFormat="1" applyFont="1" applyFill="1" applyBorder="1" applyAlignment="1">
      <alignment horizontal="center" vertical="center"/>
    </xf>
    <xf numFmtId="0" fontId="61" fillId="33" borderId="160" xfId="0" applyFont="1" applyFill="1" applyBorder="1" applyAlignment="1">
      <alignment horizontal="left" vertical="top" wrapText="1"/>
    </xf>
    <xf numFmtId="1" fontId="69" fillId="33" borderId="161" xfId="0" applyNumberFormat="1" applyFont="1" applyFill="1" applyBorder="1" applyAlignment="1">
      <alignment horizontal="center" vertical="center"/>
    </xf>
    <xf numFmtId="0" fontId="61" fillId="4" borderId="1" xfId="0" applyFont="1" applyFill="1" applyBorder="1" applyAlignment="1">
      <alignment horizontal="center" vertical="center"/>
    </xf>
    <xf numFmtId="0" fontId="61" fillId="4" borderId="48" xfId="0" applyFont="1" applyFill="1" applyBorder="1" applyAlignment="1">
      <alignment horizontal="left" vertical="center" wrapText="1"/>
    </xf>
    <xf numFmtId="0" fontId="61" fillId="4" borderId="3" xfId="0" applyFont="1" applyFill="1" applyBorder="1" applyAlignment="1">
      <alignment horizontal="center" vertical="center" wrapText="1"/>
    </xf>
    <xf numFmtId="165" fontId="61" fillId="4" borderId="48" xfId="0" applyNumberFormat="1" applyFont="1" applyFill="1" applyBorder="1" applyAlignment="1">
      <alignment horizontal="center" vertical="center" wrapText="1"/>
    </xf>
    <xf numFmtId="165" fontId="61" fillId="4" borderId="37" xfId="0" applyNumberFormat="1" applyFont="1" applyFill="1" applyBorder="1" applyAlignment="1">
      <alignment horizontal="center" vertical="center" wrapText="1"/>
    </xf>
    <xf numFmtId="2" fontId="39" fillId="0" borderId="133" xfId="0" applyNumberFormat="1" applyFont="1" applyBorder="1" applyAlignment="1">
      <alignment horizontal="center" vertical="center"/>
    </xf>
    <xf numFmtId="0" fontId="58" fillId="31" borderId="36" xfId="0" applyFont="1" applyFill="1" applyBorder="1" applyAlignment="1">
      <alignment horizontal="center" vertical="center"/>
    </xf>
    <xf numFmtId="165" fontId="60" fillId="32" borderId="213" xfId="0" applyNumberFormat="1" applyFont="1" applyFill="1" applyBorder="1" applyAlignment="1">
      <alignment horizontal="center" vertical="center"/>
    </xf>
    <xf numFmtId="165" fontId="61" fillId="33" borderId="213" xfId="0" applyNumberFormat="1" applyFont="1" applyFill="1" applyBorder="1" applyAlignment="1">
      <alignment horizontal="center" vertical="center"/>
    </xf>
    <xf numFmtId="1" fontId="61" fillId="33" borderId="213" xfId="0" applyNumberFormat="1" applyFont="1" applyFill="1" applyBorder="1" applyAlignment="1">
      <alignment horizontal="center" vertical="center"/>
    </xf>
    <xf numFmtId="1" fontId="61" fillId="33" borderId="214" xfId="0" applyNumberFormat="1" applyFont="1" applyFill="1" applyBorder="1" applyAlignment="1">
      <alignment horizontal="center" vertical="center"/>
    </xf>
    <xf numFmtId="0" fontId="40" fillId="0" borderId="82" xfId="0" applyFont="1" applyBorder="1" applyAlignment="1">
      <alignment horizontal="right" vertical="center" wrapText="1"/>
    </xf>
    <xf numFmtId="2" fontId="39" fillId="0" borderId="94" xfId="0" applyNumberFormat="1" applyFont="1" applyBorder="1" applyAlignment="1">
      <alignment horizontal="center" vertical="center"/>
    </xf>
    <xf numFmtId="0" fontId="40" fillId="0" borderId="94" xfId="0" applyFont="1" applyBorder="1" applyAlignment="1">
      <alignment horizontal="right" vertical="center"/>
    </xf>
    <xf numFmtId="165" fontId="61" fillId="33" borderId="214" xfId="0" applyNumberFormat="1" applyFont="1" applyFill="1" applyBorder="1" applyAlignment="1">
      <alignment horizontal="center" vertical="center"/>
    </xf>
    <xf numFmtId="0" fontId="2" fillId="0" borderId="75" xfId="0" applyFont="1" applyBorder="1" applyAlignment="1">
      <alignment horizontal="right"/>
    </xf>
    <xf numFmtId="177" fontId="2" fillId="0" borderId="85" xfId="2" applyNumberFormat="1" applyFont="1" applyBorder="1" applyAlignment="1">
      <alignment horizontal="right"/>
    </xf>
    <xf numFmtId="0" fontId="0" fillId="0" borderId="63" xfId="0" applyBorder="1" applyAlignment="1">
      <alignment horizontal="right"/>
    </xf>
    <xf numFmtId="178" fontId="0" fillId="0" borderId="64" xfId="2" applyNumberFormat="1" applyFont="1" applyBorder="1" applyAlignment="1">
      <alignment horizontal="right"/>
    </xf>
    <xf numFmtId="10" fontId="0" fillId="0" borderId="64" xfId="1" applyNumberFormat="1" applyFont="1" applyBorder="1" applyAlignment="1">
      <alignment horizontal="right"/>
    </xf>
    <xf numFmtId="0" fontId="2" fillId="0" borderId="63" xfId="0" applyFont="1" applyBorder="1" applyAlignment="1">
      <alignment horizontal="right"/>
    </xf>
    <xf numFmtId="177" fontId="2" fillId="0" borderId="64" xfId="2" applyNumberFormat="1" applyFont="1" applyBorder="1" applyAlignment="1">
      <alignment horizontal="right"/>
    </xf>
    <xf numFmtId="177" fontId="0" fillId="0" borderId="64" xfId="2" applyNumberFormat="1" applyFont="1" applyBorder="1" applyAlignment="1">
      <alignment horizontal="right"/>
    </xf>
    <xf numFmtId="10" fontId="0" fillId="0" borderId="64" xfId="0" applyNumberFormat="1" applyBorder="1" applyAlignment="1">
      <alignment horizontal="right"/>
    </xf>
    <xf numFmtId="0" fontId="2" fillId="0" borderId="16" xfId="0" applyFont="1" applyBorder="1" applyAlignment="1">
      <alignment horizontal="right"/>
    </xf>
    <xf numFmtId="177" fontId="2" fillId="0" borderId="46" xfId="2" applyNumberFormat="1" applyFont="1" applyBorder="1" applyAlignment="1">
      <alignment horizontal="right"/>
    </xf>
    <xf numFmtId="0" fontId="70" fillId="0" borderId="203" xfId="0" applyFont="1" applyBorder="1" applyAlignment="1">
      <alignment vertical="center"/>
    </xf>
    <xf numFmtId="0" fontId="64" fillId="33" borderId="156" xfId="0" applyFont="1" applyFill="1" applyBorder="1" applyAlignment="1">
      <alignment horizontal="left" vertical="center"/>
    </xf>
    <xf numFmtId="0" fontId="64" fillId="33" borderId="156" xfId="0" applyFont="1" applyFill="1" applyBorder="1" applyAlignment="1">
      <alignment horizontal="center" vertical="center"/>
    </xf>
    <xf numFmtId="165" fontId="64" fillId="33" borderId="200" xfId="0" applyNumberFormat="1" applyFont="1" applyFill="1" applyBorder="1" applyAlignment="1">
      <alignment horizontal="center" vertical="center"/>
    </xf>
    <xf numFmtId="165" fontId="64" fillId="33" borderId="158" xfId="0" applyNumberFormat="1" applyFont="1" applyFill="1" applyBorder="1" applyAlignment="1">
      <alignment horizontal="center" vertical="center"/>
    </xf>
    <xf numFmtId="0" fontId="70" fillId="0" borderId="205" xfId="0" applyFont="1" applyBorder="1" applyAlignment="1">
      <alignment vertical="center"/>
    </xf>
    <xf numFmtId="4" fontId="41" fillId="2" borderId="4" xfId="0" applyNumberFormat="1" applyFont="1" applyFill="1" applyBorder="1" applyAlignment="1">
      <alignment horizontal="center" vertical="center"/>
    </xf>
    <xf numFmtId="2" fontId="41" fillId="17" borderId="87" xfId="0" applyNumberFormat="1" applyFont="1" applyFill="1" applyBorder="1" applyAlignment="1">
      <alignment horizontal="center" vertical="center"/>
    </xf>
    <xf numFmtId="0" fontId="40" fillId="13" borderId="134" xfId="0" applyFont="1" applyFill="1" applyBorder="1" applyAlignment="1">
      <alignment horizontal="center" vertical="center"/>
    </xf>
    <xf numFmtId="2" fontId="40" fillId="4" borderId="79" xfId="0" applyNumberFormat="1" applyFont="1" applyFill="1" applyBorder="1" applyAlignment="1">
      <alignment horizontal="center" vertical="center"/>
    </xf>
    <xf numFmtId="2" fontId="40" fillId="4" borderId="92" xfId="0" applyNumberFormat="1" applyFont="1" applyFill="1" applyBorder="1" applyAlignment="1">
      <alignment horizontal="center" vertical="center"/>
    </xf>
    <xf numFmtId="2" fontId="41" fillId="17" borderId="2" xfId="0" applyNumberFormat="1" applyFont="1" applyFill="1" applyBorder="1" applyAlignment="1">
      <alignment horizontal="center" vertical="center"/>
    </xf>
    <xf numFmtId="2" fontId="40" fillId="13" borderId="36" xfId="0" applyNumberFormat="1" applyFont="1" applyFill="1" applyBorder="1" applyAlignment="1">
      <alignment horizontal="center" vertical="center"/>
    </xf>
    <xf numFmtId="2" fontId="41" fillId="17" borderId="36" xfId="0" applyNumberFormat="1" applyFont="1" applyFill="1" applyBorder="1" applyAlignment="1">
      <alignment horizontal="center" vertical="center"/>
    </xf>
    <xf numFmtId="9" fontId="40" fillId="4" borderId="38" xfId="0" applyNumberFormat="1" applyFont="1" applyFill="1" applyBorder="1" applyAlignment="1">
      <alignment horizontal="center" vertical="center"/>
    </xf>
    <xf numFmtId="1" fontId="65" fillId="7" borderId="16" xfId="0" applyNumberFormat="1" applyFont="1" applyFill="1" applyBorder="1" applyAlignment="1">
      <alignment horizontal="right" vertical="center" indent="1"/>
    </xf>
    <xf numFmtId="165" fontId="39" fillId="7" borderId="18" xfId="0" applyNumberFormat="1" applyFont="1" applyFill="1" applyBorder="1" applyAlignment="1">
      <alignment horizontal="center" vertical="center"/>
    </xf>
    <xf numFmtId="2" fontId="39" fillId="7" borderId="19" xfId="0" applyNumberFormat="1" applyFont="1" applyFill="1" applyBorder="1" applyAlignment="1">
      <alignment horizontal="center" vertical="center"/>
    </xf>
    <xf numFmtId="0" fontId="39" fillId="7" borderId="46" xfId="0" applyFont="1" applyFill="1" applyBorder="1" applyAlignment="1">
      <alignment horizontal="center" vertical="center"/>
    </xf>
    <xf numFmtId="1" fontId="65" fillId="7" borderId="6" xfId="0" applyNumberFormat="1" applyFont="1" applyFill="1" applyBorder="1" applyAlignment="1">
      <alignment horizontal="right" vertical="center" indent="1"/>
    </xf>
    <xf numFmtId="166" fontId="39" fillId="7" borderId="8" xfId="0" applyNumberFormat="1" applyFont="1" applyFill="1" applyBorder="1" applyAlignment="1">
      <alignment horizontal="center" vertical="center"/>
    </xf>
    <xf numFmtId="165" fontId="39" fillId="7" borderId="9" xfId="0" applyNumberFormat="1" applyFont="1" applyFill="1" applyBorder="1" applyAlignment="1">
      <alignment horizontal="center" vertical="center"/>
    </xf>
    <xf numFmtId="170" fontId="40" fillId="7" borderId="8" xfId="0" applyNumberFormat="1" applyFont="1" applyFill="1" applyBorder="1" applyAlignment="1">
      <alignment horizontal="center" vertical="center"/>
    </xf>
    <xf numFmtId="2" fontId="39" fillId="7" borderId="47" xfId="0" applyNumberFormat="1" applyFont="1" applyFill="1" applyBorder="1" applyAlignment="1">
      <alignment horizontal="center" vertical="center"/>
    </xf>
    <xf numFmtId="170" fontId="39" fillId="7" borderId="8" xfId="0" applyNumberFormat="1" applyFont="1" applyFill="1" applyBorder="1" applyAlignment="1">
      <alignment horizontal="center" vertical="center"/>
    </xf>
    <xf numFmtId="1" fontId="39" fillId="7" borderId="47" xfId="0" applyNumberFormat="1" applyFont="1" applyFill="1" applyBorder="1" applyAlignment="1">
      <alignment horizontal="center" vertical="center"/>
    </xf>
    <xf numFmtId="165" fontId="39" fillId="7" borderId="40" xfId="0" applyNumberFormat="1" applyFont="1" applyFill="1" applyBorder="1" applyAlignment="1">
      <alignment horizontal="center" vertical="center"/>
    </xf>
    <xf numFmtId="165" fontId="42" fillId="7" borderId="9" xfId="0" applyNumberFormat="1" applyFont="1" applyFill="1" applyBorder="1" applyAlignment="1">
      <alignment horizontal="center" vertical="center"/>
    </xf>
    <xf numFmtId="2" fontId="42" fillId="7" borderId="19" xfId="0" applyNumberFormat="1" applyFont="1" applyFill="1" applyBorder="1" applyAlignment="1">
      <alignment horizontal="center" vertical="center"/>
    </xf>
    <xf numFmtId="166" fontId="39" fillId="7" borderId="18" xfId="0" applyNumberFormat="1" applyFont="1" applyFill="1" applyBorder="1" applyAlignment="1">
      <alignment horizontal="center" vertical="center"/>
    </xf>
    <xf numFmtId="165" fontId="39" fillId="7" borderId="19" xfId="0" applyNumberFormat="1" applyFont="1" applyFill="1" applyBorder="1" applyAlignment="1">
      <alignment horizontal="center" vertical="center"/>
    </xf>
    <xf numFmtId="2" fontId="39" fillId="7" borderId="9" xfId="0" applyNumberFormat="1" applyFont="1" applyFill="1" applyBorder="1" applyAlignment="1">
      <alignment horizontal="center" vertical="center"/>
    </xf>
    <xf numFmtId="49" fontId="39" fillId="7" borderId="40" xfId="0" applyNumberFormat="1" applyFont="1" applyFill="1" applyBorder="1" applyAlignment="1">
      <alignment horizontal="center" vertical="center"/>
    </xf>
    <xf numFmtId="1" fontId="65" fillId="9" borderId="6" xfId="0" applyNumberFormat="1" applyFont="1" applyFill="1" applyBorder="1" applyAlignment="1">
      <alignment horizontal="right" vertical="center" indent="1"/>
    </xf>
    <xf numFmtId="2" fontId="39" fillId="9" borderId="8" xfId="0" applyNumberFormat="1" applyFont="1" applyFill="1" applyBorder="1" applyAlignment="1">
      <alignment horizontal="center" vertical="center"/>
    </xf>
    <xf numFmtId="165" fontId="39" fillId="9" borderId="8" xfId="0" applyNumberFormat="1" applyFont="1" applyFill="1" applyBorder="1" applyAlignment="1">
      <alignment horizontal="center" vertical="center"/>
    </xf>
    <xf numFmtId="2" fontId="39" fillId="9" borderId="9" xfId="0" applyNumberFormat="1" applyFont="1" applyFill="1" applyBorder="1" applyAlignment="1">
      <alignment horizontal="center" vertical="center"/>
    </xf>
    <xf numFmtId="167" fontId="39" fillId="7" borderId="8" xfId="0" applyNumberFormat="1" applyFont="1" applyFill="1" applyBorder="1" applyAlignment="1">
      <alignment horizontal="center" vertical="center"/>
    </xf>
    <xf numFmtId="0" fontId="39" fillId="13" borderId="87" xfId="0" applyFont="1" applyFill="1" applyBorder="1" applyAlignment="1">
      <alignment horizontal="center" vertical="center"/>
    </xf>
    <xf numFmtId="2" fontId="41" fillId="17" borderId="134" xfId="0" applyNumberFormat="1" applyFont="1" applyFill="1" applyBorder="1" applyAlignment="1">
      <alignment horizontal="center" vertical="center"/>
    </xf>
    <xf numFmtId="9" fontId="40" fillId="4" borderId="131" xfId="0" applyNumberFormat="1" applyFont="1" applyFill="1" applyBorder="1" applyAlignment="1">
      <alignment horizontal="center" vertical="center"/>
    </xf>
    <xf numFmtId="0" fontId="39" fillId="0" borderId="86" xfId="0" applyFont="1" applyBorder="1" applyAlignment="1">
      <alignment horizontal="center" vertical="center"/>
    </xf>
    <xf numFmtId="2" fontId="39" fillId="0" borderId="99" xfId="0" applyNumberFormat="1" applyFont="1" applyBorder="1" applyAlignment="1">
      <alignment horizontal="center" vertical="center"/>
    </xf>
    <xf numFmtId="0" fontId="39" fillId="0" borderId="99" xfId="0" applyFont="1" applyBorder="1" applyAlignment="1">
      <alignment horizontal="center" vertical="center"/>
    </xf>
    <xf numFmtId="9" fontId="39" fillId="0" borderId="88" xfId="1" applyFont="1" applyBorder="1" applyAlignment="1">
      <alignment horizontal="center" vertical="center"/>
    </xf>
    <xf numFmtId="0" fontId="39" fillId="0" borderId="100" xfId="0" applyFont="1" applyBorder="1" applyAlignment="1">
      <alignment horizontal="center" vertical="center"/>
    </xf>
    <xf numFmtId="2" fontId="39" fillId="0" borderId="98" xfId="0" applyNumberFormat="1" applyFont="1" applyBorder="1" applyAlignment="1">
      <alignment horizontal="center" vertical="center"/>
    </xf>
    <xf numFmtId="0" fontId="39" fillId="0" borderId="98" xfId="0" applyFont="1" applyBorder="1" applyAlignment="1">
      <alignment horizontal="center" vertical="center"/>
    </xf>
    <xf numFmtId="9" fontId="39" fillId="0" borderId="101" xfId="1" applyFont="1" applyBorder="1" applyAlignment="1">
      <alignment horizontal="center" vertical="center"/>
    </xf>
    <xf numFmtId="0" fontId="39" fillId="0" borderId="132" xfId="0" applyFont="1" applyBorder="1" applyAlignment="1">
      <alignment horizontal="center" vertical="center"/>
    </xf>
    <xf numFmtId="9" fontId="39" fillId="0" borderId="96" xfId="1" applyFont="1" applyBorder="1" applyAlignment="1">
      <alignment horizontal="center" vertical="center"/>
    </xf>
    <xf numFmtId="167" fontId="39" fillId="7" borderId="18" xfId="0" applyNumberFormat="1" applyFont="1" applyFill="1" applyBorder="1" applyAlignment="1">
      <alignment horizontal="center" vertical="center"/>
    </xf>
    <xf numFmtId="170" fontId="40" fillId="7" borderId="18" xfId="0" applyNumberFormat="1" applyFont="1" applyFill="1" applyBorder="1" applyAlignment="1">
      <alignment horizontal="center" vertical="center"/>
    </xf>
    <xf numFmtId="170" fontId="39" fillId="7" borderId="18" xfId="0" applyNumberFormat="1" applyFont="1" applyFill="1" applyBorder="1" applyAlignment="1">
      <alignment horizontal="center" vertical="center"/>
    </xf>
    <xf numFmtId="2" fontId="39" fillId="7" borderId="5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right" indent="1"/>
    </xf>
    <xf numFmtId="1" fontId="40" fillId="0" borderId="0" xfId="0" applyNumberFormat="1" applyFont="1"/>
    <xf numFmtId="0" fontId="39" fillId="0" borderId="0" xfId="0" applyFont="1" applyAlignment="1">
      <alignment horizontal="right" indent="1"/>
    </xf>
    <xf numFmtId="9" fontId="39" fillId="0" borderId="0" xfId="1" applyFont="1"/>
    <xf numFmtId="165" fontId="39" fillId="0" borderId="0" xfId="0" applyNumberFormat="1" applyFont="1"/>
    <xf numFmtId="1" fontId="39" fillId="0" borderId="0" xfId="0" applyNumberFormat="1" applyFont="1"/>
    <xf numFmtId="1" fontId="65" fillId="9" borderId="63" xfId="0" applyNumberFormat="1" applyFont="1" applyFill="1" applyBorder="1" applyAlignment="1">
      <alignment horizontal="right" vertical="center" indent="1"/>
    </xf>
    <xf numFmtId="2" fontId="39" fillId="9" borderId="0" xfId="0" applyNumberFormat="1" applyFont="1" applyFill="1" applyBorder="1" applyAlignment="1">
      <alignment horizontal="center" vertical="center"/>
    </xf>
    <xf numFmtId="165" fontId="39" fillId="9" borderId="0" xfId="0" applyNumberFormat="1" applyFont="1" applyFill="1" applyBorder="1" applyAlignment="1">
      <alignment horizontal="center" vertical="center"/>
    </xf>
    <xf numFmtId="2" fontId="39" fillId="9" borderId="62" xfId="0" applyNumberFormat="1" applyFont="1" applyFill="1" applyBorder="1" applyAlignment="1">
      <alignment horizontal="center" vertical="center"/>
    </xf>
    <xf numFmtId="2" fontId="39" fillId="9" borderId="64" xfId="0" applyNumberFormat="1" applyFont="1" applyFill="1" applyBorder="1" applyAlignment="1">
      <alignment horizontal="center" vertical="center"/>
    </xf>
    <xf numFmtId="1" fontId="65" fillId="4" borderId="79" xfId="0" applyNumberFormat="1" applyFont="1" applyFill="1" applyBorder="1" applyAlignment="1">
      <alignment horizontal="right" vertical="center" indent="1"/>
    </xf>
    <xf numFmtId="165" fontId="40" fillId="4" borderId="82" xfId="0" applyNumberFormat="1" applyFont="1" applyFill="1" applyBorder="1" applyAlignment="1">
      <alignment horizontal="center" vertical="center"/>
    </xf>
    <xf numFmtId="2" fontId="39" fillId="4" borderId="80" xfId="0" applyNumberFormat="1" applyFont="1" applyFill="1" applyBorder="1" applyAlignment="1">
      <alignment horizontal="center" vertical="center"/>
    </xf>
    <xf numFmtId="166" fontId="39" fillId="7" borderId="40" xfId="0" applyNumberFormat="1" applyFont="1" applyFill="1" applyBorder="1" applyAlignment="1">
      <alignment horizontal="left" vertical="center"/>
    </xf>
    <xf numFmtId="165" fontId="39" fillId="9" borderId="40" xfId="0" applyNumberFormat="1" applyFont="1" applyFill="1" applyBorder="1" applyAlignment="1">
      <alignment horizontal="center" vertical="center"/>
    </xf>
    <xf numFmtId="2" fontId="40" fillId="9" borderId="40" xfId="0" applyNumberFormat="1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left" vertical="center" indent="4"/>
    </xf>
    <xf numFmtId="0" fontId="41" fillId="6" borderId="6" xfId="0" applyFont="1" applyFill="1" applyBorder="1" applyAlignment="1">
      <alignment horizontal="left" vertical="center" indent="3"/>
    </xf>
    <xf numFmtId="179" fontId="39" fillId="0" borderId="18" xfId="0" applyNumberFormat="1" applyFont="1" applyBorder="1" applyAlignment="1">
      <alignment vertical="center"/>
    </xf>
    <xf numFmtId="179" fontId="39" fillId="0" borderId="46" xfId="0" applyNumberFormat="1" applyFont="1" applyBorder="1" applyAlignment="1">
      <alignment vertical="center"/>
    </xf>
    <xf numFmtId="0" fontId="59" fillId="32" borderId="159" xfId="0" applyFont="1" applyFill="1" applyBorder="1" applyAlignment="1">
      <alignment horizontal="center" vertical="center"/>
    </xf>
    <xf numFmtId="0" fontId="59" fillId="32" borderId="160" xfId="0" applyFont="1" applyFill="1" applyBorder="1" applyAlignment="1">
      <alignment horizontal="left" vertical="center"/>
    </xf>
    <xf numFmtId="0" fontId="59" fillId="32" borderId="160" xfId="0" applyFont="1" applyFill="1" applyBorder="1" applyAlignment="1">
      <alignment horizontal="center" vertical="center"/>
    </xf>
    <xf numFmtId="165" fontId="59" fillId="32" borderId="201" xfId="0" applyNumberFormat="1" applyFont="1" applyFill="1" applyBorder="1" applyAlignment="1">
      <alignment horizontal="center" vertical="center"/>
    </xf>
    <xf numFmtId="165" fontId="60" fillId="32" borderId="161" xfId="0" applyNumberFormat="1" applyFont="1" applyFill="1" applyBorder="1" applyAlignment="1">
      <alignment horizontal="center" vertical="center"/>
    </xf>
    <xf numFmtId="1" fontId="39" fillId="7" borderId="11" xfId="0" applyNumberFormat="1" applyFont="1" applyFill="1" applyBorder="1" applyAlignment="1">
      <alignment horizontal="center" vertical="center"/>
    </xf>
    <xf numFmtId="3" fontId="41" fillId="24" borderId="80" xfId="0" applyNumberFormat="1" applyFont="1" applyFill="1" applyBorder="1" applyAlignment="1">
      <alignment horizontal="center"/>
    </xf>
    <xf numFmtId="1" fontId="39" fillId="7" borderId="13" xfId="0" applyNumberFormat="1" applyFont="1" applyFill="1" applyBorder="1" applyAlignment="1">
      <alignment horizontal="center" vertical="center"/>
    </xf>
    <xf numFmtId="1" fontId="39" fillId="7" borderId="28" xfId="0" applyNumberFormat="1" applyFont="1" applyFill="1" applyBorder="1" applyAlignment="1">
      <alignment horizontal="center" vertical="center"/>
    </xf>
    <xf numFmtId="0" fontId="2" fillId="0" borderId="0" xfId="0" applyFont="1"/>
    <xf numFmtId="0" fontId="39" fillId="7" borderId="63" xfId="0" applyFont="1" applyFill="1" applyBorder="1"/>
    <xf numFmtId="165" fontId="0" fillId="19" borderId="0" xfId="0" applyNumberFormat="1" applyFill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2" fontId="15" fillId="4" borderId="79" xfId="0" applyNumberFormat="1" applyFont="1" applyFill="1" applyBorder="1" applyAlignment="1">
      <alignment horizontal="center" vertical="center"/>
    </xf>
    <xf numFmtId="2" fontId="15" fillId="4" borderId="80" xfId="0" applyNumberFormat="1" applyFont="1" applyFill="1" applyBorder="1" applyAlignment="1">
      <alignment horizontal="center" vertical="center"/>
    </xf>
    <xf numFmtId="3" fontId="36" fillId="16" borderId="3" xfId="0" applyNumberFormat="1" applyFont="1" applyFill="1" applyBorder="1" applyAlignment="1">
      <alignment horizontal="center"/>
    </xf>
    <xf numFmtId="3" fontId="36" fillId="16" borderId="37" xfId="0" applyNumberFormat="1" applyFont="1" applyFill="1" applyBorder="1" applyAlignment="1">
      <alignment horizontal="center"/>
    </xf>
    <xf numFmtId="3" fontId="36" fillId="16" borderId="130" xfId="0" applyNumberFormat="1" applyFont="1" applyFill="1" applyBorder="1" applyAlignment="1">
      <alignment horizontal="center"/>
    </xf>
    <xf numFmtId="3" fontId="36" fillId="16" borderId="66" xfId="0" applyNumberFormat="1" applyFont="1" applyFill="1" applyBorder="1" applyAlignment="1">
      <alignment horizontal="center"/>
    </xf>
    <xf numFmtId="0" fontId="36" fillId="24" borderId="1" xfId="0" applyFont="1" applyFill="1" applyBorder="1" applyAlignment="1">
      <alignment horizontal="center"/>
    </xf>
    <xf numFmtId="0" fontId="36" fillId="24" borderId="4" xfId="0" applyFont="1" applyFill="1" applyBorder="1" applyAlignment="1">
      <alignment horizontal="center"/>
    </xf>
    <xf numFmtId="2" fontId="16" fillId="17" borderId="48" xfId="0" applyNumberFormat="1" applyFont="1" applyFill="1" applyBorder="1" applyAlignment="1">
      <alignment horizontal="center" vertical="center"/>
    </xf>
    <xf numFmtId="2" fontId="16" fillId="17" borderId="37" xfId="0" applyNumberFormat="1" applyFont="1" applyFill="1" applyBorder="1" applyAlignment="1">
      <alignment horizontal="center" vertical="center"/>
    </xf>
    <xf numFmtId="2" fontId="41" fillId="17" borderId="48" xfId="0" applyNumberFormat="1" applyFont="1" applyFill="1" applyBorder="1" applyAlignment="1">
      <alignment horizontal="center" vertical="center"/>
    </xf>
    <xf numFmtId="2" fontId="41" fillId="17" borderId="37" xfId="0" applyNumberFormat="1" applyFont="1" applyFill="1" applyBorder="1" applyAlignment="1">
      <alignment horizontal="center" vertical="center"/>
    </xf>
    <xf numFmtId="1" fontId="40" fillId="5" borderId="48" xfId="0" applyNumberFormat="1" applyFont="1" applyFill="1" applyBorder="1" applyAlignment="1">
      <alignment horizontal="center" vertical="center"/>
    </xf>
    <xf numFmtId="1" fontId="40" fillId="5" borderId="37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left"/>
    </xf>
    <xf numFmtId="0" fontId="41" fillId="3" borderId="3" xfId="0" applyFont="1" applyFill="1" applyBorder="1" applyAlignment="1">
      <alignment horizontal="left"/>
    </xf>
    <xf numFmtId="0" fontId="41" fillId="3" borderId="37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Porcentagem" xfId="1" builtinId="5"/>
  </cellStyles>
  <dxfs count="43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CC5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18" Type="http://schemas.microsoft.com/office/2007/relationships/hdphoto" Target="../media/hdphoto9.wdp"/><Relationship Id="rId26" Type="http://schemas.microsoft.com/office/2007/relationships/hdphoto" Target="../media/hdphoto13.wdp"/><Relationship Id="rId3" Type="http://schemas.openxmlformats.org/officeDocument/2006/relationships/image" Target="../media/image2.png"/><Relationship Id="rId21" Type="http://schemas.openxmlformats.org/officeDocument/2006/relationships/image" Target="../media/image11.png"/><Relationship Id="rId34" Type="http://schemas.microsoft.com/office/2007/relationships/hdphoto" Target="../media/hdphoto17.wdp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17" Type="http://schemas.openxmlformats.org/officeDocument/2006/relationships/image" Target="../media/image9.png"/><Relationship Id="rId25" Type="http://schemas.openxmlformats.org/officeDocument/2006/relationships/image" Target="../media/image13.png"/><Relationship Id="rId33" Type="http://schemas.openxmlformats.org/officeDocument/2006/relationships/image" Target="../media/image17.png"/><Relationship Id="rId2" Type="http://schemas.microsoft.com/office/2007/relationships/hdphoto" Target="../media/hdphoto1.wdp"/><Relationship Id="rId16" Type="http://schemas.microsoft.com/office/2007/relationships/hdphoto" Target="../media/hdphoto8.wdp"/><Relationship Id="rId20" Type="http://schemas.microsoft.com/office/2007/relationships/hdphoto" Target="../media/hdphoto10.wdp"/><Relationship Id="rId29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24" Type="http://schemas.microsoft.com/office/2007/relationships/hdphoto" Target="../media/hdphoto12.wdp"/><Relationship Id="rId32" Type="http://schemas.microsoft.com/office/2007/relationships/hdphoto" Target="../media/hdphoto16.wdp"/><Relationship Id="rId5" Type="http://schemas.openxmlformats.org/officeDocument/2006/relationships/image" Target="../media/image3.png"/><Relationship Id="rId15" Type="http://schemas.openxmlformats.org/officeDocument/2006/relationships/image" Target="../media/image8.png"/><Relationship Id="rId23" Type="http://schemas.openxmlformats.org/officeDocument/2006/relationships/image" Target="../media/image12.png"/><Relationship Id="rId28" Type="http://schemas.microsoft.com/office/2007/relationships/hdphoto" Target="../media/hdphoto14.wdp"/><Relationship Id="rId10" Type="http://schemas.microsoft.com/office/2007/relationships/hdphoto" Target="../media/hdphoto5.wdp"/><Relationship Id="rId19" Type="http://schemas.openxmlformats.org/officeDocument/2006/relationships/image" Target="../media/image10.png"/><Relationship Id="rId31" Type="http://schemas.openxmlformats.org/officeDocument/2006/relationships/image" Target="../media/image16.png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microsoft.com/office/2007/relationships/hdphoto" Target="../media/hdphoto7.wdp"/><Relationship Id="rId22" Type="http://schemas.microsoft.com/office/2007/relationships/hdphoto" Target="../media/hdphoto11.wdp"/><Relationship Id="rId27" Type="http://schemas.openxmlformats.org/officeDocument/2006/relationships/image" Target="../media/image14.png"/><Relationship Id="rId30" Type="http://schemas.microsoft.com/office/2007/relationships/hdphoto" Target="../media/hdphoto15.wdp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microsoft.com/office/2007/relationships/hdphoto" Target="../media/hdphoto21.wdp"/><Relationship Id="rId18" Type="http://schemas.openxmlformats.org/officeDocument/2006/relationships/image" Target="../media/image29.png"/><Relationship Id="rId3" Type="http://schemas.openxmlformats.org/officeDocument/2006/relationships/image" Target="../media/image19.png"/><Relationship Id="rId21" Type="http://schemas.openxmlformats.org/officeDocument/2006/relationships/image" Target="../media/image31.png"/><Relationship Id="rId7" Type="http://schemas.microsoft.com/office/2007/relationships/hdphoto" Target="../media/hdphoto20.wdp"/><Relationship Id="rId12" Type="http://schemas.openxmlformats.org/officeDocument/2006/relationships/image" Target="../media/image26.png"/><Relationship Id="rId17" Type="http://schemas.microsoft.com/office/2007/relationships/hdphoto" Target="../media/hdphoto23.wdp"/><Relationship Id="rId2" Type="http://schemas.microsoft.com/office/2007/relationships/hdphoto" Target="../media/hdphoto18.wdp"/><Relationship Id="rId16" Type="http://schemas.openxmlformats.org/officeDocument/2006/relationships/image" Target="../media/image28.png"/><Relationship Id="rId20" Type="http://schemas.openxmlformats.org/officeDocument/2006/relationships/image" Target="../media/image30.png"/><Relationship Id="rId1" Type="http://schemas.openxmlformats.org/officeDocument/2006/relationships/image" Target="../media/image18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4.png"/><Relationship Id="rId5" Type="http://schemas.openxmlformats.org/officeDocument/2006/relationships/image" Target="../media/image20.png"/><Relationship Id="rId15" Type="http://schemas.microsoft.com/office/2007/relationships/hdphoto" Target="../media/hdphoto22.wdp"/><Relationship Id="rId23" Type="http://schemas.openxmlformats.org/officeDocument/2006/relationships/image" Target="../media/image33.png"/><Relationship Id="rId10" Type="http://schemas.openxmlformats.org/officeDocument/2006/relationships/image" Target="../media/image24.png"/><Relationship Id="rId19" Type="http://schemas.microsoft.com/office/2007/relationships/hdphoto" Target="../media/hdphoto24.wdp"/><Relationship Id="rId4" Type="http://schemas.microsoft.com/office/2007/relationships/hdphoto" Target="../media/hdphoto19.wdp"/><Relationship Id="rId9" Type="http://schemas.openxmlformats.org/officeDocument/2006/relationships/image" Target="../media/image23.png"/><Relationship Id="rId14" Type="http://schemas.openxmlformats.org/officeDocument/2006/relationships/image" Target="../media/image27.png"/><Relationship Id="rId22" Type="http://schemas.openxmlformats.org/officeDocument/2006/relationships/image" Target="../media/image3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4" Type="http://schemas.openxmlformats.org/officeDocument/2006/relationships/image" Target="../media/image3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13" Type="http://schemas.openxmlformats.org/officeDocument/2006/relationships/image" Target="../media/image53.png"/><Relationship Id="rId18" Type="http://schemas.openxmlformats.org/officeDocument/2006/relationships/image" Target="../media/image58.png"/><Relationship Id="rId26" Type="http://schemas.openxmlformats.org/officeDocument/2006/relationships/image" Target="../media/image66.png"/><Relationship Id="rId3" Type="http://schemas.openxmlformats.org/officeDocument/2006/relationships/image" Target="../media/image44.png"/><Relationship Id="rId21" Type="http://schemas.openxmlformats.org/officeDocument/2006/relationships/image" Target="../media/image61.png"/><Relationship Id="rId7" Type="http://schemas.openxmlformats.org/officeDocument/2006/relationships/image" Target="../media/image48.png"/><Relationship Id="rId12" Type="http://schemas.openxmlformats.org/officeDocument/2006/relationships/image" Target="../media/image52.png"/><Relationship Id="rId17" Type="http://schemas.openxmlformats.org/officeDocument/2006/relationships/image" Target="../media/image57.png"/><Relationship Id="rId25" Type="http://schemas.openxmlformats.org/officeDocument/2006/relationships/image" Target="../media/image65.png"/><Relationship Id="rId2" Type="http://schemas.openxmlformats.org/officeDocument/2006/relationships/image" Target="../media/image43.png"/><Relationship Id="rId16" Type="http://schemas.openxmlformats.org/officeDocument/2006/relationships/image" Target="../media/image56.png"/><Relationship Id="rId20" Type="http://schemas.openxmlformats.org/officeDocument/2006/relationships/image" Target="../media/image60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11" Type="http://schemas.openxmlformats.org/officeDocument/2006/relationships/image" Target="../media/image51.png"/><Relationship Id="rId24" Type="http://schemas.openxmlformats.org/officeDocument/2006/relationships/image" Target="../media/image64.png"/><Relationship Id="rId5" Type="http://schemas.openxmlformats.org/officeDocument/2006/relationships/image" Target="../media/image46.png"/><Relationship Id="rId15" Type="http://schemas.openxmlformats.org/officeDocument/2006/relationships/image" Target="../media/image55.png"/><Relationship Id="rId23" Type="http://schemas.openxmlformats.org/officeDocument/2006/relationships/image" Target="../media/image63.png"/><Relationship Id="rId10" Type="http://schemas.microsoft.com/office/2007/relationships/hdphoto" Target="../media/hdphoto25.wdp"/><Relationship Id="rId19" Type="http://schemas.openxmlformats.org/officeDocument/2006/relationships/image" Target="../media/image59.png"/><Relationship Id="rId4" Type="http://schemas.openxmlformats.org/officeDocument/2006/relationships/image" Target="../media/image45.png"/><Relationship Id="rId9" Type="http://schemas.openxmlformats.org/officeDocument/2006/relationships/image" Target="../media/image50.png"/><Relationship Id="rId14" Type="http://schemas.openxmlformats.org/officeDocument/2006/relationships/image" Target="../media/image54.png"/><Relationship Id="rId22" Type="http://schemas.openxmlformats.org/officeDocument/2006/relationships/image" Target="../media/image62.png"/><Relationship Id="rId27" Type="http://schemas.openxmlformats.org/officeDocument/2006/relationships/image" Target="../media/image6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9.png"/><Relationship Id="rId1" Type="http://schemas.openxmlformats.org/officeDocument/2006/relationships/image" Target="../media/image6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png"/><Relationship Id="rId3" Type="http://schemas.openxmlformats.org/officeDocument/2006/relationships/image" Target="../media/image72.png"/><Relationship Id="rId7" Type="http://schemas.openxmlformats.org/officeDocument/2006/relationships/image" Target="../media/image76.png"/><Relationship Id="rId2" Type="http://schemas.openxmlformats.org/officeDocument/2006/relationships/image" Target="../media/image71.png"/><Relationship Id="rId1" Type="http://schemas.openxmlformats.org/officeDocument/2006/relationships/image" Target="../media/image70.png"/><Relationship Id="rId6" Type="http://schemas.openxmlformats.org/officeDocument/2006/relationships/image" Target="../media/image75.png"/><Relationship Id="rId5" Type="http://schemas.openxmlformats.org/officeDocument/2006/relationships/image" Target="../media/image74.png"/><Relationship Id="rId4" Type="http://schemas.openxmlformats.org/officeDocument/2006/relationships/image" Target="../media/image73.png"/><Relationship Id="rId9" Type="http://schemas.openxmlformats.org/officeDocument/2006/relationships/image" Target="../media/image7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png"/><Relationship Id="rId7" Type="http://schemas.openxmlformats.org/officeDocument/2006/relationships/image" Target="../media/image85.png"/><Relationship Id="rId2" Type="http://schemas.openxmlformats.org/officeDocument/2006/relationships/image" Target="../media/image80.png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5" Type="http://schemas.openxmlformats.org/officeDocument/2006/relationships/image" Target="../media/image83.png"/><Relationship Id="rId4" Type="http://schemas.openxmlformats.org/officeDocument/2006/relationships/image" Target="../media/image8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Relationship Id="rId5" Type="http://schemas.openxmlformats.org/officeDocument/2006/relationships/image" Target="../media/image90.png"/><Relationship Id="rId4" Type="http://schemas.openxmlformats.org/officeDocument/2006/relationships/image" Target="../media/image8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</xdr:col>
      <xdr:colOff>662143</xdr:colOff>
      <xdr:row>17</xdr:row>
      <xdr:rowOff>157864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481" b="92872" l="7500" r="95208">
                      <a14:foregroundMark x1="75208" y1="16090" x2="75208" y2="16090"/>
                      <a14:foregroundMark x1="77500" y1="7332" x2="77500" y2="7332"/>
                      <a14:foregroundMark x1="40417" y1="93075" x2="40417" y2="93075"/>
                      <a14:foregroundMark x1="7500" y1="62525" x2="7500" y2="62525"/>
                      <a14:foregroundMark x1="95208" y1="31161" x2="95208" y2="3116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6496050"/>
          <a:ext cx="1152000" cy="117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800691</xdr:colOff>
      <xdr:row>33</xdr:row>
      <xdr:rowOff>109054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5791" b="93987" l="5567" r="94433">
                      <a14:foregroundMark x1="34592" y1="6236" x2="34592" y2="6236"/>
                      <a14:foregroundMark x1="46322" y1="10245" x2="46322" y2="10245"/>
                      <a14:foregroundMark x1="52883" y1="10913" x2="52883" y2="10913"/>
                      <a14:foregroundMark x1="5567" y1="42762" x2="5567" y2="42762"/>
                      <a14:foregroundMark x1="79324" y1="85523" x2="79324" y2="85523"/>
                      <a14:foregroundMark x1="86083" y1="78619" x2="86083" y2="78619"/>
                      <a14:foregroundMark x1="94632" y1="53675" x2="94632" y2="53675"/>
                      <a14:foregroundMark x1="65209" y1="93987" x2="65209" y2="93987"/>
                      <a14:foregroundMark x1="81511" y1="24499" x2="81511" y2="24499"/>
                      <a14:foregroundMark x1="18887" y1="67929" x2="18887" y2="6792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9553575"/>
          <a:ext cx="1290548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887410</xdr:colOff>
      <xdr:row>49</xdr:row>
      <xdr:rowOff>142670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4703" b="93812" l="1035" r="97723">
                      <a14:foregroundMark x1="28571" y1="5198" x2="28571" y2="5198"/>
                      <a14:foregroundMark x1="93582" y1="69059" x2="93582" y2="69059"/>
                      <a14:foregroundMark x1="97723" y1="60396" x2="97723" y2="60396"/>
                      <a14:foregroundMark x1="84472" y1="94059" x2="84472" y2="94059"/>
                      <a14:foregroundMark x1="4762" y1="41584" x2="4762" y2="41584"/>
                      <a14:foregroundMark x1="1035" y1="51980" x2="1035" y2="5198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12611100"/>
          <a:ext cx="1377267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1034477</xdr:colOff>
      <xdr:row>67</xdr:row>
      <xdr:rowOff>131465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4706" b="92941" l="4018" r="94643">
                      <a14:foregroundMark x1="4018" y1="35294" x2="4018" y2="35294"/>
                      <a14:foregroundMark x1="80804" y1="5294" x2="80804" y2="5294"/>
                      <a14:foregroundMark x1="84821" y1="10588" x2="84821" y2="10588"/>
                      <a14:foregroundMark x1="91964" y1="28824" x2="91964" y2="28824"/>
                      <a14:foregroundMark x1="95089" y1="55294" x2="95089" y2="55294"/>
                      <a14:foregroundMark x1="80357" y1="92941" x2="80357" y2="9294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16114059"/>
          <a:ext cx="1517930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836689</xdr:colOff>
      <xdr:row>83</xdr:row>
      <xdr:rowOff>153875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5724" b="89899" l="3509" r="96199">
                      <a14:foregroundMark x1="3509" y1="37710" x2="3509" y2="37710"/>
                      <a14:foregroundMark x1="85673" y1="11448" x2="85673" y2="11448"/>
                      <a14:foregroundMark x1="87135" y1="5724" x2="87135" y2="5724"/>
                      <a14:foregroundMark x1="94444" y1="22222" x2="94444" y2="22222"/>
                      <a14:foregroundMark x1="86550" y1="85522" x2="86550" y2="85522"/>
                      <a14:foregroundMark x1="96199" y1="56566" x2="96199" y2="5656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19050000"/>
          <a:ext cx="1326546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863073</xdr:colOff>
      <xdr:row>99</xdr:row>
      <xdr:rowOff>133865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5814" b="91570" l="1485" r="96040">
                      <a14:foregroundMark x1="24752" y1="29070" x2="24752" y2="29070"/>
                      <a14:foregroundMark x1="32921" y1="5814" x2="32921" y2="5814"/>
                      <a14:foregroundMark x1="5941" y1="39535" x2="5941" y2="39535"/>
                      <a14:foregroundMark x1="43812" y1="92151" x2="43812" y2="92151"/>
                      <a14:foregroundMark x1="87871" y1="62500" x2="87871" y2="62500"/>
                      <a14:foregroundMark x1="93812" y1="62500" x2="93812" y2="62500"/>
                      <a14:foregroundMark x1="96040" y1="37791" x2="96040" y2="37791"/>
                      <a14:foregroundMark x1="1485" y1="45349" x2="1485" y2="4534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22232471"/>
          <a:ext cx="1352930" cy="115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144003</xdr:colOff>
      <xdr:row>39</xdr:row>
      <xdr:rowOff>85645</xdr:rowOff>
    </xdr:from>
    <xdr:to>
      <xdr:col>13</xdr:col>
      <xdr:colOff>1174240</xdr:colOff>
      <xdr:row>45</xdr:row>
      <xdr:rowOff>10309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backgroundRemoval t="3202" b="93350" l="2137" r="97650">
                      <a14:foregroundMark x1="6410" y1="59606" x2="6410" y2="59606"/>
                      <a14:foregroundMark x1="30128" y1="3202" x2="30128" y2="3202"/>
                      <a14:foregroundMark x1="95085" y1="61084" x2="95085" y2="61084"/>
                      <a14:foregroundMark x1="97650" y1="58867" x2="97650" y2="58867"/>
                      <a14:foregroundMark x1="82051" y1="93596" x2="82051" y2="93596"/>
                      <a14:foregroundMark x1="2137" y1="56650" x2="2137" y2="5665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686062" y="8198704"/>
          <a:ext cx="1321590" cy="1168517"/>
        </a:xfrm>
        <a:prstGeom prst="rect">
          <a:avLst/>
        </a:prstGeom>
      </xdr:spPr>
    </xdr:pic>
    <xdr:clientData/>
  </xdr:twoCellAnchor>
  <xdr:twoCellAnchor editAs="oneCell">
    <xdr:from>
      <xdr:col>12</xdr:col>
      <xdr:colOff>265519</xdr:colOff>
      <xdr:row>33</xdr:row>
      <xdr:rowOff>167434</xdr:rowOff>
    </xdr:from>
    <xdr:to>
      <xdr:col>13</xdr:col>
      <xdr:colOff>990072</xdr:colOff>
      <xdr:row>38</xdr:row>
      <xdr:rowOff>34382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2821" b="94872" l="3837" r="94131">
                      <a14:foregroundMark x1="69752" y1="2821" x2="69752" y2="2821"/>
                      <a14:foregroundMark x1="94131" y1="56154" x2="94131" y2="56154"/>
                      <a14:foregroundMark x1="4063" y1="62564" x2="4063" y2="62564"/>
                      <a14:foregroundMark x1="9707" y1="94872" x2="9707" y2="9487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807578" y="7036640"/>
          <a:ext cx="1015906" cy="886683"/>
        </a:xfrm>
        <a:prstGeom prst="rect">
          <a:avLst/>
        </a:prstGeom>
      </xdr:spPr>
    </xdr:pic>
    <xdr:clientData/>
  </xdr:twoCellAnchor>
  <xdr:twoCellAnchor editAs="oneCell">
    <xdr:from>
      <xdr:col>6</xdr:col>
      <xdr:colOff>829236</xdr:colOff>
      <xdr:row>19</xdr:row>
      <xdr:rowOff>179294</xdr:rowOff>
    </xdr:from>
    <xdr:to>
      <xdr:col>7</xdr:col>
      <xdr:colOff>852406</xdr:colOff>
      <xdr:row>26</xdr:row>
      <xdr:rowOff>179338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ackgroundRemoval t="3555" b="95261" l="6107" r="89695">
                      <a14:foregroundMark x1="49618" y1="4028" x2="49618" y2="4028"/>
                      <a14:foregroundMark x1="83969" y1="95261" x2="83969" y2="95261"/>
                      <a14:foregroundMark x1="6107" y1="76777" x2="6107" y2="76777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96736" y="4168588"/>
          <a:ext cx="897229" cy="1445603"/>
        </a:xfrm>
        <a:prstGeom prst="rect">
          <a:avLst/>
        </a:prstGeom>
      </xdr:spPr>
    </xdr:pic>
    <xdr:clientData/>
  </xdr:twoCellAnchor>
  <xdr:twoCellAnchor editAs="oneCell">
    <xdr:from>
      <xdr:col>6</xdr:col>
      <xdr:colOff>818030</xdr:colOff>
      <xdr:row>3</xdr:row>
      <xdr:rowOff>100852</xdr:rowOff>
    </xdr:from>
    <xdr:to>
      <xdr:col>7</xdr:col>
      <xdr:colOff>706885</xdr:colOff>
      <xdr:row>10</xdr:row>
      <xdr:rowOff>100896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ackgroundRemoval t="0" b="94702" l="5417" r="90000">
                      <a14:foregroundMark x1="5833" y1="76380" x2="5833" y2="76380"/>
                      <a14:foregroundMark x1="75833" y1="94702" x2="75833" y2="94702"/>
                      <a14:foregroundMark x1="53750" y1="6623" x2="53750" y2="6623"/>
                      <a14:foregroundMark x1="50000" y1="0" x2="50000" y2="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85530" y="739587"/>
          <a:ext cx="762914" cy="14792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761922</xdr:colOff>
      <xdr:row>117</xdr:row>
      <xdr:rowOff>131464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 r:embed="rId22">
                  <a14:imgEffect>
                    <a14:backgroundRemoval t="9843" b="94094" l="9783" r="97101">
                      <a14:foregroundMark x1="93478" y1="29134" x2="93478" y2="29134"/>
                      <a14:foregroundMark x1="27174" y1="91732" x2="27174" y2="91732"/>
                      <a14:foregroundMark x1="30072" y1="94488" x2="30072" y2="94488"/>
                      <a14:foregroundMark x1="97101" y1="19291" x2="97101" y2="192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25314088"/>
          <a:ext cx="1251779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134471</xdr:colOff>
      <xdr:row>144</xdr:row>
      <xdr:rowOff>0</xdr:rowOff>
    </xdr:from>
    <xdr:to>
      <xdr:col>1</xdr:col>
      <xdr:colOff>837968</xdr:colOff>
      <xdr:row>149</xdr:row>
      <xdr:rowOff>131464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BEBA8EAE-BF5A-486C-A8C5-ECC9F3942E4B}">
              <a14:imgProps xmlns:a14="http://schemas.microsoft.com/office/drawing/2010/main">
                <a14:imgLayer r:embed="rId24">
                  <a14:imgEffect>
                    <a14:backgroundRemoval t="3590" b="97692" l="5446" r="95050">
                      <a14:foregroundMark x1="55446" y1="12821" x2="55446" y2="12821"/>
                      <a14:foregroundMark x1="55446" y1="3590" x2="55446" y2="3590"/>
                      <a14:foregroundMark x1="26485" y1="94103" x2="26485" y2="94103"/>
                      <a14:foregroundMark x1="5446" y1="58974" x2="5446" y2="58974"/>
                      <a14:foregroundMark x1="85396" y1="34615" x2="85396" y2="34615"/>
                      <a14:foregroundMark x1="95050" y1="28718" x2="95050" y2="28718"/>
                      <a14:foregroundMark x1="31188" y1="97692" x2="31188" y2="9769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4471" y="29314588"/>
          <a:ext cx="1185350" cy="1139993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201706</xdr:colOff>
      <xdr:row>127</xdr:row>
      <xdr:rowOff>112058</xdr:rowOff>
    </xdr:from>
    <xdr:to>
      <xdr:col>1</xdr:col>
      <xdr:colOff>439853</xdr:colOff>
      <xdr:row>131</xdr:row>
      <xdr:rowOff>12727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BEBA8EAE-BF5A-486C-A8C5-ECC9F3942E4B}">
              <a14:imgProps xmlns:a14="http://schemas.microsoft.com/office/drawing/2010/main">
                <a14:imgLayer r:embed="rId26">
                  <a14:imgEffect>
                    <a14:backgroundRemoval t="2804" b="98131" l="922" r="95853">
                      <a14:foregroundMark x1="5069" y1="61215" x2="5069" y2="61215"/>
                      <a14:foregroundMark x1="97235" y1="25701" x2="97235" y2="25701"/>
                      <a14:foregroundMark x1="85714" y1="2804" x2="85714" y2="2804"/>
                      <a14:foregroundMark x1="26728" y1="86449" x2="26728" y2="86449"/>
                      <a14:foregroundMark x1="24885" y1="95794" x2="24885" y2="95794"/>
                      <a14:foregroundMark x1="30415" y1="98598" x2="30415" y2="98598"/>
                      <a14:foregroundMark x1="922" y1="84112" x2="922" y2="8411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01706" y="25986440"/>
          <a:ext cx="720000" cy="707493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123266</xdr:colOff>
      <xdr:row>161</xdr:row>
      <xdr:rowOff>112059</xdr:rowOff>
    </xdr:from>
    <xdr:to>
      <xdr:col>1</xdr:col>
      <xdr:colOff>950264</xdr:colOff>
      <xdr:row>167</xdr:row>
      <xdr:rowOff>39418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BEBA8EAE-BF5A-486C-A8C5-ECC9F3942E4B}">
              <a14:imgProps xmlns:a14="http://schemas.microsoft.com/office/drawing/2010/main">
                <a14:imgLayer r:embed="rId28">
                  <a14:imgEffect>
                    <a14:backgroundRemoval t="3966" b="90000" l="3318" r="94118">
                      <a14:foregroundMark x1="94419" y1="32069" x2="94419" y2="32069"/>
                      <a14:foregroundMark x1="3469" y1="29138" x2="3469" y2="29138"/>
                      <a14:foregroundMark x1="78281" y1="3966" x2="78281" y2="3966"/>
                      <a14:foregroundMark x1="82504" y1="17586" x2="82504" y2="1758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3266" y="37853471"/>
          <a:ext cx="1316855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134471</xdr:colOff>
      <xdr:row>178</xdr:row>
      <xdr:rowOff>168088</xdr:rowOff>
    </xdr:from>
    <xdr:to>
      <xdr:col>1</xdr:col>
      <xdr:colOff>913662</xdr:colOff>
      <xdr:row>184</xdr:row>
      <xdr:rowOff>97848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BEBA8EAE-BF5A-486C-A8C5-ECC9F3942E4B}">
              <a14:imgProps xmlns:a14="http://schemas.microsoft.com/office/drawing/2010/main">
                <a14:imgLayer r:embed="rId30">
                  <a14:imgEffect>
                    <a14:backgroundRemoval t="7487" b="91979" l="971" r="95146">
                      <a14:foregroundMark x1="3398" y1="48128" x2="3398" y2="48128"/>
                      <a14:foregroundMark x1="92718" y1="37968" x2="92718" y2="37968"/>
                      <a14:foregroundMark x1="95631" y1="48663" x2="95631" y2="48663"/>
                      <a14:foregroundMark x1="22816" y1="93048" x2="22816" y2="93048"/>
                      <a14:foregroundMark x1="52427" y1="7487" x2="52427" y2="7487"/>
                      <a14:foregroundMark x1="42233" y1="9091" x2="42233" y2="9091"/>
                      <a14:foregroundMark x1="971" y1="54545" x2="971" y2="54545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4471" y="39601588"/>
          <a:ext cx="1261044" cy="113999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230</xdr:row>
      <xdr:rowOff>0</xdr:rowOff>
    </xdr:from>
    <xdr:ext cx="1406430" cy="1152000"/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BEBA8EAE-BF5A-486C-A8C5-ECC9F3942E4B}">
              <a14:imgProps xmlns:a14="http://schemas.microsoft.com/office/drawing/2010/main">
                <a14:imgLayer r:embed="rId32">
                  <a14:imgEffect>
                    <a14:backgroundRemoval t="3988" b="92945" l="2764" r="97236">
                      <a14:foregroundMark x1="40452" y1="4294" x2="40452" y2="4294"/>
                      <a14:foregroundMark x1="3015" y1="49693" x2="3015" y2="49693"/>
                      <a14:foregroundMark x1="97487" y1="56748" x2="97487" y2="56748"/>
                      <a14:foregroundMark x1="83920" y1="92945" x2="83920" y2="92945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47697259"/>
          <a:ext cx="1406430" cy="11520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213</xdr:row>
      <xdr:rowOff>0</xdr:rowOff>
    </xdr:from>
    <xdr:to>
      <xdr:col>1</xdr:col>
      <xdr:colOff>598147</xdr:colOff>
      <xdr:row>217</xdr:row>
      <xdr:rowOff>105551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BEBA8EAE-BF5A-486C-A8C5-ECC9F3942E4B}">
              <a14:imgProps xmlns:a14="http://schemas.microsoft.com/office/drawing/2010/main">
                <a14:imgLayer r:embed="rId34">
                  <a14:imgEffect>
                    <a14:backgroundRemoval t="1664" b="93161" l="3750" r="96875">
                      <a14:foregroundMark x1="30312" y1="5545" x2="30312" y2="5545"/>
                      <a14:foregroundMark x1="54844" y1="2588" x2="54844" y2="2588"/>
                      <a14:foregroundMark x1="46875" y1="1664" x2="46875" y2="1664"/>
                      <a14:foregroundMark x1="3906" y1="42699" x2="3906" y2="42699"/>
                      <a14:foregroundMark x1="96875" y1="48983" x2="96875" y2="48983"/>
                      <a14:foregroundMark x1="81250" y1="93161" x2="81250" y2="9316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46515618"/>
          <a:ext cx="1080000" cy="9123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123266</xdr:colOff>
      <xdr:row>195</xdr:row>
      <xdr:rowOff>134472</xdr:rowOff>
    </xdr:from>
    <xdr:to>
      <xdr:col>1</xdr:col>
      <xdr:colOff>181413</xdr:colOff>
      <xdr:row>197</xdr:row>
      <xdr:rowOff>187249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BEBA8EAE-BF5A-486C-A8C5-ECC9F3942E4B}">
              <a14:imgProps xmlns:a14="http://schemas.microsoft.com/office/drawing/2010/main">
                <a14:imgLayer r:embed="rId34">
                  <a14:imgEffect>
                    <a14:backgroundRemoval t="1664" b="93161" l="3750" r="96875">
                      <a14:foregroundMark x1="30312" y1="5545" x2="30312" y2="5545"/>
                      <a14:foregroundMark x1="54844" y1="2588" x2="54844" y2="2588"/>
                      <a14:foregroundMark x1="46875" y1="1664" x2="46875" y2="1664"/>
                      <a14:foregroundMark x1="3906" y1="42699" x2="3906" y2="42699"/>
                      <a14:foregroundMark x1="96875" y1="48983" x2="96875" y2="48983"/>
                      <a14:foregroundMark x1="81250" y1="93161" x2="81250" y2="9316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3266" y="43008178"/>
          <a:ext cx="540000" cy="4561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124614</xdr:colOff>
      <xdr:row>8</xdr:row>
      <xdr:rowOff>10028</xdr:rowOff>
    </xdr:from>
    <xdr:to>
      <xdr:col>0</xdr:col>
      <xdr:colOff>645981</xdr:colOff>
      <xdr:row>10</xdr:row>
      <xdr:rowOff>175064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621" b="97749" l="2721" r="97959">
                      <a14:foregroundMark x1="5850" y1="22038" x2="5850" y2="22038"/>
                      <a14:foregroundMark x1="51293" y1="4739" x2="51293" y2="4739"/>
                      <a14:foregroundMark x1="94014" y1="21090" x2="94014" y2="21090"/>
                      <a14:foregroundMark x1="98367" y1="23460" x2="98367" y2="23460"/>
                      <a14:foregroundMark x1="57143" y1="93128" x2="57143" y2="93128"/>
                      <a14:foregroundMark x1="55510" y1="97867" x2="55510" y2="97867"/>
                      <a14:foregroundMark x1="2721" y1="23460" x2="2721" y2="2346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4614" y="1642885"/>
          <a:ext cx="521367" cy="573250"/>
        </a:xfrm>
        <a:prstGeom prst="rect">
          <a:avLst/>
        </a:prstGeom>
      </xdr:spPr>
    </xdr:pic>
    <xdr:clientData/>
  </xdr:twoCellAnchor>
  <xdr:twoCellAnchor editAs="oneCell">
    <xdr:from>
      <xdr:col>0</xdr:col>
      <xdr:colOff>691818</xdr:colOff>
      <xdr:row>9</xdr:row>
      <xdr:rowOff>7161</xdr:rowOff>
    </xdr:from>
    <xdr:to>
      <xdr:col>1</xdr:col>
      <xdr:colOff>329961</xdr:colOff>
      <xdr:row>11</xdr:row>
      <xdr:rowOff>4801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104" b="91793" l="6061" r="93074">
                      <a14:foregroundMark x1="13636" y1="14471" x2="13636" y2="14471"/>
                      <a14:foregroundMark x1="31169" y1="6048" x2="31169" y2="6048"/>
                      <a14:foregroundMark x1="93290" y1="16415" x2="93290" y2="16415"/>
                      <a14:foregroundMark x1="6061" y1="19870" x2="6061" y2="19870"/>
                      <a14:foregroundMark x1="20563" y1="9071" x2="20563" y2="9071"/>
                      <a14:foregroundMark x1="57359" y1="4104" x2="57359" y2="4104"/>
                      <a14:foregroundMark x1="35065" y1="5400" x2="35065" y2="5400"/>
                      <a14:foregroundMark x1="22727" y1="7775" x2="22727" y2="7775"/>
                      <a14:foregroundMark x1="14286" y1="11663" x2="14286" y2="11663"/>
                      <a14:foregroundMark x1="70346" y1="5616" x2="70346" y2="5616"/>
                      <a14:foregroundMark x1="69048" y1="5400" x2="69048" y2="5400"/>
                      <a14:foregroundMark x1="41991" y1="91793" x2="41991" y2="91793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91818" y="1844125"/>
          <a:ext cx="413750" cy="405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13028</xdr:colOff>
      <xdr:row>19</xdr:row>
      <xdr:rowOff>91133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341077"/>
          <a:ext cx="797009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356368</xdr:colOff>
      <xdr:row>39</xdr:row>
      <xdr:rowOff>151875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916" b="92405" l="6410" r="93590">
                      <a14:foregroundMark x1="93803" y1="26793" x2="93803" y2="26793"/>
                      <a14:foregroundMark x1="86325" y1="15823" x2="86325" y2="15823"/>
                      <a14:foregroundMark x1="70726" y1="92616" x2="70726" y2="92616"/>
                      <a14:foregroundMark x1="6410" y1="41561" x2="6410" y2="4156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10277475"/>
          <a:ext cx="1137418" cy="115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657977</xdr:colOff>
      <xdr:row>55</xdr:row>
      <xdr:rowOff>60826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3515975"/>
          <a:ext cx="1439027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1</xdr:rowOff>
    </xdr:from>
    <xdr:to>
      <xdr:col>1</xdr:col>
      <xdr:colOff>123398</xdr:colOff>
      <xdr:row>71</xdr:row>
      <xdr:rowOff>47625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6792576"/>
          <a:ext cx="904448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647700</xdr:colOff>
      <xdr:row>85</xdr:row>
      <xdr:rowOff>118394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0002500"/>
          <a:ext cx="647700" cy="718470"/>
        </a:xfrm>
        <a:prstGeom prst="rect">
          <a:avLst/>
        </a:prstGeom>
      </xdr:spPr>
    </xdr:pic>
    <xdr:clientData/>
  </xdr:twoCellAnchor>
  <xdr:oneCellAnchor>
    <xdr:from>
      <xdr:col>0</xdr:col>
      <xdr:colOff>219075</xdr:colOff>
      <xdr:row>98</xdr:row>
      <xdr:rowOff>142874</xdr:rowOff>
    </xdr:from>
    <xdr:ext cx="1133474" cy="1257323"/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9075" y="23355299"/>
          <a:ext cx="1133474" cy="1257323"/>
        </a:xfrm>
        <a:prstGeom prst="rect">
          <a:avLst/>
        </a:prstGeom>
      </xdr:spPr>
    </xdr:pic>
    <xdr:clientData/>
  </xdr:oneCellAnchor>
  <xdr:oneCellAnchor>
    <xdr:from>
      <xdr:col>0</xdr:col>
      <xdr:colOff>66674</xdr:colOff>
      <xdr:row>118</xdr:row>
      <xdr:rowOff>200024</xdr:rowOff>
    </xdr:from>
    <xdr:ext cx="1800225" cy="1996927"/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674" y="27241499"/>
          <a:ext cx="1800225" cy="199692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135</xdr:row>
      <xdr:rowOff>0</xdr:rowOff>
    </xdr:from>
    <xdr:to>
      <xdr:col>1</xdr:col>
      <xdr:colOff>431091</xdr:colOff>
      <xdr:row>140</xdr:row>
      <xdr:rowOff>79873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232475"/>
          <a:ext cx="1212141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698313</xdr:colOff>
      <xdr:row>154</xdr:row>
      <xdr:rowOff>119925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9639" b="91566" l="9938" r="93168">
                      <a14:foregroundMark x1="44720" y1="22289" x2="44720" y2="22289"/>
                      <a14:foregroundMark x1="93168" y1="30723" x2="93168" y2="30723"/>
                      <a14:foregroundMark x1="29814" y1="91566" x2="29814" y2="9156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35471100"/>
          <a:ext cx="698313" cy="7200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167</xdr:row>
      <xdr:rowOff>0</xdr:rowOff>
    </xdr:from>
    <xdr:ext cx="1047470" cy="1080000"/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9639" b="91566" l="9938" r="93168">
                      <a14:foregroundMark x1="44720" y1="22289" x2="44720" y2="22289"/>
                      <a14:foregroundMark x1="93168" y1="30723" x2="93168" y2="30723"/>
                      <a14:foregroundMark x1="29814" y1="91566" x2="29814" y2="9156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39500175"/>
          <a:ext cx="1047470" cy="10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188</xdr:row>
      <xdr:rowOff>0</xdr:rowOff>
    </xdr:from>
    <xdr:ext cx="1396627" cy="1440000"/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9639" b="91566" l="9938" r="93168">
                      <a14:foregroundMark x1="44720" y1="22289" x2="44720" y2="22289"/>
                      <a14:foregroundMark x1="93168" y1="30723" x2="93168" y2="30723"/>
                      <a14:foregroundMark x1="29814" y1="91566" x2="29814" y2="9156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43729275"/>
          <a:ext cx="1396627" cy="14400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204</xdr:row>
      <xdr:rowOff>0</xdr:rowOff>
    </xdr:from>
    <xdr:to>
      <xdr:col>1</xdr:col>
      <xdr:colOff>657426</xdr:colOff>
      <xdr:row>211</xdr:row>
      <xdr:rowOff>143090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3704" b="95062" l="3974" r="92053">
                      <a14:foregroundMark x1="60927" y1="3704" x2="60927" y2="3704"/>
                      <a14:foregroundMark x1="92715" y1="9877" x2="92715" y2="9877"/>
                      <a14:foregroundMark x1="3974" y1="37037" x2="3974" y2="37037"/>
                      <a14:foregroundMark x1="61589" y1="95062" x2="61589" y2="9506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47958375"/>
          <a:ext cx="1438476" cy="15432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104899</xdr:colOff>
      <xdr:row>225</xdr:row>
      <xdr:rowOff>76348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7080" b="89381" l="9677" r="89247">
                      <a14:foregroundMark x1="30108" y1="7080" x2="30108" y2="708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52621543"/>
          <a:ext cx="888670" cy="1083278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236</xdr:row>
      <xdr:rowOff>0</xdr:rowOff>
    </xdr:from>
    <xdr:ext cx="1242390" cy="1505081"/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7080" b="89381" l="9677" r="89247">
                      <a14:foregroundMark x1="30108" y1="7080" x2="30108" y2="708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55990435"/>
          <a:ext cx="1242390" cy="1505081"/>
        </a:xfrm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273</xdr:row>
      <xdr:rowOff>0</xdr:rowOff>
    </xdr:from>
    <xdr:to>
      <xdr:col>1</xdr:col>
      <xdr:colOff>241998</xdr:colOff>
      <xdr:row>278</xdr:row>
      <xdr:rowOff>79874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6612" b="89256" l="9565" r="89565">
                      <a14:foregroundMark x1="78261" y1="6612" x2="78261" y2="6612"/>
                      <a14:foregroundMark x1="85217" y1="79339" x2="85217" y2="7933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" y="58369200"/>
          <a:ext cx="1023047" cy="10800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289</xdr:row>
      <xdr:rowOff>0</xdr:rowOff>
    </xdr:from>
    <xdr:ext cx="1368595" cy="1440000"/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6612" b="89256" l="9565" r="89565">
                      <a14:foregroundMark x1="78261" y1="6612" x2="78261" y2="6612"/>
                      <a14:foregroundMark x1="85217" y1="79339" x2="85217" y2="7933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68588283"/>
          <a:ext cx="1368595" cy="14400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305</xdr:row>
      <xdr:rowOff>0</xdr:rowOff>
    </xdr:from>
    <xdr:to>
      <xdr:col>1</xdr:col>
      <xdr:colOff>10496</xdr:colOff>
      <xdr:row>310</xdr:row>
      <xdr:rowOff>86088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72787565"/>
          <a:ext cx="789061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173934</xdr:colOff>
      <xdr:row>320</xdr:row>
      <xdr:rowOff>33131</xdr:rowOff>
    </xdr:from>
    <xdr:to>
      <xdr:col>1</xdr:col>
      <xdr:colOff>193512</xdr:colOff>
      <xdr:row>324</xdr:row>
      <xdr:rowOff>147713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3934" y="76821196"/>
          <a:ext cx="798143" cy="9097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</xdr:col>
      <xdr:colOff>77335</xdr:colOff>
      <xdr:row>335</xdr:row>
      <xdr:rowOff>57149</xdr:rowOff>
    </xdr:to>
    <xdr:pic>
      <xdr:nvPicPr>
        <xdr:cNvPr id="64" name="Imagem 63"/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b="2664"/>
        <a:stretch/>
      </xdr:blipFill>
      <xdr:spPr>
        <a:xfrm>
          <a:off x="0" y="79371825"/>
          <a:ext cx="858385" cy="1057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1</xdr:col>
      <xdr:colOff>47665</xdr:colOff>
      <xdr:row>372</xdr:row>
      <xdr:rowOff>86085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6172261"/>
          <a:ext cx="82623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0</xdr:col>
      <xdr:colOff>565263</xdr:colOff>
      <xdr:row>349</xdr:row>
      <xdr:rowOff>123651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82581750"/>
          <a:ext cx="565263" cy="7237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682031</xdr:colOff>
      <xdr:row>255</xdr:row>
      <xdr:rowOff>119926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6612" b="89256" l="9565" r="89565">
                      <a14:foregroundMark x1="78261" y1="6612" x2="78261" y2="6612"/>
                      <a14:foregroundMark x1="85217" y1="79339" x2="85217" y2="7933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54140100"/>
          <a:ext cx="682031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515472</xdr:colOff>
      <xdr:row>1</xdr:row>
      <xdr:rowOff>33617</xdr:rowOff>
    </xdr:from>
    <xdr:to>
      <xdr:col>1</xdr:col>
      <xdr:colOff>1744197</xdr:colOff>
      <xdr:row>1</xdr:row>
      <xdr:rowOff>892548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7648" y="235323"/>
          <a:ext cx="1228725" cy="858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628650</xdr:colOff>
      <xdr:row>1</xdr:row>
      <xdr:rowOff>142875</xdr:rowOff>
    </xdr:from>
    <xdr:to>
      <xdr:col>11</xdr:col>
      <xdr:colOff>1209756</xdr:colOff>
      <xdr:row>1</xdr:row>
      <xdr:rowOff>733507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0" y="342900"/>
          <a:ext cx="581106" cy="590632"/>
        </a:xfrm>
        <a:prstGeom prst="rect">
          <a:avLst/>
        </a:prstGeom>
      </xdr:spPr>
    </xdr:pic>
    <xdr:clientData/>
  </xdr:twoCellAnchor>
  <xdr:twoCellAnchor editAs="oneCell">
    <xdr:from>
      <xdr:col>30</xdr:col>
      <xdr:colOff>1143000</xdr:colOff>
      <xdr:row>1</xdr:row>
      <xdr:rowOff>204107</xdr:rowOff>
    </xdr:from>
    <xdr:to>
      <xdr:col>30</xdr:col>
      <xdr:colOff>1685925</xdr:colOff>
      <xdr:row>1</xdr:row>
      <xdr:rowOff>674914</xdr:rowOff>
    </xdr:to>
    <xdr:pic>
      <xdr:nvPicPr>
        <xdr:cNvPr id="13" name="Imagem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0" y="408214"/>
          <a:ext cx="542925" cy="470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829236</xdr:colOff>
      <xdr:row>1</xdr:row>
      <xdr:rowOff>156883</xdr:rowOff>
    </xdr:from>
    <xdr:to>
      <xdr:col>1</xdr:col>
      <xdr:colOff>1915086</xdr:colOff>
      <xdr:row>1</xdr:row>
      <xdr:rowOff>634814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1412" y="358589"/>
          <a:ext cx="1085850" cy="477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1143000</xdr:colOff>
      <xdr:row>1</xdr:row>
      <xdr:rowOff>190500</xdr:rowOff>
    </xdr:from>
    <xdr:to>
      <xdr:col>21</xdr:col>
      <xdr:colOff>1685925</xdr:colOff>
      <xdr:row>1</xdr:row>
      <xdr:rowOff>674543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43182" y="398318"/>
          <a:ext cx="542925" cy="484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1</xdr:col>
      <xdr:colOff>155850</xdr:colOff>
      <xdr:row>1</xdr:row>
      <xdr:rowOff>172575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28600"/>
          <a:ext cx="1368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1114425</xdr:colOff>
      <xdr:row>9</xdr:row>
      <xdr:rowOff>114300</xdr:rowOff>
    </xdr:from>
    <xdr:to>
      <xdr:col>1</xdr:col>
      <xdr:colOff>1781514</xdr:colOff>
      <xdr:row>22</xdr:row>
      <xdr:rowOff>95594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5" y="1838325"/>
          <a:ext cx="2429214" cy="24673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2272552</xdr:colOff>
      <xdr:row>4</xdr:row>
      <xdr:rowOff>11888</xdr:rowOff>
    </xdr:from>
    <xdr:to>
      <xdr:col>1</xdr:col>
      <xdr:colOff>3617818</xdr:colOff>
      <xdr:row>10</xdr:row>
      <xdr:rowOff>24651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993" y="785094"/>
          <a:ext cx="1345266" cy="1155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2269752</xdr:colOff>
      <xdr:row>39</xdr:row>
      <xdr:rowOff>33058</xdr:rowOff>
    </xdr:from>
    <xdr:to>
      <xdr:col>1</xdr:col>
      <xdr:colOff>3829552</xdr:colOff>
      <xdr:row>47</xdr:row>
      <xdr:rowOff>155482</xdr:rowOff>
    </xdr:to>
    <xdr:pic>
      <xdr:nvPicPr>
        <xdr:cNvPr id="14" name="Imagem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0193" y="7608234"/>
          <a:ext cx="1559800" cy="1681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2639546</xdr:colOff>
      <xdr:row>50</xdr:row>
      <xdr:rowOff>152961</xdr:rowOff>
    </xdr:from>
    <xdr:to>
      <xdr:col>1</xdr:col>
      <xdr:colOff>3735884</xdr:colOff>
      <xdr:row>60</xdr:row>
      <xdr:rowOff>32217</xdr:rowOff>
    </xdr:to>
    <xdr:pic>
      <xdr:nvPicPr>
        <xdr:cNvPr id="16" name="Imagem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987" y="9868461"/>
          <a:ext cx="1096338" cy="1819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2398059</xdr:colOff>
      <xdr:row>79</xdr:row>
      <xdr:rowOff>28707</xdr:rowOff>
    </xdr:from>
    <xdr:to>
      <xdr:col>1</xdr:col>
      <xdr:colOff>3922058</xdr:colOff>
      <xdr:row>84</xdr:row>
      <xdr:rowOff>112059</xdr:rowOff>
    </xdr:to>
    <xdr:pic>
      <xdr:nvPicPr>
        <xdr:cNvPr id="23" name="Imagem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15369560"/>
          <a:ext cx="1523999" cy="1047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1478618</xdr:colOff>
      <xdr:row>91</xdr:row>
      <xdr:rowOff>165336</xdr:rowOff>
    </xdr:from>
    <xdr:to>
      <xdr:col>1</xdr:col>
      <xdr:colOff>3798795</xdr:colOff>
      <xdr:row>96</xdr:row>
      <xdr:rowOff>94690</xdr:rowOff>
    </xdr:to>
    <xdr:pic>
      <xdr:nvPicPr>
        <xdr:cNvPr id="26" name="Imagem 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059" y="17825807"/>
          <a:ext cx="2320177" cy="88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869578</xdr:colOff>
      <xdr:row>68</xdr:row>
      <xdr:rowOff>54576</xdr:rowOff>
    </xdr:from>
    <xdr:to>
      <xdr:col>1</xdr:col>
      <xdr:colOff>3630708</xdr:colOff>
      <xdr:row>72</xdr:row>
      <xdr:rowOff>141194</xdr:rowOff>
    </xdr:to>
    <xdr:pic>
      <xdr:nvPicPr>
        <xdr:cNvPr id="27" name="Imagem 2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149"/>
        <a:stretch/>
      </xdr:blipFill>
      <xdr:spPr bwMode="auto">
        <a:xfrm>
          <a:off x="1710019" y="13266311"/>
          <a:ext cx="2761130" cy="85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322169</xdr:colOff>
      <xdr:row>36</xdr:row>
      <xdr:rowOff>118317</xdr:rowOff>
    </xdr:from>
    <xdr:to>
      <xdr:col>10</xdr:col>
      <xdr:colOff>2160681</xdr:colOff>
      <xdr:row>43</xdr:row>
      <xdr:rowOff>29975</xdr:rowOff>
    </xdr:to>
    <xdr:pic>
      <xdr:nvPicPr>
        <xdr:cNvPr id="44" name="Imagem 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5228" y="7077170"/>
          <a:ext cx="1838512" cy="128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187139</xdr:colOff>
      <xdr:row>48</xdr:row>
      <xdr:rowOff>197799</xdr:rowOff>
    </xdr:from>
    <xdr:to>
      <xdr:col>10</xdr:col>
      <xdr:colOff>2207233</xdr:colOff>
      <xdr:row>54</xdr:row>
      <xdr:rowOff>70454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59757" y="9487475"/>
          <a:ext cx="3062241" cy="1074486"/>
        </a:xfrm>
        <a:prstGeom prst="rect">
          <a:avLst/>
        </a:prstGeom>
      </xdr:spPr>
    </xdr:pic>
    <xdr:clientData/>
  </xdr:twoCellAnchor>
  <xdr:twoCellAnchor editAs="oneCell">
    <xdr:from>
      <xdr:col>10</xdr:col>
      <xdr:colOff>782731</xdr:colOff>
      <xdr:row>61</xdr:row>
      <xdr:rowOff>147357</xdr:rowOff>
    </xdr:from>
    <xdr:to>
      <xdr:col>10</xdr:col>
      <xdr:colOff>1938616</xdr:colOff>
      <xdr:row>68</xdr:row>
      <xdr:rowOff>107493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3148" b="96126" l="5000" r="94167">
                      <a14:foregroundMark x1="40000" y1="3148" x2="40000" y2="3148"/>
                      <a14:foregroundMark x1="18611" y1="96126" x2="18611" y2="96126"/>
                      <a14:foregroundMark x1="94167" y1="34383" x2="94167" y2="34383"/>
                      <a14:foregroundMark x1="5000" y1="62228" x2="5000" y2="62228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097496" y="11879916"/>
          <a:ext cx="1155885" cy="1328654"/>
        </a:xfrm>
        <a:prstGeom prst="rect">
          <a:avLst/>
        </a:prstGeom>
      </xdr:spPr>
    </xdr:pic>
    <xdr:clientData/>
  </xdr:twoCellAnchor>
  <xdr:twoCellAnchor editAs="oneCell">
    <xdr:from>
      <xdr:col>9</xdr:col>
      <xdr:colOff>824190</xdr:colOff>
      <xdr:row>73</xdr:row>
      <xdr:rowOff>123263</xdr:rowOff>
    </xdr:from>
    <xdr:to>
      <xdr:col>10</xdr:col>
      <xdr:colOff>1787888</xdr:colOff>
      <xdr:row>80</xdr:row>
      <xdr:rowOff>168087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96808" y="14074587"/>
          <a:ext cx="2005845" cy="1389530"/>
        </a:xfrm>
        <a:prstGeom prst="rect">
          <a:avLst/>
        </a:prstGeom>
      </xdr:spPr>
    </xdr:pic>
    <xdr:clientData/>
  </xdr:twoCellAnchor>
  <xdr:twoCellAnchor editAs="oneCell">
    <xdr:from>
      <xdr:col>10</xdr:col>
      <xdr:colOff>91327</xdr:colOff>
      <xdr:row>90</xdr:row>
      <xdr:rowOff>76199</xdr:rowOff>
    </xdr:from>
    <xdr:to>
      <xdr:col>10</xdr:col>
      <xdr:colOff>1456764</xdr:colOff>
      <xdr:row>96</xdr:row>
      <xdr:rowOff>178156</xdr:rowOff>
    </xdr:to>
    <xdr:pic>
      <xdr:nvPicPr>
        <xdr:cNvPr id="50" name="Imagem 4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4386" y="17322052"/>
          <a:ext cx="1365437" cy="1244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104775</xdr:colOff>
      <xdr:row>105</xdr:row>
      <xdr:rowOff>180990</xdr:rowOff>
    </xdr:from>
    <xdr:to>
      <xdr:col>10</xdr:col>
      <xdr:colOff>2232869</xdr:colOff>
      <xdr:row>112</xdr:row>
      <xdr:rowOff>51531</xdr:rowOff>
    </xdr:to>
    <xdr:pic>
      <xdr:nvPicPr>
        <xdr:cNvPr id="51" name="Imagem 5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9831065"/>
          <a:ext cx="3168000" cy="1213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533400</xdr:colOff>
      <xdr:row>118</xdr:row>
      <xdr:rowOff>146003</xdr:rowOff>
    </xdr:from>
    <xdr:to>
      <xdr:col>10</xdr:col>
      <xdr:colOff>2661758</xdr:colOff>
      <xdr:row>123</xdr:row>
      <xdr:rowOff>123264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48165" y="22826709"/>
          <a:ext cx="2128358" cy="9409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1639421</xdr:colOff>
      <xdr:row>2</xdr:row>
      <xdr:rowOff>109817</xdr:rowOff>
    </xdr:from>
    <xdr:to>
      <xdr:col>19</xdr:col>
      <xdr:colOff>2543736</xdr:colOff>
      <xdr:row>11</xdr:row>
      <xdr:rowOff>138474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63097" y="502023"/>
          <a:ext cx="904315" cy="1743157"/>
        </a:xfrm>
        <a:prstGeom prst="rect">
          <a:avLst/>
        </a:prstGeom>
      </xdr:spPr>
    </xdr:pic>
    <xdr:clientData/>
  </xdr:twoCellAnchor>
  <xdr:twoCellAnchor editAs="oneCell">
    <xdr:from>
      <xdr:col>19</xdr:col>
      <xdr:colOff>939615</xdr:colOff>
      <xdr:row>42</xdr:row>
      <xdr:rowOff>58831</xdr:rowOff>
    </xdr:from>
    <xdr:to>
      <xdr:col>19</xdr:col>
      <xdr:colOff>2538189</xdr:colOff>
      <xdr:row>48</xdr:row>
      <xdr:rowOff>88246</xdr:rowOff>
    </xdr:to>
    <xdr:pic>
      <xdr:nvPicPr>
        <xdr:cNvPr id="68" name="Imagem 6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4997" y="8127066"/>
          <a:ext cx="1598574" cy="1207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334496</xdr:colOff>
      <xdr:row>71</xdr:row>
      <xdr:rowOff>127187</xdr:rowOff>
    </xdr:from>
    <xdr:to>
      <xdr:col>19</xdr:col>
      <xdr:colOff>1423147</xdr:colOff>
      <xdr:row>78</xdr:row>
      <xdr:rowOff>158944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299702" y="13719922"/>
          <a:ext cx="1088651" cy="1376462"/>
        </a:xfrm>
        <a:prstGeom prst="rect">
          <a:avLst/>
        </a:prstGeom>
      </xdr:spPr>
    </xdr:pic>
    <xdr:clientData/>
  </xdr:twoCellAnchor>
  <xdr:twoCellAnchor editAs="oneCell">
    <xdr:from>
      <xdr:col>18</xdr:col>
      <xdr:colOff>526674</xdr:colOff>
      <xdr:row>101</xdr:row>
      <xdr:rowOff>112060</xdr:rowOff>
    </xdr:from>
    <xdr:to>
      <xdr:col>19</xdr:col>
      <xdr:colOff>1815354</xdr:colOff>
      <xdr:row>108</xdr:row>
      <xdr:rowOff>22040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309909" y="19554266"/>
          <a:ext cx="2330827" cy="1243480"/>
        </a:xfrm>
        <a:prstGeom prst="rect">
          <a:avLst/>
        </a:prstGeom>
      </xdr:spPr>
    </xdr:pic>
    <xdr:clientData/>
  </xdr:twoCellAnchor>
  <xdr:twoCellAnchor editAs="oneCell">
    <xdr:from>
      <xdr:col>18</xdr:col>
      <xdr:colOff>515472</xdr:colOff>
      <xdr:row>113</xdr:row>
      <xdr:rowOff>22413</xdr:rowOff>
    </xdr:from>
    <xdr:to>
      <xdr:col>19</xdr:col>
      <xdr:colOff>1871383</xdr:colOff>
      <xdr:row>120</xdr:row>
      <xdr:rowOff>179598</xdr:rowOff>
    </xdr:to>
    <xdr:pic>
      <xdr:nvPicPr>
        <xdr:cNvPr id="79" name="Imagem 7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298707" y="21974737"/>
          <a:ext cx="2398058" cy="1490685"/>
        </a:xfrm>
        <a:prstGeom prst="rect">
          <a:avLst/>
        </a:prstGeom>
      </xdr:spPr>
    </xdr:pic>
    <xdr:clientData/>
  </xdr:twoCellAnchor>
  <xdr:twoCellAnchor editAs="oneCell">
    <xdr:from>
      <xdr:col>1</xdr:col>
      <xdr:colOff>2420469</xdr:colOff>
      <xdr:row>15</xdr:row>
      <xdr:rowOff>11206</xdr:rowOff>
    </xdr:from>
    <xdr:to>
      <xdr:col>1</xdr:col>
      <xdr:colOff>3702380</xdr:colOff>
      <xdr:row>20</xdr:row>
      <xdr:rowOff>154080</xdr:rowOff>
    </xdr:to>
    <xdr:pic>
      <xdr:nvPicPr>
        <xdr:cNvPr id="29" name="Imagem 2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0910" y="2913530"/>
          <a:ext cx="1281911" cy="1154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2319618</xdr:colOff>
      <xdr:row>27</xdr:row>
      <xdr:rowOff>134471</xdr:rowOff>
    </xdr:from>
    <xdr:to>
      <xdr:col>1</xdr:col>
      <xdr:colOff>3595968</xdr:colOff>
      <xdr:row>34</xdr:row>
      <xdr:rowOff>2320</xdr:rowOff>
    </xdr:to>
    <xdr:pic>
      <xdr:nvPicPr>
        <xdr:cNvPr id="31" name="Imagem 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59" y="5378824"/>
          <a:ext cx="1276350" cy="126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1949825</xdr:colOff>
      <xdr:row>99</xdr:row>
      <xdr:rowOff>134470</xdr:rowOff>
    </xdr:from>
    <xdr:to>
      <xdr:col>1</xdr:col>
      <xdr:colOff>3779867</xdr:colOff>
      <xdr:row>111</xdr:row>
      <xdr:rowOff>51024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90266" y="19352558"/>
          <a:ext cx="1830042" cy="221376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10</xdr:row>
      <xdr:rowOff>11207</xdr:rowOff>
    </xdr:from>
    <xdr:to>
      <xdr:col>10</xdr:col>
      <xdr:colOff>2074769</xdr:colOff>
      <xdr:row>19</xdr:row>
      <xdr:rowOff>136713</xdr:rowOff>
    </xdr:to>
    <xdr:pic>
      <xdr:nvPicPr>
        <xdr:cNvPr id="32" name="Imagem 3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18" y="1927413"/>
          <a:ext cx="2545416" cy="1898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437029</xdr:colOff>
      <xdr:row>23</xdr:row>
      <xdr:rowOff>100853</xdr:rowOff>
    </xdr:from>
    <xdr:to>
      <xdr:col>10</xdr:col>
      <xdr:colOff>1503828</xdr:colOff>
      <xdr:row>31</xdr:row>
      <xdr:rowOff>110353</xdr:rowOff>
    </xdr:to>
    <xdr:pic>
      <xdr:nvPicPr>
        <xdr:cNvPr id="33" name="Imagem 3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088" y="4538382"/>
          <a:ext cx="1066799" cy="1568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425824</xdr:colOff>
      <xdr:row>30</xdr:row>
      <xdr:rowOff>72904</xdr:rowOff>
    </xdr:from>
    <xdr:to>
      <xdr:col>19</xdr:col>
      <xdr:colOff>2151530</xdr:colOff>
      <xdr:row>36</xdr:row>
      <xdr:rowOff>50756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209059" y="5832728"/>
          <a:ext cx="2767853" cy="1179682"/>
        </a:xfrm>
        <a:prstGeom prst="rect">
          <a:avLst/>
        </a:prstGeom>
      </xdr:spPr>
    </xdr:pic>
    <xdr:clientData/>
  </xdr:twoCellAnchor>
  <xdr:twoCellAnchor editAs="oneCell">
    <xdr:from>
      <xdr:col>18</xdr:col>
      <xdr:colOff>515470</xdr:colOff>
      <xdr:row>18</xdr:row>
      <xdr:rowOff>89647</xdr:rowOff>
    </xdr:from>
    <xdr:to>
      <xdr:col>19</xdr:col>
      <xdr:colOff>2241176</xdr:colOff>
      <xdr:row>24</xdr:row>
      <xdr:rowOff>91311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298705" y="3541059"/>
          <a:ext cx="2767853" cy="1179682"/>
        </a:xfrm>
        <a:prstGeom prst="rect">
          <a:avLst/>
        </a:prstGeom>
      </xdr:spPr>
    </xdr:pic>
    <xdr:clientData/>
  </xdr:twoCellAnchor>
  <xdr:twoCellAnchor editAs="oneCell">
    <xdr:from>
      <xdr:col>18</xdr:col>
      <xdr:colOff>683559</xdr:colOff>
      <xdr:row>58</xdr:row>
      <xdr:rowOff>11206</xdr:rowOff>
    </xdr:from>
    <xdr:to>
      <xdr:col>19</xdr:col>
      <xdr:colOff>1748629</xdr:colOff>
      <xdr:row>66</xdr:row>
      <xdr:rowOff>131669</xdr:rowOff>
    </xdr:to>
    <xdr:pic>
      <xdr:nvPicPr>
        <xdr:cNvPr id="36" name="Imagem 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6794" y="11161059"/>
          <a:ext cx="2107217" cy="1703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459442</xdr:colOff>
      <xdr:row>88</xdr:row>
      <xdr:rowOff>5726</xdr:rowOff>
    </xdr:from>
    <xdr:to>
      <xdr:col>19</xdr:col>
      <xdr:colOff>2117913</xdr:colOff>
      <xdr:row>96</xdr:row>
      <xdr:rowOff>170814</xdr:rowOff>
    </xdr:to>
    <xdr:pic>
      <xdr:nvPicPr>
        <xdr:cNvPr id="37" name="Imagem 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2677" y="16949020"/>
          <a:ext cx="2700618" cy="1689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18</xdr:row>
      <xdr:rowOff>161925</xdr:rowOff>
    </xdr:from>
    <xdr:to>
      <xdr:col>12</xdr:col>
      <xdr:colOff>476722</xdr:colOff>
      <xdr:row>54</xdr:row>
      <xdr:rowOff>14274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5" y="3838575"/>
          <a:ext cx="3381847" cy="592537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11</xdr:col>
      <xdr:colOff>19308</xdr:colOff>
      <xdr:row>48</xdr:row>
      <xdr:rowOff>119382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48800" y="9839325"/>
          <a:ext cx="1848108" cy="2762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53740</xdr:colOff>
      <xdr:row>18</xdr:row>
      <xdr:rowOff>57781</xdr:rowOff>
    </xdr:from>
    <xdr:to>
      <xdr:col>20</xdr:col>
      <xdr:colOff>503465</xdr:colOff>
      <xdr:row>23</xdr:row>
      <xdr:rowOff>19255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5919" y="3704495"/>
          <a:ext cx="1021225" cy="982010"/>
        </a:xfrm>
        <a:prstGeom prst="rect">
          <a:avLst/>
        </a:prstGeom>
      </xdr:spPr>
    </xdr:pic>
    <xdr:clientData/>
  </xdr:twoCellAnchor>
  <xdr:twoCellAnchor editAs="oneCell">
    <xdr:from>
      <xdr:col>7</xdr:col>
      <xdr:colOff>46058</xdr:colOff>
      <xdr:row>3</xdr:row>
      <xdr:rowOff>108855</xdr:rowOff>
    </xdr:from>
    <xdr:to>
      <xdr:col>9</xdr:col>
      <xdr:colOff>447471</xdr:colOff>
      <xdr:row>5</xdr:row>
      <xdr:rowOff>163284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6029800" y="234720"/>
          <a:ext cx="462643" cy="1381127"/>
        </a:xfrm>
        <a:prstGeom prst="rect">
          <a:avLst/>
        </a:prstGeom>
      </xdr:spPr>
    </xdr:pic>
    <xdr:clientData/>
  </xdr:twoCellAnchor>
  <xdr:twoCellAnchor editAs="oneCell">
    <xdr:from>
      <xdr:col>7</xdr:col>
      <xdr:colOff>56263</xdr:colOff>
      <xdr:row>9</xdr:row>
      <xdr:rowOff>27213</xdr:rowOff>
    </xdr:from>
    <xdr:to>
      <xdr:col>9</xdr:col>
      <xdr:colOff>437265</xdr:colOff>
      <xdr:row>15</xdr:row>
      <xdr:rowOff>16238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80763" y="1836963"/>
          <a:ext cx="1360716" cy="1213668"/>
        </a:xfrm>
        <a:prstGeom prst="rect">
          <a:avLst/>
        </a:prstGeom>
      </xdr:spPr>
    </xdr:pic>
    <xdr:clientData/>
  </xdr:twoCellAnchor>
  <xdr:twoCellAnchor editAs="oneCell">
    <xdr:from>
      <xdr:col>7</xdr:col>
      <xdr:colOff>27212</xdr:colOff>
      <xdr:row>18</xdr:row>
      <xdr:rowOff>27213</xdr:rowOff>
    </xdr:from>
    <xdr:to>
      <xdr:col>9</xdr:col>
      <xdr:colOff>466316</xdr:colOff>
      <xdr:row>25</xdr:row>
      <xdr:rowOff>204106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5551712" y="3673927"/>
          <a:ext cx="1418818" cy="1605643"/>
        </a:xfrm>
        <a:prstGeom prst="rect">
          <a:avLst/>
        </a:prstGeom>
      </xdr:spPr>
    </xdr:pic>
    <xdr:clientData/>
  </xdr:twoCellAnchor>
  <xdr:twoCellAnchor editAs="oneCell">
    <xdr:from>
      <xdr:col>18</xdr:col>
      <xdr:colOff>115049</xdr:colOff>
      <xdr:row>2</xdr:row>
      <xdr:rowOff>68035</xdr:rowOff>
    </xdr:from>
    <xdr:to>
      <xdr:col>20</xdr:col>
      <xdr:colOff>442156</xdr:colOff>
      <xdr:row>7</xdr:row>
      <xdr:rowOff>136071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647228" y="449035"/>
          <a:ext cx="898607" cy="1088572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224174</xdr:colOff>
      <xdr:row>10</xdr:row>
      <xdr:rowOff>54427</xdr:rowOff>
    </xdr:from>
    <xdr:to>
      <xdr:col>20</xdr:col>
      <xdr:colOff>333031</xdr:colOff>
      <xdr:row>13</xdr:row>
      <xdr:rowOff>147266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56353" y="2068284"/>
          <a:ext cx="680357" cy="705161"/>
        </a:xfrm>
        <a:prstGeom prst="rect">
          <a:avLst/>
        </a:prstGeom>
      </xdr:spPr>
    </xdr:pic>
    <xdr:clientData/>
  </xdr:twoCellAnchor>
  <xdr:twoCellAnchor>
    <xdr:from>
      <xdr:col>22</xdr:col>
      <xdr:colOff>81641</xdr:colOff>
      <xdr:row>5</xdr:row>
      <xdr:rowOff>68037</xdr:rowOff>
    </xdr:from>
    <xdr:to>
      <xdr:col>30</xdr:col>
      <xdr:colOff>399747</xdr:colOff>
      <xdr:row>10</xdr:row>
      <xdr:rowOff>127501</xdr:rowOff>
    </xdr:to>
    <xdr:grpSp>
      <xdr:nvGrpSpPr>
        <xdr:cNvPr id="6" name="Agrupar 5"/>
        <xdr:cNvGrpSpPr/>
      </xdr:nvGrpSpPr>
      <xdr:grpSpPr>
        <a:xfrm>
          <a:off x="14028962" y="1061358"/>
          <a:ext cx="4277785" cy="1080000"/>
          <a:chOff x="13947320" y="993321"/>
          <a:chExt cx="4277785" cy="1080000"/>
        </a:xfrm>
      </xdr:grpSpPr>
      <xdr:pic>
        <xdr:nvPicPr>
          <xdr:cNvPr id="2" name="Imagem 1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4779227" y="993321"/>
            <a:ext cx="1536150" cy="1080000"/>
          </a:xfrm>
          <a:prstGeom prst="rect">
            <a:avLst/>
          </a:prstGeom>
        </xdr:spPr>
      </xdr:pic>
      <xdr:pic>
        <xdr:nvPicPr>
          <xdr:cNvPr id="14" name="Imagem 13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3947320" y="993321"/>
            <a:ext cx="873146" cy="1080000"/>
          </a:xfrm>
          <a:prstGeom prst="rect">
            <a:avLst/>
          </a:prstGeom>
        </xdr:spPr>
      </xdr:pic>
      <xdr:pic>
        <xdr:nvPicPr>
          <xdr:cNvPr id="16" name="Imagem 15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6301355" y="993321"/>
            <a:ext cx="1923750" cy="1080000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17</xdr:row>
      <xdr:rowOff>219075</xdr:rowOff>
    </xdr:from>
    <xdr:to>
      <xdr:col>4</xdr:col>
      <xdr:colOff>398100</xdr:colOff>
      <xdr:row>18</xdr:row>
      <xdr:rowOff>217360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6430500" y="4380375"/>
          <a:ext cx="262500" cy="36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19</xdr:row>
      <xdr:rowOff>114300</xdr:rowOff>
    </xdr:from>
    <xdr:to>
      <xdr:col>4</xdr:col>
      <xdr:colOff>766472</xdr:colOff>
      <xdr:row>22</xdr:row>
      <xdr:rowOff>91350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0" y="4819650"/>
          <a:ext cx="728372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22</xdr:row>
      <xdr:rowOff>209550</xdr:rowOff>
    </xdr:from>
    <xdr:to>
      <xdr:col>4</xdr:col>
      <xdr:colOff>542978</xdr:colOff>
      <xdr:row>25</xdr:row>
      <xdr:rowOff>186600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0" y="5657850"/>
          <a:ext cx="504878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23</xdr:row>
      <xdr:rowOff>0</xdr:rowOff>
    </xdr:from>
    <xdr:to>
      <xdr:col>9</xdr:col>
      <xdr:colOff>641306</xdr:colOff>
      <xdr:row>25</xdr:row>
      <xdr:rowOff>224701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63575" y="5638800"/>
          <a:ext cx="612731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26</xdr:row>
      <xdr:rowOff>19050</xdr:rowOff>
    </xdr:from>
    <xdr:to>
      <xdr:col>9</xdr:col>
      <xdr:colOff>379344</xdr:colOff>
      <xdr:row>29</xdr:row>
      <xdr:rowOff>1295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65257" y="5941868"/>
          <a:ext cx="350769" cy="709608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29</xdr:row>
      <xdr:rowOff>0</xdr:rowOff>
    </xdr:from>
    <xdr:to>
      <xdr:col>9</xdr:col>
      <xdr:colOff>505807</xdr:colOff>
      <xdr:row>31</xdr:row>
      <xdr:rowOff>196123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92175" y="7124700"/>
          <a:ext cx="458182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26</xdr:row>
      <xdr:rowOff>28575</xdr:rowOff>
    </xdr:from>
    <xdr:to>
      <xdr:col>4</xdr:col>
      <xdr:colOff>593173</xdr:colOff>
      <xdr:row>29</xdr:row>
      <xdr:rowOff>38339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0" y="6467475"/>
          <a:ext cx="555073" cy="7527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19707</xdr:colOff>
      <xdr:row>7</xdr:row>
      <xdr:rowOff>19706</xdr:rowOff>
    </xdr:from>
    <xdr:to>
      <xdr:col>10</xdr:col>
      <xdr:colOff>379707</xdr:colOff>
      <xdr:row>7</xdr:row>
      <xdr:rowOff>289706</xdr:rowOff>
    </xdr:to>
    <xdr:pic>
      <xdr:nvPicPr>
        <xdr:cNvPr id="13" name="Imagem 12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397" y="1911568"/>
          <a:ext cx="360000" cy="27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19707</xdr:colOff>
      <xdr:row>8</xdr:row>
      <xdr:rowOff>30697</xdr:rowOff>
    </xdr:from>
    <xdr:to>
      <xdr:col>10</xdr:col>
      <xdr:colOff>379707</xdr:colOff>
      <xdr:row>8</xdr:row>
      <xdr:rowOff>300697</xdr:rowOff>
    </xdr:to>
    <xdr:pic>
      <xdr:nvPicPr>
        <xdr:cNvPr id="17" name="Imagem 16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397" y="2264145"/>
          <a:ext cx="360000" cy="27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19707</xdr:colOff>
      <xdr:row>9</xdr:row>
      <xdr:rowOff>41688</xdr:rowOff>
    </xdr:from>
    <xdr:to>
      <xdr:col>10</xdr:col>
      <xdr:colOff>379707</xdr:colOff>
      <xdr:row>9</xdr:row>
      <xdr:rowOff>311688</xdr:rowOff>
    </xdr:to>
    <xdr:pic>
      <xdr:nvPicPr>
        <xdr:cNvPr id="18" name="Imagem 17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84386" y="2246045"/>
          <a:ext cx="360000" cy="27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19707</xdr:colOff>
      <xdr:row>10</xdr:row>
      <xdr:rowOff>52678</xdr:rowOff>
    </xdr:from>
    <xdr:to>
      <xdr:col>10</xdr:col>
      <xdr:colOff>379707</xdr:colOff>
      <xdr:row>10</xdr:row>
      <xdr:rowOff>322678</xdr:rowOff>
    </xdr:to>
    <xdr:pic>
      <xdr:nvPicPr>
        <xdr:cNvPr id="19" name="Imagem 18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62397" y="2969299"/>
          <a:ext cx="360000" cy="27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19707</xdr:colOff>
      <xdr:row>11</xdr:row>
      <xdr:rowOff>63668</xdr:rowOff>
    </xdr:from>
    <xdr:to>
      <xdr:col>10</xdr:col>
      <xdr:colOff>379707</xdr:colOff>
      <xdr:row>11</xdr:row>
      <xdr:rowOff>333668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62397" y="3321875"/>
          <a:ext cx="360000" cy="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2"/>
  <sheetViews>
    <sheetView showGridLines="0" topLeftCell="A105" workbookViewId="0">
      <selection activeCell="K146" sqref="K146"/>
    </sheetView>
  </sheetViews>
  <sheetFormatPr defaultRowHeight="12.75" x14ac:dyDescent="0.25"/>
  <cols>
    <col min="1" max="2" width="3.5703125" style="1085" customWidth="1"/>
    <col min="3" max="3" width="20" style="1083" customWidth="1"/>
    <col min="4" max="4" width="104.7109375" style="1675" bestFit="1" customWidth="1"/>
    <col min="5" max="5" width="24.42578125" style="1085" bestFit="1" customWidth="1"/>
    <col min="6" max="7" width="10.28515625" style="1085" customWidth="1"/>
    <col min="8" max="9" width="3.42578125" style="1085" customWidth="1"/>
    <col min="10" max="10" width="14.5703125" style="1085" bestFit="1" customWidth="1"/>
    <col min="11" max="11" width="11" style="1085" bestFit="1" customWidth="1"/>
    <col min="12" max="12" width="8.42578125" style="1085" bestFit="1" customWidth="1"/>
    <col min="13" max="13" width="9" style="1085" bestFit="1" customWidth="1"/>
    <col min="14" max="14" width="6.42578125" style="1085" bestFit="1" customWidth="1"/>
    <col min="15" max="15" width="8.140625" style="1085" bestFit="1" customWidth="1"/>
    <col min="16" max="16384" width="9.140625" style="1085"/>
  </cols>
  <sheetData>
    <row r="1" spans="2:8" ht="39.75" customHeight="1" x14ac:dyDescent="0.25">
      <c r="B1" s="1741"/>
      <c r="D1" s="1672" t="s">
        <v>1924</v>
      </c>
    </row>
    <row r="2" spans="2:8" ht="39.75" customHeight="1" x14ac:dyDescent="0.25">
      <c r="B2" s="1742"/>
      <c r="C2" s="1673"/>
      <c r="D2" s="1674"/>
      <c r="E2" s="1743"/>
      <c r="F2" s="1743"/>
      <c r="G2" s="1743"/>
      <c r="H2" s="1744"/>
    </row>
    <row r="3" spans="2:8" ht="13.5" thickBot="1" x14ac:dyDescent="0.3">
      <c r="B3" s="1741"/>
      <c r="H3" s="1745"/>
    </row>
    <row r="4" spans="2:8" x14ac:dyDescent="0.25">
      <c r="B4" s="1741"/>
      <c r="C4" s="1676" t="s">
        <v>1469</v>
      </c>
      <c r="D4" s="1677" t="s">
        <v>1928</v>
      </c>
      <c r="E4" s="1678" t="s">
        <v>1929</v>
      </c>
      <c r="F4" s="1677"/>
      <c r="G4" s="1679"/>
      <c r="H4" s="1745"/>
    </row>
    <row r="5" spans="2:8" ht="13.5" thickBot="1" x14ac:dyDescent="0.3">
      <c r="B5" s="1741"/>
      <c r="C5" s="1680" t="s">
        <v>1925</v>
      </c>
      <c r="D5" s="1681" t="s">
        <v>1927</v>
      </c>
      <c r="E5" s="1682" t="s">
        <v>1926</v>
      </c>
      <c r="F5" s="1681"/>
      <c r="G5" s="1683"/>
      <c r="H5" s="1745"/>
    </row>
    <row r="6" spans="2:8" ht="13.5" thickBot="1" x14ac:dyDescent="0.3">
      <c r="B6" s="1741"/>
      <c r="C6" s="1684" t="s">
        <v>1775</v>
      </c>
      <c r="D6" s="1685" t="s">
        <v>1457</v>
      </c>
      <c r="E6" s="1686" t="s">
        <v>1918</v>
      </c>
      <c r="F6" s="1687" t="s">
        <v>1930</v>
      </c>
      <c r="G6" s="1688" t="s">
        <v>1936</v>
      </c>
      <c r="H6" s="1745"/>
    </row>
    <row r="7" spans="2:8" ht="26.25" thickBot="1" x14ac:dyDescent="0.3">
      <c r="B7" s="1741"/>
      <c r="C7" s="1732" t="s">
        <v>1919</v>
      </c>
      <c r="D7" s="1689" t="s">
        <v>1507</v>
      </c>
      <c r="E7" s="1690" t="s">
        <v>1506</v>
      </c>
      <c r="F7" s="1691">
        <v>0.2</v>
      </c>
      <c r="G7" s="1692"/>
      <c r="H7" s="1745"/>
    </row>
    <row r="8" spans="2:8" ht="13.5" thickBot="1" x14ac:dyDescent="0.3">
      <c r="B8" s="1741"/>
      <c r="C8" s="1733" t="s">
        <v>1923</v>
      </c>
      <c r="D8" s="1693" t="s">
        <v>1508</v>
      </c>
      <c r="E8" s="1694" t="s">
        <v>1506</v>
      </c>
      <c r="F8" s="1695">
        <v>0.2</v>
      </c>
      <c r="G8" s="1696"/>
      <c r="H8" s="1745"/>
    </row>
    <row r="9" spans="2:8" ht="13.5" thickBot="1" x14ac:dyDescent="0.3">
      <c r="B9" s="1741"/>
      <c r="C9" s="1731" t="s">
        <v>1920</v>
      </c>
      <c r="D9" s="1697" t="s">
        <v>1503</v>
      </c>
      <c r="E9" s="1698" t="s">
        <v>26</v>
      </c>
      <c r="F9" s="1699">
        <v>3</v>
      </c>
      <c r="G9" s="1700"/>
      <c r="H9" s="1745"/>
    </row>
    <row r="10" spans="2:8" ht="13.5" thickBot="1" x14ac:dyDescent="0.3">
      <c r="B10" s="1741"/>
      <c r="C10" s="1746" t="s">
        <v>1931</v>
      </c>
      <c r="D10" s="1747" t="s">
        <v>1509</v>
      </c>
      <c r="E10" s="1748" t="s">
        <v>1510</v>
      </c>
      <c r="F10" s="1749">
        <v>0.48888890000000002</v>
      </c>
      <c r="G10" s="1750">
        <f>F10*$F$9</f>
        <v>1.4666667</v>
      </c>
      <c r="H10" s="1745"/>
    </row>
    <row r="11" spans="2:8" ht="13.5" thickBot="1" x14ac:dyDescent="0.3">
      <c r="B11" s="1741"/>
      <c r="C11" s="1746" t="s">
        <v>1932</v>
      </c>
      <c r="D11" s="1747" t="s">
        <v>1461</v>
      </c>
      <c r="E11" s="1748" t="s">
        <v>1510</v>
      </c>
      <c r="F11" s="1749">
        <v>0.48888890000000002</v>
      </c>
      <c r="G11" s="1750">
        <f t="shared" ref="G11:G14" si="0">F11*$F$9</f>
        <v>1.4666667</v>
      </c>
      <c r="H11" s="1745"/>
    </row>
    <row r="12" spans="2:8" ht="13.5" thickBot="1" x14ac:dyDescent="0.3">
      <c r="B12" s="1741"/>
      <c r="C12" s="1751" t="s">
        <v>1933</v>
      </c>
      <c r="D12" s="1752" t="s">
        <v>1511</v>
      </c>
      <c r="E12" s="1753" t="s">
        <v>1512</v>
      </c>
      <c r="F12" s="1754">
        <v>3.3333E-3</v>
      </c>
      <c r="G12" s="1755">
        <f t="shared" si="0"/>
        <v>9.9998999999999991E-3</v>
      </c>
      <c r="H12" s="1745"/>
    </row>
    <row r="13" spans="2:8" ht="13.5" thickBot="1" x14ac:dyDescent="0.3">
      <c r="B13" s="1741"/>
      <c r="C13" s="1751" t="s">
        <v>1934</v>
      </c>
      <c r="D13" s="1752" t="s">
        <v>1513</v>
      </c>
      <c r="E13" s="1753" t="s">
        <v>1512</v>
      </c>
      <c r="F13" s="1754">
        <v>7.7000000000000002E-3</v>
      </c>
      <c r="G13" s="1755">
        <f t="shared" si="0"/>
        <v>2.3100000000000002E-2</v>
      </c>
      <c r="H13" s="1745"/>
    </row>
    <row r="14" spans="2:8" ht="13.5" thickBot="1" x14ac:dyDescent="0.3">
      <c r="B14" s="1741"/>
      <c r="C14" s="1751" t="s">
        <v>1935</v>
      </c>
      <c r="D14" s="1752" t="s">
        <v>1514</v>
      </c>
      <c r="E14" s="1753" t="s">
        <v>26</v>
      </c>
      <c r="F14" s="1754">
        <v>1.2</v>
      </c>
      <c r="G14" s="1755">
        <f t="shared" si="0"/>
        <v>3.5999999999999996</v>
      </c>
      <c r="H14" s="1745"/>
    </row>
    <row r="15" spans="2:8" ht="13.5" thickBot="1" x14ac:dyDescent="0.3">
      <c r="B15" s="1741"/>
      <c r="C15" s="1731" t="s">
        <v>1921</v>
      </c>
      <c r="D15" s="1697" t="s">
        <v>1504</v>
      </c>
      <c r="E15" s="1698" t="s">
        <v>26</v>
      </c>
      <c r="F15" s="1699">
        <v>1.5</v>
      </c>
      <c r="G15" s="1700"/>
      <c r="H15" s="1745"/>
    </row>
    <row r="16" spans="2:8" ht="13.5" thickBot="1" x14ac:dyDescent="0.3">
      <c r="B16" s="1741"/>
      <c r="C16" s="1746" t="s">
        <v>1931</v>
      </c>
      <c r="D16" s="1747" t="s">
        <v>1509</v>
      </c>
      <c r="E16" s="1748" t="s">
        <v>1510</v>
      </c>
      <c r="F16" s="1749">
        <v>0.3333333</v>
      </c>
      <c r="G16" s="1750">
        <f>F16*$F$15</f>
        <v>0.49999994999999997</v>
      </c>
      <c r="H16" s="1745"/>
    </row>
    <row r="17" spans="2:8" ht="13.5" thickBot="1" x14ac:dyDescent="0.3">
      <c r="B17" s="1741"/>
      <c r="C17" s="1746" t="s">
        <v>1937</v>
      </c>
      <c r="D17" s="1747" t="s">
        <v>1515</v>
      </c>
      <c r="E17" s="1748" t="s">
        <v>1510</v>
      </c>
      <c r="F17" s="1749">
        <v>0.3333333</v>
      </c>
      <c r="G17" s="1750">
        <f t="shared" ref="G17:G22" si="1">F17*$F$15</f>
        <v>0.49999994999999997</v>
      </c>
      <c r="H17" s="1745"/>
    </row>
    <row r="18" spans="2:8" ht="13.5" thickBot="1" x14ac:dyDescent="0.3">
      <c r="B18" s="1741"/>
      <c r="C18" s="1751" t="s">
        <v>1933</v>
      </c>
      <c r="D18" s="1752" t="s">
        <v>1511</v>
      </c>
      <c r="E18" s="1753" t="s">
        <v>1512</v>
      </c>
      <c r="F18" s="1754">
        <v>3.3333E-3</v>
      </c>
      <c r="G18" s="1755">
        <f t="shared" si="1"/>
        <v>4.9999499999999995E-3</v>
      </c>
      <c r="H18" s="1745"/>
    </row>
    <row r="19" spans="2:8" ht="13.5" thickBot="1" x14ac:dyDescent="0.3">
      <c r="B19" s="1741"/>
      <c r="C19" s="1751" t="s">
        <v>1941</v>
      </c>
      <c r="D19" s="1752" t="s">
        <v>1520</v>
      </c>
      <c r="E19" s="1753" t="s">
        <v>26</v>
      </c>
      <c r="F19" s="1754">
        <v>1.1499999999999999</v>
      </c>
      <c r="G19" s="1755">
        <f t="shared" si="1"/>
        <v>1.7249999999999999</v>
      </c>
      <c r="H19" s="1745"/>
    </row>
    <row r="20" spans="2:8" ht="13.5" thickBot="1" x14ac:dyDescent="0.3">
      <c r="B20" s="1741"/>
      <c r="C20" s="1751" t="s">
        <v>1938</v>
      </c>
      <c r="D20" s="1752" t="s">
        <v>1516</v>
      </c>
      <c r="E20" s="1753" t="s">
        <v>1512</v>
      </c>
      <c r="F20" s="1754">
        <v>5.0000000000000001E-4</v>
      </c>
      <c r="G20" s="1755">
        <f t="shared" si="1"/>
        <v>7.5000000000000002E-4</v>
      </c>
      <c r="H20" s="1745"/>
    </row>
    <row r="21" spans="2:8" ht="13.5" thickBot="1" x14ac:dyDescent="0.3">
      <c r="B21" s="1741"/>
      <c r="C21" s="1751" t="s">
        <v>1939</v>
      </c>
      <c r="D21" s="1752" t="s">
        <v>1517</v>
      </c>
      <c r="E21" s="1753" t="s">
        <v>1506</v>
      </c>
      <c r="F21" s="1754">
        <v>3.3333300000000003E-2</v>
      </c>
      <c r="G21" s="1755">
        <f t="shared" si="1"/>
        <v>4.9999950000000001E-2</v>
      </c>
      <c r="H21" s="1745"/>
    </row>
    <row r="22" spans="2:8" ht="13.5" thickBot="1" x14ac:dyDescent="0.3">
      <c r="B22" s="1741"/>
      <c r="C22" s="1751" t="s">
        <v>1940</v>
      </c>
      <c r="D22" s="1752" t="s">
        <v>1518</v>
      </c>
      <c r="E22" s="1753" t="s">
        <v>1519</v>
      </c>
      <c r="F22" s="1754">
        <v>2.9999999999999997E-4</v>
      </c>
      <c r="G22" s="1755">
        <f t="shared" si="1"/>
        <v>4.4999999999999999E-4</v>
      </c>
      <c r="H22" s="1745"/>
    </row>
    <row r="23" spans="2:8" ht="13.5" thickBot="1" x14ac:dyDescent="0.3">
      <c r="B23" s="1741"/>
      <c r="C23" s="1731" t="s">
        <v>1922</v>
      </c>
      <c r="D23" s="1697" t="s">
        <v>1505</v>
      </c>
      <c r="E23" s="1698" t="s">
        <v>1506</v>
      </c>
      <c r="F23" s="1699">
        <v>0.2</v>
      </c>
      <c r="G23" s="1700"/>
      <c r="H23" s="1745"/>
    </row>
    <row r="24" spans="2:8" ht="13.5" thickBot="1" x14ac:dyDescent="0.3">
      <c r="B24" s="1741"/>
      <c r="C24" s="1746" t="s">
        <v>1931</v>
      </c>
      <c r="D24" s="1747" t="s">
        <v>1509</v>
      </c>
      <c r="E24" s="1748" t="s">
        <v>1510</v>
      </c>
      <c r="F24" s="1749">
        <v>0.19819819999999999</v>
      </c>
      <c r="G24" s="1750">
        <f>$F$23*F24</f>
        <v>3.9639640000000004E-2</v>
      </c>
      <c r="H24" s="1745"/>
    </row>
    <row r="25" spans="2:8" ht="13.5" thickBot="1" x14ac:dyDescent="0.3">
      <c r="B25" s="1741"/>
      <c r="C25" s="1746" t="s">
        <v>1937</v>
      </c>
      <c r="D25" s="1747" t="s">
        <v>1515</v>
      </c>
      <c r="E25" s="1748" t="s">
        <v>1510</v>
      </c>
      <c r="F25" s="1749">
        <v>0.19819819999999999</v>
      </c>
      <c r="G25" s="1750">
        <f t="shared" ref="G25:G28" si="2">$F$23*F25</f>
        <v>3.9639640000000004E-2</v>
      </c>
      <c r="H25" s="1745"/>
    </row>
    <row r="26" spans="2:8" ht="13.5" thickBot="1" x14ac:dyDescent="0.3">
      <c r="B26" s="1741"/>
      <c r="C26" s="1751" t="s">
        <v>1938</v>
      </c>
      <c r="D26" s="1752" t="s">
        <v>1516</v>
      </c>
      <c r="E26" s="1753" t="s">
        <v>1512</v>
      </c>
      <c r="F26" s="1754">
        <v>5.2500000000000003E-3</v>
      </c>
      <c r="G26" s="1755">
        <f t="shared" si="2"/>
        <v>1.0500000000000002E-3</v>
      </c>
      <c r="H26" s="1745"/>
    </row>
    <row r="27" spans="2:8" ht="13.5" thickBot="1" x14ac:dyDescent="0.3">
      <c r="B27" s="1741"/>
      <c r="C27" s="1751" t="s">
        <v>1940</v>
      </c>
      <c r="D27" s="1752" t="s">
        <v>1518</v>
      </c>
      <c r="E27" s="1753" t="s">
        <v>1519</v>
      </c>
      <c r="F27" s="1754">
        <v>6.3E-3</v>
      </c>
      <c r="G27" s="1755">
        <f t="shared" si="2"/>
        <v>1.2600000000000001E-3</v>
      </c>
      <c r="H27" s="1745"/>
    </row>
    <row r="28" spans="2:8" ht="13.5" thickBot="1" x14ac:dyDescent="0.3">
      <c r="B28" s="1741"/>
      <c r="C28" s="1756" t="s">
        <v>1942</v>
      </c>
      <c r="D28" s="1757" t="s">
        <v>1521</v>
      </c>
      <c r="E28" s="1758" t="s">
        <v>1506</v>
      </c>
      <c r="F28" s="1759">
        <v>1</v>
      </c>
      <c r="G28" s="1760">
        <f t="shared" si="2"/>
        <v>0.2</v>
      </c>
      <c r="H28" s="1745"/>
    </row>
    <row r="29" spans="2:8" ht="13.5" thickBot="1" x14ac:dyDescent="0.3">
      <c r="B29" s="1741"/>
      <c r="C29" s="1701" t="s">
        <v>1775</v>
      </c>
      <c r="D29" s="1702" t="s">
        <v>1457</v>
      </c>
      <c r="E29" s="1703" t="s">
        <v>1918</v>
      </c>
      <c r="F29" s="1704" t="s">
        <v>1930</v>
      </c>
      <c r="G29" s="1705" t="s">
        <v>1936</v>
      </c>
      <c r="H29" s="1745"/>
    </row>
    <row r="30" spans="2:8" ht="13.5" thickBot="1" x14ac:dyDescent="0.3">
      <c r="B30" s="1741"/>
      <c r="C30" s="1761">
        <v>88267</v>
      </c>
      <c r="D30" s="1762" t="s">
        <v>1509</v>
      </c>
      <c r="E30" s="1763" t="s">
        <v>1510</v>
      </c>
      <c r="F30" s="1764"/>
      <c r="G30" s="1765">
        <f>G10+G16+G24</f>
        <v>2.0063062899999999</v>
      </c>
      <c r="H30" s="1745"/>
    </row>
    <row r="31" spans="2:8" ht="13.5" thickBot="1" x14ac:dyDescent="0.3">
      <c r="B31" s="1741"/>
      <c r="C31" s="1746">
        <v>88316</v>
      </c>
      <c r="D31" s="1747" t="s">
        <v>1515</v>
      </c>
      <c r="E31" s="1748" t="s">
        <v>1510</v>
      </c>
      <c r="F31" s="1749"/>
      <c r="G31" s="1750">
        <f>G11+G17+G25</f>
        <v>2.0063062899999999</v>
      </c>
      <c r="H31" s="1745"/>
    </row>
    <row r="32" spans="2:8" ht="13.5" thickBot="1" x14ac:dyDescent="0.3">
      <c r="B32" s="1741"/>
      <c r="C32" s="1751">
        <v>13</v>
      </c>
      <c r="D32" s="1752" t="s">
        <v>1943</v>
      </c>
      <c r="E32" s="1753" t="s">
        <v>1512</v>
      </c>
      <c r="F32" s="1754"/>
      <c r="G32" s="1755">
        <f>G12+G18</f>
        <v>1.4999849999999999E-2</v>
      </c>
      <c r="H32" s="1745"/>
    </row>
    <row r="33" spans="2:8" ht="26.25" thickBot="1" x14ac:dyDescent="0.3">
      <c r="B33" s="1741"/>
      <c r="C33" s="1751">
        <v>20078</v>
      </c>
      <c r="D33" s="1752" t="s">
        <v>1944</v>
      </c>
      <c r="E33" s="1753" t="s">
        <v>1506</v>
      </c>
      <c r="F33" s="1754"/>
      <c r="G33" s="1755">
        <f>G13*1000/400</f>
        <v>5.7750000000000003E-2</v>
      </c>
      <c r="H33" s="1745"/>
    </row>
    <row r="34" spans="2:8" ht="13.5" thickBot="1" x14ac:dyDescent="0.3">
      <c r="B34" s="1741"/>
      <c r="C34" s="1751">
        <v>9836</v>
      </c>
      <c r="D34" s="1752" t="s">
        <v>1945</v>
      </c>
      <c r="E34" s="1753" t="s">
        <v>26</v>
      </c>
      <c r="F34" s="1754"/>
      <c r="G34" s="1755">
        <f>G14</f>
        <v>3.5999999999999996</v>
      </c>
      <c r="H34" s="1745"/>
    </row>
    <row r="35" spans="2:8" ht="13.5" thickBot="1" x14ac:dyDescent="0.3">
      <c r="B35" s="1741"/>
      <c r="C35" s="1751">
        <v>9867</v>
      </c>
      <c r="D35" s="1752" t="s">
        <v>1949</v>
      </c>
      <c r="E35" s="1753" t="s">
        <v>26</v>
      </c>
      <c r="F35" s="1754"/>
      <c r="G35" s="1755">
        <f>G19</f>
        <v>1.7249999999999999</v>
      </c>
      <c r="H35" s="1745"/>
    </row>
    <row r="36" spans="2:8" ht="13.5" thickBot="1" x14ac:dyDescent="0.3">
      <c r="B36" s="1741"/>
      <c r="C36" s="1751">
        <v>119</v>
      </c>
      <c r="D36" s="1752" t="s">
        <v>1948</v>
      </c>
      <c r="E36" s="1753" t="s">
        <v>1506</v>
      </c>
      <c r="F36" s="1754"/>
      <c r="G36" s="1755">
        <f>(G20+G26)*1000/75</f>
        <v>2.4000000000000004E-2</v>
      </c>
      <c r="H36" s="1745"/>
    </row>
    <row r="37" spans="2:8" ht="13.5" thickBot="1" x14ac:dyDescent="0.3">
      <c r="B37" s="1741"/>
      <c r="C37" s="1751">
        <v>38383</v>
      </c>
      <c r="D37" s="1752" t="s">
        <v>1950</v>
      </c>
      <c r="E37" s="1753" t="s">
        <v>1506</v>
      </c>
      <c r="F37" s="1754"/>
      <c r="G37" s="1755">
        <f>G21</f>
        <v>4.9999950000000001E-2</v>
      </c>
      <c r="H37" s="1745"/>
    </row>
    <row r="38" spans="2:8" ht="13.5" thickBot="1" x14ac:dyDescent="0.3">
      <c r="B38" s="1741"/>
      <c r="C38" s="1751">
        <v>20083</v>
      </c>
      <c r="D38" s="1752" t="s">
        <v>1946</v>
      </c>
      <c r="E38" s="1753" t="s">
        <v>1506</v>
      </c>
      <c r="F38" s="1754"/>
      <c r="G38" s="1755">
        <f>(G22+G27)*1000/1000</f>
        <v>1.7100000000000001E-3</v>
      </c>
      <c r="H38" s="1745"/>
    </row>
    <row r="39" spans="2:8" ht="13.5" thickBot="1" x14ac:dyDescent="0.3">
      <c r="B39" s="1741"/>
      <c r="C39" s="1756">
        <v>11673</v>
      </c>
      <c r="D39" s="1757" t="s">
        <v>1947</v>
      </c>
      <c r="E39" s="1758" t="s">
        <v>1506</v>
      </c>
      <c r="F39" s="1759"/>
      <c r="G39" s="1766" t="s">
        <v>1951</v>
      </c>
      <c r="H39" s="1745"/>
    </row>
    <row r="40" spans="2:8" x14ac:dyDescent="0.25">
      <c r="B40" s="1741"/>
      <c r="C40" s="1706" t="s">
        <v>1952</v>
      </c>
      <c r="H40" s="1745"/>
    </row>
    <row r="41" spans="2:8" x14ac:dyDescent="0.25">
      <c r="B41" s="1742"/>
      <c r="C41" s="1673"/>
      <c r="D41" s="1707"/>
      <c r="E41" s="1743"/>
      <c r="F41" s="1743"/>
      <c r="G41" s="1743"/>
      <c r="H41" s="1744"/>
    </row>
    <row r="42" spans="2:8" ht="13.5" thickBot="1" x14ac:dyDescent="0.3">
      <c r="B42" s="1741"/>
      <c r="H42" s="1745"/>
    </row>
    <row r="43" spans="2:8" ht="25.5" x14ac:dyDescent="0.25">
      <c r="B43" s="1741"/>
      <c r="C43" s="1676" t="s">
        <v>1469</v>
      </c>
      <c r="D43" s="1708" t="s">
        <v>1953</v>
      </c>
      <c r="E43" s="1678" t="s">
        <v>1954</v>
      </c>
      <c r="F43" s="1677"/>
      <c r="G43" s="1679"/>
      <c r="H43" s="1745"/>
    </row>
    <row r="44" spans="2:8" ht="26.25" thickBot="1" x14ac:dyDescent="0.3">
      <c r="B44" s="1741"/>
      <c r="C44" s="1680" t="s">
        <v>1925</v>
      </c>
      <c r="D44" s="1709" t="s">
        <v>1956</v>
      </c>
      <c r="E44" s="1682" t="s">
        <v>1955</v>
      </c>
      <c r="F44" s="1681"/>
      <c r="G44" s="1683"/>
      <c r="H44" s="1745"/>
    </row>
    <row r="45" spans="2:8" ht="13.5" thickBot="1" x14ac:dyDescent="0.3">
      <c r="B45" s="1741"/>
      <c r="C45" s="1710" t="s">
        <v>1775</v>
      </c>
      <c r="D45" s="1711" t="s">
        <v>1457</v>
      </c>
      <c r="E45" s="1712" t="s">
        <v>1918</v>
      </c>
      <c r="F45" s="1713" t="s">
        <v>1930</v>
      </c>
      <c r="G45" s="1714" t="s">
        <v>1936</v>
      </c>
      <c r="H45" s="1745"/>
    </row>
    <row r="46" spans="2:8" ht="13.5" thickBot="1" x14ac:dyDescent="0.3">
      <c r="B46" s="1741"/>
      <c r="C46" s="1730">
        <v>88240</v>
      </c>
      <c r="D46" s="1767" t="s">
        <v>1957</v>
      </c>
      <c r="E46" s="1768" t="s">
        <v>76</v>
      </c>
      <c r="F46" s="1880">
        <v>4.7000000000000002E-3</v>
      </c>
      <c r="G46" s="1717">
        <f>F46</f>
        <v>4.7000000000000002E-3</v>
      </c>
      <c r="H46" s="1745"/>
    </row>
    <row r="47" spans="2:8" ht="13.5" thickBot="1" x14ac:dyDescent="0.3">
      <c r="B47" s="1741"/>
      <c r="C47" s="1731">
        <v>88278</v>
      </c>
      <c r="D47" s="1769" t="s">
        <v>1958</v>
      </c>
      <c r="E47" s="1698" t="s">
        <v>76</v>
      </c>
      <c r="F47" s="1881">
        <v>2.9000000000000001E-2</v>
      </c>
      <c r="G47" s="1718">
        <f>F47</f>
        <v>2.9000000000000001E-2</v>
      </c>
      <c r="H47" s="1745"/>
    </row>
    <row r="48" spans="2:8" ht="13.5" thickBot="1" x14ac:dyDescent="0.3">
      <c r="B48" s="1741"/>
      <c r="C48" s="1731">
        <v>93287</v>
      </c>
      <c r="D48" s="1769" t="s">
        <v>1959</v>
      </c>
      <c r="E48" s="1698" t="s">
        <v>1776</v>
      </c>
      <c r="F48" s="1881">
        <v>4.1000000000000003E-3</v>
      </c>
      <c r="G48" s="1718">
        <f t="shared" ref="G48:G50" si="3">F48</f>
        <v>4.1000000000000003E-3</v>
      </c>
      <c r="H48" s="1745"/>
    </row>
    <row r="49" spans="2:15" ht="13.5" thickBot="1" x14ac:dyDescent="0.3">
      <c r="B49" s="1741"/>
      <c r="C49" s="1731">
        <v>93288</v>
      </c>
      <c r="D49" s="1769" t="s">
        <v>1960</v>
      </c>
      <c r="E49" s="1698" t="s">
        <v>1777</v>
      </c>
      <c r="F49" s="1881">
        <v>3.8E-3</v>
      </c>
      <c r="G49" s="1718">
        <f t="shared" si="3"/>
        <v>3.8E-3</v>
      </c>
      <c r="H49" s="1745"/>
    </row>
    <row r="50" spans="2:15" ht="13.5" thickBot="1" x14ac:dyDescent="0.3">
      <c r="B50" s="1741"/>
      <c r="C50" s="1731">
        <v>100716</v>
      </c>
      <c r="D50" s="1769" t="s">
        <v>1961</v>
      </c>
      <c r="E50" s="1698" t="s">
        <v>10</v>
      </c>
      <c r="F50" s="1881">
        <v>3.5799999999999998E-2</v>
      </c>
      <c r="G50" s="1718">
        <f t="shared" si="3"/>
        <v>3.5799999999999998E-2</v>
      </c>
      <c r="H50" s="1745"/>
    </row>
    <row r="51" spans="2:15" ht="13.5" thickBot="1" x14ac:dyDescent="0.3">
      <c r="B51" s="1741"/>
      <c r="C51" s="1731">
        <v>100719</v>
      </c>
      <c r="D51" s="1769" t="s">
        <v>1962</v>
      </c>
      <c r="E51" s="1698" t="s">
        <v>10</v>
      </c>
      <c r="F51" s="1881">
        <v>3.5799999999999998E-2</v>
      </c>
      <c r="G51" s="1718">
        <f>F51</f>
        <v>3.5799999999999998E-2</v>
      </c>
      <c r="H51" s="1745"/>
      <c r="I51" s="1741"/>
      <c r="J51" s="1770" t="s">
        <v>1972</v>
      </c>
      <c r="K51" s="1771">
        <v>1547.84</v>
      </c>
      <c r="L51" s="1772"/>
      <c r="M51" s="1772"/>
      <c r="N51" s="1772"/>
      <c r="O51" s="1772"/>
    </row>
    <row r="52" spans="2:15" ht="13.5" thickBot="1" x14ac:dyDescent="0.3">
      <c r="B52" s="1741"/>
      <c r="C52" s="1719">
        <v>11963</v>
      </c>
      <c r="D52" s="1773" t="s">
        <v>1964</v>
      </c>
      <c r="E52" s="1774" t="s">
        <v>1460</v>
      </c>
      <c r="F52" s="1882">
        <v>5.0999999999999997E-2</v>
      </c>
      <c r="G52" s="1720">
        <f>O55</f>
        <v>9.2386810006202191E-2</v>
      </c>
      <c r="H52" s="1745"/>
      <c r="J52" s="1214"/>
      <c r="K52" s="1083"/>
      <c r="O52" s="1335"/>
    </row>
    <row r="53" spans="2:15" ht="13.5" thickBot="1" x14ac:dyDescent="0.3">
      <c r="B53" s="1741"/>
      <c r="C53" s="1719">
        <v>1330</v>
      </c>
      <c r="D53" s="1773" t="s">
        <v>1965</v>
      </c>
      <c r="E53" s="1774" t="s">
        <v>1459</v>
      </c>
      <c r="F53" s="1882">
        <v>2.8000000000000001E-2</v>
      </c>
      <c r="G53" s="1720">
        <f>O54</f>
        <v>1.9815123010130251E-2</v>
      </c>
      <c r="H53" s="1745"/>
      <c r="I53" s="1741"/>
      <c r="J53" s="1775"/>
      <c r="K53" s="1724" t="s">
        <v>549</v>
      </c>
      <c r="L53" s="1724" t="s">
        <v>1967</v>
      </c>
      <c r="M53" s="1724" t="s">
        <v>1968</v>
      </c>
      <c r="N53" s="1724" t="s">
        <v>1969</v>
      </c>
      <c r="O53" s="1724" t="s">
        <v>1970</v>
      </c>
    </row>
    <row r="54" spans="2:15" ht="13.5" thickBot="1" x14ac:dyDescent="0.3">
      <c r="B54" s="1741"/>
      <c r="C54" s="1721">
        <v>43083</v>
      </c>
      <c r="D54" s="1776" t="s">
        <v>1963</v>
      </c>
      <c r="E54" s="1777" t="s">
        <v>1459</v>
      </c>
      <c r="F54" s="1883">
        <v>1</v>
      </c>
      <c r="G54" s="1723"/>
      <c r="H54" s="1745"/>
      <c r="I54" s="1741"/>
      <c r="J54" s="1778" t="s">
        <v>1966</v>
      </c>
      <c r="K54" s="1483">
        <f>2*11</f>
        <v>22</v>
      </c>
      <c r="L54" s="1725">
        <f>0.14*0.2</f>
        <v>2.8000000000000004E-2</v>
      </c>
      <c r="M54" s="1725">
        <f>K54*L54</f>
        <v>0.6160000000000001</v>
      </c>
      <c r="N54" s="1725">
        <f>M54*49.79</f>
        <v>30.670640000000006</v>
      </c>
      <c r="O54" s="1727">
        <f>N54/$K$51</f>
        <v>1.9815123010130251E-2</v>
      </c>
    </row>
    <row r="55" spans="2:15" ht="13.5" thickBot="1" x14ac:dyDescent="0.3">
      <c r="B55" s="1742"/>
      <c r="C55" s="1673"/>
      <c r="D55" s="1707"/>
      <c r="E55" s="1743"/>
      <c r="F55" s="1743"/>
      <c r="G55" s="1743"/>
      <c r="H55" s="1744"/>
      <c r="I55" s="1741"/>
      <c r="J55" s="1779" t="s">
        <v>1971</v>
      </c>
      <c r="K55" s="1671">
        <f>(2*11*4)+(11*5)</f>
        <v>143</v>
      </c>
      <c r="L55" s="1726"/>
      <c r="M55" s="1726"/>
      <c r="N55" s="1726"/>
      <c r="O55" s="1728">
        <f>K55/$K$51</f>
        <v>9.2386810006202191E-2</v>
      </c>
    </row>
    <row r="56" spans="2:15" ht="13.5" thickBot="1" x14ac:dyDescent="0.3">
      <c r="B56" s="1741"/>
      <c r="H56" s="1745"/>
    </row>
    <row r="57" spans="2:15" ht="25.5" x14ac:dyDescent="0.25">
      <c r="B57" s="1741"/>
      <c r="C57" s="1676" t="s">
        <v>1469</v>
      </c>
      <c r="D57" s="1708" t="s">
        <v>1977</v>
      </c>
      <c r="E57" s="1678" t="s">
        <v>1973</v>
      </c>
      <c r="F57" s="1677"/>
      <c r="G57" s="1679"/>
      <c r="H57" s="1745"/>
    </row>
    <row r="58" spans="2:15" ht="26.25" thickBot="1" x14ac:dyDescent="0.3">
      <c r="B58" s="1741"/>
      <c r="C58" s="1680" t="s">
        <v>1925</v>
      </c>
      <c r="D58" s="1709" t="s">
        <v>1975</v>
      </c>
      <c r="E58" s="1682" t="s">
        <v>1976</v>
      </c>
      <c r="F58" s="1681"/>
      <c r="G58" s="1683"/>
      <c r="H58" s="1745"/>
    </row>
    <row r="59" spans="2:15" ht="13.5" thickBot="1" x14ac:dyDescent="0.3">
      <c r="B59" s="1741"/>
      <c r="C59" s="1710" t="s">
        <v>1775</v>
      </c>
      <c r="D59" s="1711" t="s">
        <v>1457</v>
      </c>
      <c r="E59" s="1712" t="s">
        <v>1918</v>
      </c>
      <c r="F59" s="1713" t="s">
        <v>1930</v>
      </c>
      <c r="G59" s="1714" t="s">
        <v>1936</v>
      </c>
      <c r="H59" s="1745"/>
    </row>
    <row r="60" spans="2:15" ht="13.5" thickBot="1" x14ac:dyDescent="0.3">
      <c r="B60" s="1741"/>
      <c r="C60" s="1730">
        <v>88240</v>
      </c>
      <c r="D60" s="1767" t="s">
        <v>1957</v>
      </c>
      <c r="E60" s="1768" t="s">
        <v>76</v>
      </c>
      <c r="F60" s="1886">
        <v>4.4000000000000003E-3</v>
      </c>
      <c r="G60" s="1729">
        <f>F60</f>
        <v>4.4000000000000003E-3</v>
      </c>
      <c r="H60" s="1745"/>
    </row>
    <row r="61" spans="2:15" ht="13.5" thickBot="1" x14ac:dyDescent="0.3">
      <c r="B61" s="1741"/>
      <c r="C61" s="1731">
        <v>88278</v>
      </c>
      <c r="D61" s="1769" t="s">
        <v>1958</v>
      </c>
      <c r="E61" s="1698" t="s">
        <v>76</v>
      </c>
      <c r="F61" s="1699">
        <v>1.4E-2</v>
      </c>
      <c r="G61" s="1700">
        <f>F61</f>
        <v>1.4E-2</v>
      </c>
      <c r="H61" s="1745"/>
    </row>
    <row r="62" spans="2:15" ht="13.5" thickBot="1" x14ac:dyDescent="0.3">
      <c r="B62" s="1741"/>
      <c r="C62" s="1731">
        <v>93287</v>
      </c>
      <c r="D62" s="1769" t="s">
        <v>1959</v>
      </c>
      <c r="E62" s="1698" t="s">
        <v>1776</v>
      </c>
      <c r="F62" s="1699">
        <v>1.8100000000000002E-2</v>
      </c>
      <c r="G62" s="1700">
        <f t="shared" ref="G62:G64" si="4">F62</f>
        <v>1.8100000000000002E-2</v>
      </c>
      <c r="H62" s="1745"/>
    </row>
    <row r="63" spans="2:15" ht="13.5" thickBot="1" x14ac:dyDescent="0.3">
      <c r="B63" s="1741"/>
      <c r="C63" s="1731">
        <v>93288</v>
      </c>
      <c r="D63" s="1769" t="s">
        <v>1960</v>
      </c>
      <c r="E63" s="1698" t="s">
        <v>1777</v>
      </c>
      <c r="F63" s="1699">
        <v>4.0000000000000001E-3</v>
      </c>
      <c r="G63" s="1700">
        <f t="shared" si="4"/>
        <v>4.0000000000000001E-3</v>
      </c>
      <c r="H63" s="1745"/>
    </row>
    <row r="64" spans="2:15" ht="13.5" thickBot="1" x14ac:dyDescent="0.3">
      <c r="B64" s="1741"/>
      <c r="C64" s="1731">
        <v>100716</v>
      </c>
      <c r="D64" s="1769" t="s">
        <v>1961</v>
      </c>
      <c r="E64" s="1698" t="s">
        <v>10</v>
      </c>
      <c r="F64" s="1699">
        <v>3.5799999999999998E-2</v>
      </c>
      <c r="G64" s="1700">
        <f t="shared" si="4"/>
        <v>3.5799999999999998E-2</v>
      </c>
      <c r="H64" s="1745"/>
    </row>
    <row r="65" spans="2:15" ht="13.5" thickBot="1" x14ac:dyDescent="0.3">
      <c r="B65" s="1741"/>
      <c r="C65" s="1731">
        <v>100719</v>
      </c>
      <c r="D65" s="1769" t="s">
        <v>1962</v>
      </c>
      <c r="E65" s="1698" t="s">
        <v>10</v>
      </c>
      <c r="F65" s="1699">
        <v>3.5799999999999998E-2</v>
      </c>
      <c r="G65" s="1700">
        <f>F65</f>
        <v>3.5799999999999998E-2</v>
      </c>
      <c r="H65" s="1745"/>
      <c r="I65" s="1741"/>
      <c r="J65" s="1770" t="s">
        <v>1972</v>
      </c>
      <c r="K65" s="1771">
        <v>856.55</v>
      </c>
      <c r="L65" s="1772"/>
      <c r="M65" s="1772"/>
      <c r="N65" s="1772"/>
      <c r="O65" s="1772"/>
    </row>
    <row r="66" spans="2:15" ht="13.5" thickBot="1" x14ac:dyDescent="0.3">
      <c r="B66" s="1741"/>
      <c r="C66" s="1719">
        <v>4777</v>
      </c>
      <c r="D66" s="1773" t="s">
        <v>1979</v>
      </c>
      <c r="E66" s="1774" t="s">
        <v>1459</v>
      </c>
      <c r="F66" s="1885">
        <v>2.8000000000000001E-2</v>
      </c>
      <c r="G66" s="1720">
        <f>F66</f>
        <v>2.8000000000000001E-2</v>
      </c>
      <c r="H66" s="1745"/>
      <c r="I66" s="1335"/>
      <c r="J66" s="1214"/>
      <c r="K66" s="1083"/>
      <c r="O66" s="1335"/>
    </row>
    <row r="67" spans="2:15" ht="13.5" thickBot="1" x14ac:dyDescent="0.3">
      <c r="B67" s="1741"/>
      <c r="C67" s="1719">
        <v>10997</v>
      </c>
      <c r="D67" s="1773" t="s">
        <v>1980</v>
      </c>
      <c r="E67" s="1774" t="s">
        <v>1459</v>
      </c>
      <c r="F67" s="1885">
        <v>1.5E-3</v>
      </c>
      <c r="G67" s="1720">
        <f>F67</f>
        <v>1.5E-3</v>
      </c>
      <c r="H67" s="1745"/>
      <c r="I67" s="1335"/>
      <c r="J67" s="1775"/>
      <c r="K67" s="1724" t="s">
        <v>549</v>
      </c>
      <c r="L67" s="1724" t="s">
        <v>1967</v>
      </c>
      <c r="M67" s="1724" t="s">
        <v>1968</v>
      </c>
      <c r="N67" s="1724" t="s">
        <v>1969</v>
      </c>
      <c r="O67" s="1724" t="s">
        <v>1970</v>
      </c>
    </row>
    <row r="68" spans="2:15" ht="13.5" thickBot="1" x14ac:dyDescent="0.3">
      <c r="B68" s="1741"/>
      <c r="C68" s="1719">
        <v>11963</v>
      </c>
      <c r="D68" s="1773" t="s">
        <v>1964</v>
      </c>
      <c r="E68" s="1774" t="s">
        <v>1460</v>
      </c>
      <c r="F68" s="1885">
        <v>5.0999999999999997E-2</v>
      </c>
      <c r="G68" s="1720">
        <f>O69</f>
        <v>0.34112052925366965</v>
      </c>
      <c r="H68" s="1745"/>
      <c r="J68" s="1778" t="s">
        <v>1974</v>
      </c>
      <c r="K68" s="1483">
        <f>12*11</f>
        <v>132</v>
      </c>
      <c r="L68" s="1725">
        <f>0.14*0.14</f>
        <v>1.9600000000000003E-2</v>
      </c>
      <c r="M68" s="1725">
        <f>K68*L68</f>
        <v>2.5872000000000002</v>
      </c>
      <c r="N68" s="1725">
        <f>M68*49.79</f>
        <v>128.816688</v>
      </c>
      <c r="O68" s="1727">
        <f>N68/$K$51</f>
        <v>8.3223516642547041E-2</v>
      </c>
    </row>
    <row r="69" spans="2:15" ht="13.5" thickBot="1" x14ac:dyDescent="0.3">
      <c r="B69" s="1741"/>
      <c r="C69" s="1719">
        <v>1330</v>
      </c>
      <c r="D69" s="1773" t="s">
        <v>1965</v>
      </c>
      <c r="E69" s="1774" t="s">
        <v>1459</v>
      </c>
      <c r="F69" s="1885">
        <v>2.8000000000000001E-2</v>
      </c>
      <c r="G69" s="1720">
        <f>O68</f>
        <v>8.3223516642547041E-2</v>
      </c>
      <c r="H69" s="1745"/>
      <c r="I69" s="1741"/>
      <c r="J69" s="1779" t="s">
        <v>1971</v>
      </c>
      <c r="K69" s="1671">
        <f>K68*4</f>
        <v>528</v>
      </c>
      <c r="L69" s="1726"/>
      <c r="M69" s="1726"/>
      <c r="N69" s="1726"/>
      <c r="O69" s="1728">
        <f>K69/$K$51</f>
        <v>0.34112052925366965</v>
      </c>
    </row>
    <row r="70" spans="2:15" ht="13.5" thickBot="1" x14ac:dyDescent="0.3">
      <c r="B70" s="1741"/>
      <c r="C70" s="1721">
        <v>21003</v>
      </c>
      <c r="D70" s="1776" t="s">
        <v>1978</v>
      </c>
      <c r="E70" s="1777" t="s">
        <v>26</v>
      </c>
      <c r="F70" s="1884"/>
      <c r="G70" s="1723">
        <f>1/3.34</f>
        <v>0.29940119760479045</v>
      </c>
      <c r="H70" s="1745"/>
      <c r="I70" s="1741"/>
    </row>
    <row r="71" spans="2:15" x14ac:dyDescent="0.25">
      <c r="B71" s="1742"/>
      <c r="C71" s="1673"/>
      <c r="D71" s="1707"/>
      <c r="E71" s="1743"/>
      <c r="F71" s="1743"/>
      <c r="G71" s="1743"/>
      <c r="H71" s="1744"/>
      <c r="I71" s="1741"/>
    </row>
    <row r="72" spans="2:15" ht="13.5" thickBot="1" x14ac:dyDescent="0.3">
      <c r="B72" s="1741"/>
      <c r="H72" s="1745"/>
    </row>
    <row r="73" spans="2:15" ht="25.5" x14ac:dyDescent="0.25">
      <c r="B73" s="1741"/>
      <c r="C73" s="1676" t="s">
        <v>1469</v>
      </c>
      <c r="D73" s="1708" t="s">
        <v>1984</v>
      </c>
      <c r="E73" s="1678" t="s">
        <v>1981</v>
      </c>
      <c r="F73" s="1677"/>
      <c r="G73" s="1679"/>
      <c r="H73" s="1745"/>
    </row>
    <row r="74" spans="2:15" ht="39" thickBot="1" x14ac:dyDescent="0.3">
      <c r="B74" s="1741"/>
      <c r="C74" s="1680" t="s">
        <v>1925</v>
      </c>
      <c r="D74" s="1709" t="s">
        <v>1983</v>
      </c>
      <c r="E74" s="1682" t="s">
        <v>1982</v>
      </c>
      <c r="F74" s="1681"/>
      <c r="G74" s="1683"/>
      <c r="H74" s="1745"/>
    </row>
    <row r="75" spans="2:15" ht="13.5" thickBot="1" x14ac:dyDescent="0.3">
      <c r="B75" s="1741"/>
      <c r="C75" s="1710" t="s">
        <v>1775</v>
      </c>
      <c r="D75" s="1711" t="s">
        <v>1457</v>
      </c>
      <c r="E75" s="1712" t="s">
        <v>1918</v>
      </c>
      <c r="F75" s="1713" t="s">
        <v>1930</v>
      </c>
      <c r="G75" s="1714" t="s">
        <v>1936</v>
      </c>
      <c r="H75" s="1745"/>
    </row>
    <row r="76" spans="2:15" ht="13.5" thickBot="1" x14ac:dyDescent="0.3">
      <c r="B76" s="1741"/>
      <c r="C76" s="1730">
        <v>88315</v>
      </c>
      <c r="D76" s="1767" t="s">
        <v>1985</v>
      </c>
      <c r="E76" s="1768" t="s">
        <v>76</v>
      </c>
      <c r="F76" s="1887">
        <v>0.97740000000000005</v>
      </c>
      <c r="G76" s="1888">
        <f>F76*1.85</f>
        <v>1.8081900000000002</v>
      </c>
      <c r="H76" s="1745"/>
    </row>
    <row r="77" spans="2:15" ht="13.5" thickBot="1" x14ac:dyDescent="0.3">
      <c r="B77" s="1741"/>
      <c r="C77" s="1731">
        <v>88316</v>
      </c>
      <c r="D77" s="1769" t="s">
        <v>1461</v>
      </c>
      <c r="E77" s="1698" t="s">
        <v>76</v>
      </c>
      <c r="F77" s="1881">
        <v>0.97740000000000005</v>
      </c>
      <c r="G77" s="1700">
        <f t="shared" ref="G77:G83" si="5">F77*1.85</f>
        <v>1.8081900000000002</v>
      </c>
      <c r="H77" s="1745"/>
    </row>
    <row r="78" spans="2:15" ht="13.5" thickBot="1" x14ac:dyDescent="0.3">
      <c r="B78" s="1741"/>
      <c r="C78" s="1731">
        <v>94962</v>
      </c>
      <c r="D78" s="1769" t="s">
        <v>1986</v>
      </c>
      <c r="E78" s="1698" t="s">
        <v>1778</v>
      </c>
      <c r="F78" s="1881">
        <v>4.4999999999999997E-3</v>
      </c>
      <c r="G78" s="1700">
        <f t="shared" si="5"/>
        <v>8.3249999999999991E-3</v>
      </c>
      <c r="H78" s="1745"/>
    </row>
    <row r="79" spans="2:15" ht="13.5" thickBot="1" x14ac:dyDescent="0.3">
      <c r="B79" s="1741"/>
      <c r="C79" s="1719">
        <v>7158</v>
      </c>
      <c r="D79" s="1773" t="s">
        <v>1987</v>
      </c>
      <c r="E79" s="1774" t="s">
        <v>10</v>
      </c>
      <c r="F79" s="1885">
        <v>1.0203</v>
      </c>
      <c r="G79" s="1720">
        <f t="shared" si="5"/>
        <v>1.8875550000000001</v>
      </c>
      <c r="H79" s="1745"/>
    </row>
    <row r="80" spans="2:15" ht="13.5" thickBot="1" x14ac:dyDescent="0.3">
      <c r="B80" s="1741"/>
      <c r="C80" s="1719">
        <v>7696</v>
      </c>
      <c r="D80" s="1773" t="s">
        <v>1988</v>
      </c>
      <c r="E80" s="1774" t="s">
        <v>1523</v>
      </c>
      <c r="F80" s="1885">
        <v>0.61050000000000004</v>
      </c>
      <c r="G80" s="1720">
        <f>F80*2.3</f>
        <v>1.40415</v>
      </c>
      <c r="H80" s="1745"/>
    </row>
    <row r="81" spans="2:9" ht="13.5" thickBot="1" x14ac:dyDescent="0.3">
      <c r="B81" s="1741"/>
      <c r="C81" s="1719">
        <v>7698</v>
      </c>
      <c r="D81" s="1773" t="s">
        <v>1989</v>
      </c>
      <c r="E81" s="1774" t="s">
        <v>1523</v>
      </c>
      <c r="F81" s="1885">
        <v>0.87009999999999998</v>
      </c>
      <c r="G81" s="1720">
        <f t="shared" si="5"/>
        <v>1.609685</v>
      </c>
      <c r="H81" s="1745"/>
      <c r="I81" s="1741"/>
    </row>
    <row r="82" spans="2:9" ht="13.5" thickBot="1" x14ac:dyDescent="0.3">
      <c r="B82" s="1741"/>
      <c r="C82" s="1719">
        <v>11002</v>
      </c>
      <c r="D82" s="1773" t="s">
        <v>1990</v>
      </c>
      <c r="E82" s="1774" t="s">
        <v>1459</v>
      </c>
      <c r="F82" s="1885">
        <v>2.5000000000000001E-3</v>
      </c>
      <c r="G82" s="1720">
        <f t="shared" si="5"/>
        <v>4.6250000000000006E-3</v>
      </c>
      <c r="H82" s="1745"/>
      <c r="I82" s="1335"/>
    </row>
    <row r="83" spans="2:9" ht="13.5" thickBot="1" x14ac:dyDescent="0.3">
      <c r="B83" s="1741"/>
      <c r="C83" s="1719">
        <v>43130</v>
      </c>
      <c r="D83" s="1773" t="s">
        <v>1991</v>
      </c>
      <c r="E83" s="1774" t="s">
        <v>1459</v>
      </c>
      <c r="F83" s="1885">
        <v>7.9699999999999993E-2</v>
      </c>
      <c r="G83" s="1720">
        <f t="shared" si="5"/>
        <v>0.14744499999999999</v>
      </c>
      <c r="H83" s="1745"/>
      <c r="I83" s="1335"/>
    </row>
    <row r="84" spans="2:9" ht="13.5" thickBot="1" x14ac:dyDescent="0.3">
      <c r="B84" s="1741"/>
      <c r="C84" s="1721">
        <v>339</v>
      </c>
      <c r="D84" s="1776" t="s">
        <v>1992</v>
      </c>
      <c r="E84" s="1777" t="s">
        <v>1523</v>
      </c>
      <c r="F84" s="1884"/>
      <c r="G84" s="1723">
        <v>6</v>
      </c>
      <c r="H84" s="1745"/>
    </row>
    <row r="85" spans="2:9" x14ac:dyDescent="0.25">
      <c r="B85" s="1742"/>
      <c r="C85" s="1673"/>
      <c r="D85" s="1707"/>
      <c r="E85" s="1743"/>
      <c r="F85" s="1743"/>
      <c r="G85" s="1743"/>
      <c r="H85" s="1744"/>
      <c r="I85" s="1741"/>
    </row>
    <row r="86" spans="2:9" ht="13.5" thickBot="1" x14ac:dyDescent="0.3">
      <c r="B86" s="1741"/>
      <c r="H86" s="1745"/>
    </row>
    <row r="87" spans="2:9" x14ac:dyDescent="0.25">
      <c r="B87" s="1741"/>
      <c r="C87" s="1676" t="s">
        <v>1469</v>
      </c>
      <c r="D87" s="1708" t="s">
        <v>2020</v>
      </c>
      <c r="E87" s="1678" t="s">
        <v>2019</v>
      </c>
      <c r="F87" s="1677"/>
      <c r="G87" s="1679"/>
      <c r="H87" s="1745"/>
    </row>
    <row r="88" spans="2:9" ht="13.5" thickBot="1" x14ac:dyDescent="0.3">
      <c r="B88" s="1741"/>
      <c r="C88" s="1680" t="s">
        <v>1925</v>
      </c>
      <c r="D88" s="1709" t="s">
        <v>2021</v>
      </c>
      <c r="E88" s="1682" t="s">
        <v>2022</v>
      </c>
      <c r="F88" s="1681"/>
      <c r="G88" s="1683"/>
      <c r="H88" s="1745"/>
    </row>
    <row r="89" spans="2:9" ht="13.5" thickBot="1" x14ac:dyDescent="0.3">
      <c r="B89" s="1741"/>
      <c r="C89" s="1710" t="s">
        <v>1775</v>
      </c>
      <c r="D89" s="1711"/>
      <c r="E89" s="1712" t="s">
        <v>1918</v>
      </c>
      <c r="F89" s="1713" t="s">
        <v>1930</v>
      </c>
      <c r="G89" s="1714" t="s">
        <v>1936</v>
      </c>
      <c r="H89" s="1745"/>
    </row>
    <row r="90" spans="2:9" ht="26.25" thickBot="1" x14ac:dyDescent="0.3">
      <c r="B90" s="1741"/>
      <c r="C90" s="1730" t="s">
        <v>2030</v>
      </c>
      <c r="D90" s="1780" t="s">
        <v>1995</v>
      </c>
      <c r="E90" s="1768" t="s">
        <v>10</v>
      </c>
      <c r="F90" s="1890">
        <v>1</v>
      </c>
      <c r="G90" s="1888"/>
      <c r="H90" s="1745"/>
    </row>
    <row r="91" spans="2:9" ht="13.5" thickBot="1" x14ac:dyDescent="0.3">
      <c r="B91" s="1741"/>
      <c r="C91" s="1736" t="s">
        <v>1996</v>
      </c>
      <c r="D91" s="1792" t="s">
        <v>2031</v>
      </c>
      <c r="E91" s="1793" t="s">
        <v>2000</v>
      </c>
      <c r="F91" s="1891">
        <v>0.97799999999999998</v>
      </c>
      <c r="G91" s="1737">
        <f>$F$90*F91</f>
        <v>0.97799999999999998</v>
      </c>
      <c r="H91" s="1745"/>
    </row>
    <row r="92" spans="2:9" ht="13.5" thickBot="1" x14ac:dyDescent="0.3">
      <c r="B92" s="1741"/>
      <c r="C92" s="1734" t="s">
        <v>2032</v>
      </c>
      <c r="D92" s="1794" t="s">
        <v>2034</v>
      </c>
      <c r="E92" s="1795" t="s">
        <v>2001</v>
      </c>
      <c r="F92" s="1892">
        <v>0.97799999999999998</v>
      </c>
      <c r="G92" s="1735">
        <f t="shared" ref="G92:G93" si="6">$F$90*F92</f>
        <v>0.97799999999999998</v>
      </c>
      <c r="H92" s="1745"/>
    </row>
    <row r="93" spans="2:9" ht="13.5" thickBot="1" x14ac:dyDescent="0.3">
      <c r="B93" s="1741"/>
      <c r="C93" s="1734" t="s">
        <v>2033</v>
      </c>
      <c r="D93" s="1794" t="s">
        <v>2035</v>
      </c>
      <c r="E93" s="1795" t="s">
        <v>2001</v>
      </c>
      <c r="F93" s="1892">
        <v>0.97799999999999998</v>
      </c>
      <c r="G93" s="1735">
        <f t="shared" si="6"/>
        <v>0.97799999999999998</v>
      </c>
      <c r="H93" s="1745"/>
    </row>
    <row r="94" spans="2:9" ht="13.5" thickBot="1" x14ac:dyDescent="0.3">
      <c r="B94" s="1741"/>
      <c r="C94" s="1731" t="s">
        <v>2029</v>
      </c>
      <c r="D94" s="1769" t="s">
        <v>2023</v>
      </c>
      <c r="E94" s="1698" t="s">
        <v>2000</v>
      </c>
      <c r="F94" s="1699">
        <v>0.97799999999999998</v>
      </c>
      <c r="G94" s="1700">
        <f>F94</f>
        <v>0.97799999999999998</v>
      </c>
      <c r="H94" s="1745"/>
    </row>
    <row r="95" spans="2:9" ht="13.5" thickBot="1" x14ac:dyDescent="0.3">
      <c r="B95" s="1741"/>
      <c r="C95" s="1731" t="s">
        <v>1932</v>
      </c>
      <c r="D95" s="1769" t="s">
        <v>2024</v>
      </c>
      <c r="E95" s="1698" t="s">
        <v>2000</v>
      </c>
      <c r="F95" s="1699">
        <v>0.48899999999999999</v>
      </c>
      <c r="G95" s="1700">
        <f>F95</f>
        <v>0.48899999999999999</v>
      </c>
      <c r="H95" s="1745"/>
    </row>
    <row r="96" spans="2:9" ht="13.5" thickBot="1" x14ac:dyDescent="0.3">
      <c r="B96" s="1741"/>
      <c r="C96" s="1719" t="s">
        <v>2028</v>
      </c>
      <c r="D96" s="1773" t="s">
        <v>2025</v>
      </c>
      <c r="E96" s="1774" t="s">
        <v>2001</v>
      </c>
      <c r="F96" s="1885">
        <v>5</v>
      </c>
      <c r="G96" s="1720">
        <f>F96</f>
        <v>5</v>
      </c>
      <c r="H96" s="1745"/>
    </row>
    <row r="97" spans="2:9" ht="13.5" thickBot="1" x14ac:dyDescent="0.3">
      <c r="B97" s="1741"/>
      <c r="C97" s="1738" t="s">
        <v>2027</v>
      </c>
      <c r="D97" s="1782" t="s">
        <v>2026</v>
      </c>
      <c r="E97" s="1783" t="s">
        <v>10</v>
      </c>
      <c r="F97" s="1893">
        <v>1</v>
      </c>
      <c r="G97" s="1739">
        <f>F97</f>
        <v>1</v>
      </c>
      <c r="H97" s="1745"/>
    </row>
    <row r="98" spans="2:9" ht="13.5" thickBot="1" x14ac:dyDescent="0.3">
      <c r="B98" s="1741"/>
      <c r="C98" s="1701" t="s">
        <v>1775</v>
      </c>
      <c r="D98" s="1702" t="s">
        <v>1457</v>
      </c>
      <c r="E98" s="1703" t="s">
        <v>1918</v>
      </c>
      <c r="F98" s="1704" t="s">
        <v>1930</v>
      </c>
      <c r="G98" s="1705" t="s">
        <v>1936</v>
      </c>
      <c r="H98" s="1745"/>
    </row>
    <row r="99" spans="2:9" ht="13.5" thickBot="1" x14ac:dyDescent="0.3">
      <c r="B99" s="1741"/>
      <c r="C99" s="1761">
        <v>88309</v>
      </c>
      <c r="D99" s="1762" t="s">
        <v>1779</v>
      </c>
      <c r="E99" s="1763" t="s">
        <v>2000</v>
      </c>
      <c r="F99" s="1764"/>
      <c r="G99" s="1765">
        <f>G91+G94</f>
        <v>1.956</v>
      </c>
      <c r="H99" s="1745"/>
    </row>
    <row r="100" spans="2:9" ht="13.5" thickBot="1" x14ac:dyDescent="0.3">
      <c r="B100" s="1741"/>
      <c r="C100" s="1798">
        <v>88316</v>
      </c>
      <c r="D100" s="1796" t="s">
        <v>2024</v>
      </c>
      <c r="E100" s="1889" t="s">
        <v>2000</v>
      </c>
      <c r="F100" s="1894"/>
      <c r="G100" s="1797">
        <f>G95</f>
        <v>0.48899999999999999</v>
      </c>
      <c r="H100" s="1745"/>
    </row>
    <row r="101" spans="2:9" ht="13.5" thickBot="1" x14ac:dyDescent="0.3">
      <c r="B101" s="1741"/>
      <c r="C101" s="1751">
        <v>42522</v>
      </c>
      <c r="D101" s="1752" t="s">
        <v>2011</v>
      </c>
      <c r="E101" s="1753" t="s">
        <v>1512</v>
      </c>
      <c r="F101" s="1754"/>
      <c r="G101" s="1755">
        <f>G92</f>
        <v>0.97799999999999998</v>
      </c>
      <c r="H101" s="1745"/>
    </row>
    <row r="102" spans="2:9" ht="13.5" thickBot="1" x14ac:dyDescent="0.3">
      <c r="B102" s="1741"/>
      <c r="C102" s="1751">
        <v>37595</v>
      </c>
      <c r="D102" s="1752" t="s">
        <v>2012</v>
      </c>
      <c r="E102" s="1753" t="s">
        <v>1778</v>
      </c>
      <c r="F102" s="1754"/>
      <c r="G102" s="1755">
        <f>G96</f>
        <v>5</v>
      </c>
      <c r="H102" s="1745"/>
    </row>
    <row r="103" spans="2:9" ht="26.25" thickBot="1" x14ac:dyDescent="0.3">
      <c r="B103" s="1741"/>
      <c r="C103" s="1751">
        <v>44541</v>
      </c>
      <c r="D103" s="1752" t="s">
        <v>2007</v>
      </c>
      <c r="E103" s="1753" t="s">
        <v>10</v>
      </c>
      <c r="F103" s="1754"/>
      <c r="G103" s="1755">
        <f>G97</f>
        <v>1</v>
      </c>
      <c r="H103" s="1745"/>
    </row>
    <row r="104" spans="2:9" ht="13.5" thickBot="1" x14ac:dyDescent="0.3">
      <c r="B104" s="1741"/>
      <c r="C104" s="1756">
        <v>13</v>
      </c>
      <c r="D104" s="1757" t="s">
        <v>1511</v>
      </c>
      <c r="E104" s="1758" t="s">
        <v>1512</v>
      </c>
      <c r="F104" s="1759"/>
      <c r="G104" s="1760">
        <f>G92</f>
        <v>0.97799999999999998</v>
      </c>
      <c r="H104" s="1745"/>
    </row>
    <row r="105" spans="2:9" x14ac:dyDescent="0.2">
      <c r="B105" s="1742"/>
      <c r="C105" s="1673"/>
      <c r="D105" s="1707"/>
      <c r="E105" s="1743"/>
      <c r="F105" s="1743"/>
      <c r="G105" s="1743"/>
      <c r="H105" s="1744"/>
      <c r="I105" s="1035"/>
    </row>
    <row r="106" spans="2:9" ht="13.5" thickBot="1" x14ac:dyDescent="0.25">
      <c r="B106" s="1741"/>
      <c r="H106" s="1745"/>
      <c r="I106" s="1035"/>
    </row>
    <row r="107" spans="2:9" ht="25.5" x14ac:dyDescent="0.2">
      <c r="B107" s="1741"/>
      <c r="C107" s="1676" t="s">
        <v>1469</v>
      </c>
      <c r="D107" s="1708" t="s">
        <v>1994</v>
      </c>
      <c r="E107" s="1678" t="s">
        <v>1993</v>
      </c>
      <c r="F107" s="1677"/>
      <c r="G107" s="1679"/>
      <c r="H107" s="1745"/>
      <c r="I107" s="1035"/>
    </row>
    <row r="108" spans="2:9" ht="13.5" thickBot="1" x14ac:dyDescent="0.25">
      <c r="B108" s="1741"/>
      <c r="C108" s="1680" t="s">
        <v>2008</v>
      </c>
      <c r="D108" s="1709" t="s">
        <v>2003</v>
      </c>
      <c r="E108" s="1682" t="s">
        <v>2002</v>
      </c>
      <c r="F108" s="1681"/>
      <c r="G108" s="1683"/>
      <c r="H108" s="1745"/>
      <c r="I108" s="1035"/>
    </row>
    <row r="109" spans="2:9" ht="13.5" thickBot="1" x14ac:dyDescent="0.25">
      <c r="B109" s="1741"/>
      <c r="C109" s="1710" t="s">
        <v>1775</v>
      </c>
      <c r="D109" s="1711"/>
      <c r="E109" s="1712" t="s">
        <v>1918</v>
      </c>
      <c r="F109" s="1713" t="s">
        <v>1930</v>
      </c>
      <c r="G109" s="1714" t="s">
        <v>1936</v>
      </c>
      <c r="H109" s="1745"/>
      <c r="I109" s="1035"/>
    </row>
    <row r="110" spans="2:9" ht="26.25" thickBot="1" x14ac:dyDescent="0.25">
      <c r="B110" s="1741"/>
      <c r="C110" s="1784">
        <v>1903</v>
      </c>
      <c r="D110" s="1785" t="s">
        <v>2004</v>
      </c>
      <c r="E110" s="1786" t="s">
        <v>1778</v>
      </c>
      <c r="F110" s="1895">
        <v>2E-3</v>
      </c>
      <c r="G110" s="1787">
        <f>F110</f>
        <v>2E-3</v>
      </c>
      <c r="H110" s="1745"/>
      <c r="I110" s="1035"/>
    </row>
    <row r="111" spans="2:9" ht="13.5" thickBot="1" x14ac:dyDescent="0.25">
      <c r="B111" s="1741"/>
      <c r="C111" s="1733">
        <v>10550</v>
      </c>
      <c r="D111" s="1781" t="s">
        <v>2005</v>
      </c>
      <c r="E111" s="1694" t="s">
        <v>2000</v>
      </c>
      <c r="F111" s="1695">
        <v>0.7</v>
      </c>
      <c r="G111" s="1696"/>
      <c r="H111" s="1745"/>
      <c r="I111" s="1035"/>
    </row>
    <row r="112" spans="2:9" ht="13.5" thickBot="1" x14ac:dyDescent="0.25">
      <c r="B112" s="1741"/>
      <c r="C112" s="1719">
        <v>4750</v>
      </c>
      <c r="D112" s="1773" t="s">
        <v>2006</v>
      </c>
      <c r="E112" s="1774" t="s">
        <v>2000</v>
      </c>
      <c r="F112" s="1885">
        <v>0.7</v>
      </c>
      <c r="G112" s="1720">
        <f>F112</f>
        <v>0.7</v>
      </c>
      <c r="H112" s="1745"/>
      <c r="I112" s="1035"/>
    </row>
    <row r="113" spans="2:8" x14ac:dyDescent="0.25">
      <c r="B113" s="1741"/>
      <c r="C113" s="1738">
        <v>10841</v>
      </c>
      <c r="D113" s="1782" t="s">
        <v>2007</v>
      </c>
      <c r="E113" s="1783" t="s">
        <v>10</v>
      </c>
      <c r="F113" s="1893">
        <v>1.05</v>
      </c>
      <c r="G113" s="1739">
        <f>F113</f>
        <v>1.05</v>
      </c>
      <c r="H113" s="1745"/>
    </row>
    <row r="114" spans="2:8" ht="26.25" thickBot="1" x14ac:dyDescent="0.3">
      <c r="B114" s="1741"/>
      <c r="C114" s="1680" t="s">
        <v>2009</v>
      </c>
      <c r="D114" s="1709" t="s">
        <v>1995</v>
      </c>
      <c r="E114" s="1682" t="s">
        <v>2010</v>
      </c>
      <c r="F114" s="1681"/>
      <c r="G114" s="1683"/>
      <c r="H114" s="1745"/>
    </row>
    <row r="115" spans="2:8" ht="13.5" thickBot="1" x14ac:dyDescent="0.3">
      <c r="B115" s="1741"/>
      <c r="C115" s="1710" t="s">
        <v>1775</v>
      </c>
      <c r="D115" s="1711"/>
      <c r="E115" s="1712" t="s">
        <v>1918</v>
      </c>
      <c r="F115" s="1713" t="s">
        <v>1930</v>
      </c>
      <c r="G115" s="1714" t="s">
        <v>1936</v>
      </c>
      <c r="H115" s="1745"/>
    </row>
    <row r="116" spans="2:8" ht="13.5" thickBot="1" x14ac:dyDescent="0.3">
      <c r="B116" s="1741"/>
      <c r="C116" s="1730" t="s">
        <v>1996</v>
      </c>
      <c r="D116" s="1780" t="s">
        <v>1997</v>
      </c>
      <c r="E116" s="1768" t="s">
        <v>1510</v>
      </c>
      <c r="F116" s="1886">
        <v>0.24444440000000001</v>
      </c>
      <c r="G116" s="1729">
        <f>F116</f>
        <v>0.24444440000000001</v>
      </c>
      <c r="H116" s="1745"/>
    </row>
    <row r="117" spans="2:8" ht="13.5" thickBot="1" x14ac:dyDescent="0.3">
      <c r="B117" s="1741"/>
      <c r="C117" s="1719" t="s">
        <v>1933</v>
      </c>
      <c r="D117" s="1773" t="s">
        <v>1511</v>
      </c>
      <c r="E117" s="1774" t="s">
        <v>1512</v>
      </c>
      <c r="F117" s="1885">
        <v>2.5500000000000002E-3</v>
      </c>
      <c r="G117" s="1720">
        <f>F117</f>
        <v>2.5500000000000002E-3</v>
      </c>
      <c r="H117" s="1745"/>
    </row>
    <row r="118" spans="2:8" x14ac:dyDescent="0.25">
      <c r="B118" s="1741"/>
      <c r="C118" s="1738" t="s">
        <v>1998</v>
      </c>
      <c r="D118" s="1782" t="s">
        <v>1999</v>
      </c>
      <c r="E118" s="1783" t="s">
        <v>1512</v>
      </c>
      <c r="F118" s="1893">
        <v>0.23611109999999999</v>
      </c>
      <c r="G118" s="1739">
        <f>F118</f>
        <v>0.23611109999999999</v>
      </c>
      <c r="H118" s="1745"/>
    </row>
    <row r="119" spans="2:8" ht="13.5" thickBot="1" x14ac:dyDescent="0.3">
      <c r="B119" s="1741"/>
      <c r="C119" s="1680" t="s">
        <v>2013</v>
      </c>
      <c r="D119" s="1709" t="s">
        <v>2014</v>
      </c>
      <c r="E119" s="1682" t="s">
        <v>2015</v>
      </c>
      <c r="F119" s="1681"/>
      <c r="G119" s="1683"/>
      <c r="H119" s="1745"/>
    </row>
    <row r="120" spans="2:8" ht="13.5" thickBot="1" x14ac:dyDescent="0.3">
      <c r="B120" s="1741"/>
      <c r="C120" s="1710" t="s">
        <v>1775</v>
      </c>
      <c r="D120" s="1711"/>
      <c r="E120" s="1712" t="s">
        <v>1918</v>
      </c>
      <c r="F120" s="1713" t="s">
        <v>1930</v>
      </c>
      <c r="G120" s="1714" t="s">
        <v>1936</v>
      </c>
      <c r="H120" s="1745"/>
    </row>
    <row r="121" spans="2:8" ht="13.5" thickBot="1" x14ac:dyDescent="0.3">
      <c r="B121" s="1741"/>
      <c r="C121" s="1784">
        <v>10549</v>
      </c>
      <c r="D121" s="1785" t="s">
        <v>2016</v>
      </c>
      <c r="E121" s="1786" t="s">
        <v>1510</v>
      </c>
      <c r="F121" s="1895">
        <v>7.0000000000000001E-3</v>
      </c>
      <c r="G121" s="1787"/>
      <c r="H121" s="1745"/>
    </row>
    <row r="122" spans="2:8" ht="13.5" thickBot="1" x14ac:dyDescent="0.3">
      <c r="B122" s="1741"/>
      <c r="C122" s="1719">
        <v>3374</v>
      </c>
      <c r="D122" s="1773" t="s">
        <v>2017</v>
      </c>
      <c r="E122" s="1774" t="s">
        <v>1512</v>
      </c>
      <c r="F122" s="1885">
        <v>0.84</v>
      </c>
      <c r="G122" s="1720">
        <f>F122*4</f>
        <v>3.36</v>
      </c>
      <c r="H122" s="1745"/>
    </row>
    <row r="123" spans="2:8" ht="13.5" thickBot="1" x14ac:dyDescent="0.3">
      <c r="B123" s="1741"/>
      <c r="C123" s="1788">
        <v>6111</v>
      </c>
      <c r="D123" s="1789" t="s">
        <v>2018</v>
      </c>
      <c r="E123" s="1790" t="s">
        <v>2000</v>
      </c>
      <c r="F123" s="1896">
        <v>7.0000000000000001E-3</v>
      </c>
      <c r="G123" s="1791"/>
      <c r="H123" s="1745"/>
    </row>
    <row r="124" spans="2:8" ht="13.5" thickBot="1" x14ac:dyDescent="0.3">
      <c r="B124" s="1741"/>
      <c r="C124" s="1701" t="s">
        <v>1775</v>
      </c>
      <c r="D124" s="1702" t="s">
        <v>1457</v>
      </c>
      <c r="E124" s="1703" t="s">
        <v>1918</v>
      </c>
      <c r="F124" s="1704" t="s">
        <v>1930</v>
      </c>
      <c r="G124" s="1705" t="s">
        <v>1936</v>
      </c>
      <c r="H124" s="1745"/>
    </row>
    <row r="125" spans="2:8" ht="13.5" thickBot="1" x14ac:dyDescent="0.3">
      <c r="B125" s="1741"/>
      <c r="C125" s="1761">
        <v>88309</v>
      </c>
      <c r="D125" s="1762" t="s">
        <v>1779</v>
      </c>
      <c r="E125" s="1763" t="s">
        <v>2000</v>
      </c>
      <c r="F125" s="1764"/>
      <c r="G125" s="1765">
        <f>G116+G112</f>
        <v>0.94444439999999996</v>
      </c>
      <c r="H125" s="1745"/>
    </row>
    <row r="126" spans="2:8" ht="26.25" thickBot="1" x14ac:dyDescent="0.3">
      <c r="B126" s="1741"/>
      <c r="C126" s="1751">
        <v>44541</v>
      </c>
      <c r="D126" s="1752" t="s">
        <v>2007</v>
      </c>
      <c r="E126" s="1753" t="s">
        <v>10</v>
      </c>
      <c r="F126" s="1754"/>
      <c r="G126" s="1755">
        <f>G113</f>
        <v>1.05</v>
      </c>
      <c r="H126" s="1745"/>
    </row>
    <row r="127" spans="2:8" ht="13.5" thickBot="1" x14ac:dyDescent="0.3">
      <c r="B127" s="1741"/>
      <c r="C127" s="1751">
        <v>13</v>
      </c>
      <c r="D127" s="1752" t="s">
        <v>1511</v>
      </c>
      <c r="E127" s="1753" t="s">
        <v>1512</v>
      </c>
      <c r="F127" s="1754"/>
      <c r="G127" s="1755">
        <f>G117</f>
        <v>2.5500000000000002E-3</v>
      </c>
      <c r="H127" s="1745"/>
    </row>
    <row r="128" spans="2:8" ht="13.5" thickBot="1" x14ac:dyDescent="0.3">
      <c r="B128" s="1741"/>
      <c r="C128" s="1751">
        <v>42522</v>
      </c>
      <c r="D128" s="1752" t="s">
        <v>2011</v>
      </c>
      <c r="E128" s="1753" t="s">
        <v>1512</v>
      </c>
      <c r="F128" s="1754"/>
      <c r="G128" s="1755">
        <f>G118</f>
        <v>0.23611109999999999</v>
      </c>
      <c r="H128" s="1745"/>
    </row>
    <row r="129" spans="2:10" ht="13.5" thickBot="1" x14ac:dyDescent="0.3">
      <c r="B129" s="1741"/>
      <c r="C129" s="1756">
        <v>37595</v>
      </c>
      <c r="D129" s="1757" t="s">
        <v>2012</v>
      </c>
      <c r="E129" s="1758" t="s">
        <v>1778</v>
      </c>
      <c r="F129" s="1759"/>
      <c r="G129" s="1760">
        <f>G122</f>
        <v>3.36</v>
      </c>
      <c r="H129" s="1745"/>
    </row>
    <row r="130" spans="2:10" x14ac:dyDescent="0.2">
      <c r="B130" s="1742"/>
      <c r="C130" s="1673"/>
      <c r="D130" s="1707"/>
      <c r="E130" s="1743"/>
      <c r="F130" s="1743"/>
      <c r="G130" s="1743"/>
      <c r="H130" s="1744"/>
      <c r="I130" s="1035"/>
    </row>
    <row r="131" spans="2:10" ht="13.5" thickBot="1" x14ac:dyDescent="0.25">
      <c r="B131" s="1741"/>
      <c r="H131" s="1745"/>
      <c r="I131" s="1035"/>
    </row>
    <row r="132" spans="2:10" ht="25.5" x14ac:dyDescent="0.2">
      <c r="B132" s="1741"/>
      <c r="C132" s="1676" t="s">
        <v>1469</v>
      </c>
      <c r="D132" s="1708" t="s">
        <v>2045</v>
      </c>
      <c r="E132" s="1678" t="s">
        <v>2046</v>
      </c>
      <c r="F132" s="1677"/>
      <c r="G132" s="1679"/>
      <c r="H132" s="1745"/>
      <c r="I132" s="1035"/>
    </row>
    <row r="133" spans="2:10" ht="13.5" thickBot="1" x14ac:dyDescent="0.25">
      <c r="B133" s="1741"/>
      <c r="C133" s="1680" t="s">
        <v>1925</v>
      </c>
      <c r="D133" s="1709" t="s">
        <v>2050</v>
      </c>
      <c r="E133" s="1682" t="s">
        <v>2049</v>
      </c>
      <c r="F133" s="1906">
        <f>1.5*0.6</f>
        <v>0.89999999999999991</v>
      </c>
      <c r="G133" s="1897">
        <f>2.12*0.57</f>
        <v>1.2083999999999999</v>
      </c>
      <c r="H133" s="1745"/>
      <c r="I133" s="1035"/>
    </row>
    <row r="134" spans="2:10" ht="13.5" thickBot="1" x14ac:dyDescent="0.25">
      <c r="B134" s="1741"/>
      <c r="C134" s="1710" t="s">
        <v>1775</v>
      </c>
      <c r="D134" s="1711"/>
      <c r="E134" s="1712" t="s">
        <v>1918</v>
      </c>
      <c r="F134" s="1907" t="s">
        <v>1930</v>
      </c>
      <c r="G134" s="1714" t="s">
        <v>1936</v>
      </c>
      <c r="H134" s="1745"/>
      <c r="I134" s="1035"/>
    </row>
    <row r="135" spans="2:10" ht="13.5" thickBot="1" x14ac:dyDescent="0.25">
      <c r="B135" s="1741"/>
      <c r="C135" s="1731">
        <v>88274</v>
      </c>
      <c r="D135" s="1877" t="s">
        <v>1458</v>
      </c>
      <c r="E135" s="1715" t="s">
        <v>76</v>
      </c>
      <c r="F135" s="1908">
        <v>1.4944</v>
      </c>
      <c r="G135" s="1700">
        <f>(F135/$F$133)*$G$133</f>
        <v>2.0064810666666668</v>
      </c>
      <c r="H135" s="1745"/>
      <c r="I135" s="1035"/>
    </row>
    <row r="136" spans="2:10" ht="13.5" thickBot="1" x14ac:dyDescent="0.25">
      <c r="B136" s="1741"/>
      <c r="C136" s="1731">
        <v>88316</v>
      </c>
      <c r="D136" s="1877" t="s">
        <v>1461</v>
      </c>
      <c r="E136" s="1715" t="s">
        <v>76</v>
      </c>
      <c r="F136" s="1908">
        <v>0.98340000000000005</v>
      </c>
      <c r="G136" s="1700">
        <f>(F136/$F$133)*$G$133</f>
        <v>1.3203784000000003</v>
      </c>
      <c r="H136" s="1745"/>
      <c r="I136" s="1035"/>
    </row>
    <row r="137" spans="2:10" ht="13.5" thickBot="1" x14ac:dyDescent="0.25">
      <c r="B137" s="1741"/>
      <c r="C137" s="1719">
        <v>4823</v>
      </c>
      <c r="D137" s="1878" t="s">
        <v>1462</v>
      </c>
      <c r="E137" s="1716" t="s">
        <v>1459</v>
      </c>
      <c r="F137" s="1909">
        <v>0.52280000000000004</v>
      </c>
      <c r="G137" s="1720">
        <f t="shared" ref="G137:G139" si="7">(F137/$F$133)*$G$133</f>
        <v>0.70194613333333344</v>
      </c>
      <c r="H137" s="1745"/>
      <c r="I137" s="1035"/>
    </row>
    <row r="138" spans="2:10" ht="26.25" thickBot="1" x14ac:dyDescent="0.25">
      <c r="B138" s="1741"/>
      <c r="C138" s="1719">
        <v>11795</v>
      </c>
      <c r="D138" s="1878" t="s">
        <v>1464</v>
      </c>
      <c r="E138" s="1716" t="s">
        <v>10</v>
      </c>
      <c r="F138" s="1909">
        <v>1.0049999999999999</v>
      </c>
      <c r="G138" s="1720">
        <f t="shared" si="7"/>
        <v>1.34938</v>
      </c>
      <c r="H138" s="1745"/>
      <c r="I138" s="1035"/>
    </row>
    <row r="139" spans="2:10" ht="13.5" thickBot="1" x14ac:dyDescent="0.25">
      <c r="B139" s="1741"/>
      <c r="C139" s="1719">
        <v>37329</v>
      </c>
      <c r="D139" s="1878" t="s">
        <v>1465</v>
      </c>
      <c r="E139" s="1716" t="s">
        <v>1459</v>
      </c>
      <c r="F139" s="1909">
        <v>2.1100000000000001E-2</v>
      </c>
      <c r="G139" s="1720">
        <f t="shared" si="7"/>
        <v>2.833026666666667E-2</v>
      </c>
      <c r="H139" s="1745"/>
      <c r="I139" s="1035"/>
    </row>
    <row r="140" spans="2:10" ht="13.5" thickBot="1" x14ac:dyDescent="0.25">
      <c r="B140" s="1741"/>
      <c r="C140" s="1719">
        <v>37590</v>
      </c>
      <c r="D140" s="1878" t="s">
        <v>1468</v>
      </c>
      <c r="E140" s="1716" t="s">
        <v>1460</v>
      </c>
      <c r="F140" s="1910">
        <v>2</v>
      </c>
      <c r="G140" s="1898">
        <v>4</v>
      </c>
      <c r="H140" s="1745" t="s">
        <v>2052</v>
      </c>
      <c r="I140" s="1035"/>
    </row>
    <row r="141" spans="2:10" ht="26.25" thickBot="1" x14ac:dyDescent="0.25">
      <c r="B141" s="1741"/>
      <c r="C141" s="1721">
        <v>7568</v>
      </c>
      <c r="D141" s="1899" t="s">
        <v>1463</v>
      </c>
      <c r="E141" s="1722" t="s">
        <v>1460</v>
      </c>
      <c r="F141" s="1911">
        <v>6</v>
      </c>
      <c r="G141" s="1900">
        <f>(F141/F140)*G140</f>
        <v>12</v>
      </c>
      <c r="H141" s="1745"/>
      <c r="I141" s="1035"/>
    </row>
    <row r="142" spans="2:10" ht="15.75" thickBot="1" x14ac:dyDescent="0.3">
      <c r="B142" s="1741"/>
      <c r="C142" s="1706" t="s">
        <v>2051</v>
      </c>
      <c r="D142"/>
      <c r="E142"/>
      <c r="F142"/>
      <c r="G142"/>
      <c r="H142" s="1745"/>
      <c r="I142" s="1035"/>
      <c r="J142"/>
    </row>
    <row r="143" spans="2:10" ht="26.25" thickBot="1" x14ac:dyDescent="0.3">
      <c r="B143" s="1741"/>
      <c r="C143" s="1901">
        <v>20231</v>
      </c>
      <c r="D143" s="1902" t="s">
        <v>2053</v>
      </c>
      <c r="E143" s="1903" t="s">
        <v>1523</v>
      </c>
      <c r="F143" s="1904"/>
      <c r="G143" s="1905">
        <v>4.75</v>
      </c>
      <c r="H143" s="1745"/>
      <c r="J143"/>
    </row>
    <row r="144" spans="2:10" x14ac:dyDescent="0.2">
      <c r="B144" s="1742"/>
      <c r="C144" s="1673"/>
      <c r="D144" s="1707"/>
      <c r="E144" s="1743"/>
      <c r="F144" s="1743"/>
      <c r="G144" s="1743"/>
      <c r="H144" s="1744"/>
      <c r="I144" s="1035"/>
    </row>
    <row r="145" spans="2:10" ht="13.5" thickBot="1" x14ac:dyDescent="0.25">
      <c r="B145" s="1741"/>
      <c r="H145" s="1745"/>
      <c r="I145" s="1035"/>
    </row>
    <row r="146" spans="2:10" ht="25.5" x14ac:dyDescent="0.2">
      <c r="B146" s="1741"/>
      <c r="C146" s="1676" t="s">
        <v>1469</v>
      </c>
      <c r="D146" s="1708" t="s">
        <v>2054</v>
      </c>
      <c r="E146" s="1912" t="s">
        <v>2055</v>
      </c>
      <c r="F146" s="1677"/>
      <c r="G146" s="1679"/>
      <c r="H146" s="1745"/>
      <c r="I146" s="1035"/>
    </row>
    <row r="147" spans="2:10" ht="13.5" thickBot="1" x14ac:dyDescent="0.25">
      <c r="B147" s="1741"/>
      <c r="C147" s="1680" t="s">
        <v>1925</v>
      </c>
      <c r="D147" s="1709" t="s">
        <v>2050</v>
      </c>
      <c r="E147" s="1682" t="s">
        <v>2049</v>
      </c>
      <c r="F147" s="1906">
        <f>1.5*0.6</f>
        <v>0.89999999999999991</v>
      </c>
      <c r="G147" s="1897">
        <f>2.67*0.57</f>
        <v>1.5218999999999998</v>
      </c>
      <c r="H147" s="1745"/>
      <c r="I147" s="1035"/>
    </row>
    <row r="148" spans="2:10" ht="13.5" thickBot="1" x14ac:dyDescent="0.25">
      <c r="B148" s="1741"/>
      <c r="C148" s="1710" t="s">
        <v>1775</v>
      </c>
      <c r="D148" s="1711"/>
      <c r="E148" s="1712" t="s">
        <v>1918</v>
      </c>
      <c r="F148" s="1907" t="s">
        <v>1930</v>
      </c>
      <c r="G148" s="1714" t="s">
        <v>1936</v>
      </c>
      <c r="H148" s="1745"/>
      <c r="I148" s="1035"/>
    </row>
    <row r="149" spans="2:10" ht="13.5" thickBot="1" x14ac:dyDescent="0.25">
      <c r="B149" s="1741"/>
      <c r="C149" s="1731">
        <v>88274</v>
      </c>
      <c r="D149" s="1877" t="s">
        <v>1458</v>
      </c>
      <c r="E149" s="1715" t="s">
        <v>76</v>
      </c>
      <c r="F149" s="1908">
        <v>1.4944</v>
      </c>
      <c r="G149" s="1700">
        <f>(F149/$F$147)*$G$147</f>
        <v>2.5270304000000001</v>
      </c>
      <c r="H149" s="1745"/>
      <c r="I149" s="1035"/>
    </row>
    <row r="150" spans="2:10" ht="13.5" thickBot="1" x14ac:dyDescent="0.25">
      <c r="B150" s="1741"/>
      <c r="C150" s="1731">
        <v>88316</v>
      </c>
      <c r="D150" s="1877" t="s">
        <v>1461</v>
      </c>
      <c r="E150" s="1715" t="s">
        <v>76</v>
      </c>
      <c r="F150" s="1908">
        <v>0.98340000000000005</v>
      </c>
      <c r="G150" s="1700">
        <f>(F150/$F$147)*$G$147</f>
        <v>1.6629294000000001</v>
      </c>
      <c r="H150" s="1745"/>
      <c r="I150" s="1035"/>
    </row>
    <row r="151" spans="2:10" ht="13.5" thickBot="1" x14ac:dyDescent="0.25">
      <c r="B151" s="1741"/>
      <c r="C151" s="1719">
        <v>4823</v>
      </c>
      <c r="D151" s="1878" t="s">
        <v>1462</v>
      </c>
      <c r="E151" s="1716" t="s">
        <v>1459</v>
      </c>
      <c r="F151" s="1909">
        <v>0.52280000000000004</v>
      </c>
      <c r="G151" s="1720">
        <f t="shared" ref="G151:G153" si="8">(F151/$F$147)*$G$147</f>
        <v>0.88405480000000003</v>
      </c>
      <c r="H151" s="1745"/>
      <c r="I151" s="1035"/>
    </row>
    <row r="152" spans="2:10" ht="26.25" thickBot="1" x14ac:dyDescent="0.25">
      <c r="B152" s="1741"/>
      <c r="C152" s="1719">
        <v>11795</v>
      </c>
      <c r="D152" s="1878" t="s">
        <v>1464</v>
      </c>
      <c r="E152" s="1716" t="s">
        <v>10</v>
      </c>
      <c r="F152" s="1909">
        <v>1.0049999999999999</v>
      </c>
      <c r="G152" s="1720">
        <f t="shared" si="8"/>
        <v>1.6994549999999999</v>
      </c>
      <c r="H152" s="1745"/>
      <c r="I152" s="1035"/>
    </row>
    <row r="153" spans="2:10" ht="13.5" thickBot="1" x14ac:dyDescent="0.25">
      <c r="B153" s="1741"/>
      <c r="C153" s="1719">
        <v>37329</v>
      </c>
      <c r="D153" s="1878" t="s">
        <v>1465</v>
      </c>
      <c r="E153" s="1716" t="s">
        <v>1459</v>
      </c>
      <c r="F153" s="1909">
        <v>2.1100000000000001E-2</v>
      </c>
      <c r="G153" s="1720">
        <f t="shared" si="8"/>
        <v>3.5680099999999999E-2</v>
      </c>
      <c r="H153" s="1745"/>
      <c r="I153" s="1035"/>
    </row>
    <row r="154" spans="2:10" ht="13.5" thickBot="1" x14ac:dyDescent="0.25">
      <c r="B154" s="1741"/>
      <c r="C154" s="1719">
        <v>37590</v>
      </c>
      <c r="D154" s="1878" t="s">
        <v>1468</v>
      </c>
      <c r="E154" s="1716" t="s">
        <v>1460</v>
      </c>
      <c r="F154" s="1910">
        <v>2</v>
      </c>
      <c r="G154" s="1898">
        <v>4</v>
      </c>
      <c r="H154" s="1745" t="s">
        <v>2052</v>
      </c>
      <c r="I154" s="1035"/>
    </row>
    <row r="155" spans="2:10" ht="26.25" thickBot="1" x14ac:dyDescent="0.25">
      <c r="B155" s="1741"/>
      <c r="C155" s="1721">
        <v>7568</v>
      </c>
      <c r="D155" s="1899" t="s">
        <v>1463</v>
      </c>
      <c r="E155" s="1722" t="s">
        <v>1460</v>
      </c>
      <c r="F155" s="1911">
        <v>6</v>
      </c>
      <c r="G155" s="1900">
        <f>(F155/F154)*G154</f>
        <v>12</v>
      </c>
      <c r="H155" s="1745"/>
      <c r="I155" s="1035"/>
    </row>
    <row r="156" spans="2:10" ht="15.75" thickBot="1" x14ac:dyDescent="0.3">
      <c r="B156" s="1741"/>
      <c r="C156" s="1706" t="s">
        <v>2051</v>
      </c>
      <c r="D156"/>
      <c r="E156"/>
      <c r="F156"/>
      <c r="G156"/>
      <c r="H156" s="1745"/>
      <c r="I156" s="1035"/>
      <c r="J156"/>
    </row>
    <row r="157" spans="2:10" ht="26.25" thickBot="1" x14ac:dyDescent="0.3">
      <c r="B157" s="1741"/>
      <c r="C157" s="1901">
        <v>20231</v>
      </c>
      <c r="D157" s="1902" t="s">
        <v>2053</v>
      </c>
      <c r="E157" s="1903" t="s">
        <v>1523</v>
      </c>
      <c r="F157" s="1904"/>
      <c r="G157" s="1905">
        <v>6.41</v>
      </c>
      <c r="H157" s="1745"/>
      <c r="J157"/>
    </row>
    <row r="158" spans="2:10" x14ac:dyDescent="0.2">
      <c r="B158" s="1742"/>
      <c r="C158" s="1673"/>
      <c r="D158" s="1707"/>
      <c r="E158" s="1743"/>
      <c r="F158" s="1743"/>
      <c r="G158" s="1743"/>
      <c r="H158" s="1744"/>
      <c r="I158" s="1035"/>
    </row>
    <row r="159" spans="2:10" ht="13.5" thickBot="1" x14ac:dyDescent="0.25">
      <c r="B159" s="1741"/>
      <c r="H159" s="1745"/>
      <c r="I159" s="1035"/>
    </row>
    <row r="160" spans="2:10" ht="25.5" x14ac:dyDescent="0.2">
      <c r="B160" s="1741"/>
      <c r="C160" s="1676" t="s">
        <v>1469</v>
      </c>
      <c r="D160" s="1708" t="s">
        <v>2057</v>
      </c>
      <c r="E160" s="1912" t="s">
        <v>2056</v>
      </c>
      <c r="F160" s="1677"/>
      <c r="G160" s="1679"/>
      <c r="H160" s="1745"/>
      <c r="I160" s="1035"/>
    </row>
    <row r="161" spans="2:10" ht="13.5" thickBot="1" x14ac:dyDescent="0.25">
      <c r="B161" s="1741"/>
      <c r="C161" s="1680" t="s">
        <v>1925</v>
      </c>
      <c r="D161" s="1709" t="s">
        <v>2048</v>
      </c>
      <c r="E161" s="1682" t="s">
        <v>2047</v>
      </c>
      <c r="F161" s="1906">
        <f>0.5*0.6</f>
        <v>0.3</v>
      </c>
      <c r="G161" s="1897">
        <f>0.82*0.52</f>
        <v>0.4264</v>
      </c>
      <c r="H161" s="1745"/>
      <c r="I161" s="1035"/>
    </row>
    <row r="162" spans="2:10" ht="13.5" thickBot="1" x14ac:dyDescent="0.25">
      <c r="B162" s="1741"/>
      <c r="C162" s="1710" t="s">
        <v>1775</v>
      </c>
      <c r="D162" s="1711"/>
      <c r="E162" s="1712" t="s">
        <v>1918</v>
      </c>
      <c r="F162" s="1907" t="s">
        <v>1930</v>
      </c>
      <c r="G162" s="1714" t="s">
        <v>1936</v>
      </c>
      <c r="H162" s="1745"/>
      <c r="I162" s="1035"/>
    </row>
    <row r="163" spans="2:10" ht="13.5" thickBot="1" x14ac:dyDescent="0.25">
      <c r="B163" s="1741"/>
      <c r="C163" s="1731">
        <v>88274</v>
      </c>
      <c r="D163" s="1877" t="s">
        <v>1458</v>
      </c>
      <c r="E163" s="1715" t="s">
        <v>76</v>
      </c>
      <c r="F163" s="1908">
        <v>1.9209000000000001</v>
      </c>
      <c r="G163" s="1700">
        <f>(F163/$F$161)*$G$161</f>
        <v>2.7302392000000002</v>
      </c>
      <c r="H163" s="1745"/>
      <c r="I163" s="1035"/>
    </row>
    <row r="164" spans="2:10" ht="13.5" thickBot="1" x14ac:dyDescent="0.25">
      <c r="B164" s="1741"/>
      <c r="C164" s="1731">
        <v>88316</v>
      </c>
      <c r="D164" s="1877" t="s">
        <v>1461</v>
      </c>
      <c r="E164" s="1715" t="s">
        <v>76</v>
      </c>
      <c r="F164" s="1908">
        <v>0.98109999999999997</v>
      </c>
      <c r="G164" s="1700">
        <f t="shared" ref="G164:G167" si="9">(F164/$F$161)*$G$161</f>
        <v>1.3944701333333334</v>
      </c>
      <c r="H164" s="1745"/>
      <c r="I164" s="1035"/>
    </row>
    <row r="165" spans="2:10" ht="13.5" thickBot="1" x14ac:dyDescent="0.25">
      <c r="B165" s="1741"/>
      <c r="C165" s="1719">
        <v>4823</v>
      </c>
      <c r="D165" s="1878" t="s">
        <v>1462</v>
      </c>
      <c r="E165" s="1716" t="s">
        <v>1459</v>
      </c>
      <c r="F165" s="1909">
        <v>0.38440000000000002</v>
      </c>
      <c r="G165" s="1720">
        <f t="shared" si="9"/>
        <v>0.54636053333333334</v>
      </c>
      <c r="H165" s="1745"/>
      <c r="I165" s="1035"/>
    </row>
    <row r="166" spans="2:10" ht="26.25" thickBot="1" x14ac:dyDescent="0.25">
      <c r="B166" s="1741"/>
      <c r="C166" s="1719">
        <v>11795</v>
      </c>
      <c r="D166" s="1878" t="s">
        <v>1464</v>
      </c>
      <c r="E166" s="1716" t="s">
        <v>10</v>
      </c>
      <c r="F166" s="1909">
        <v>0.377</v>
      </c>
      <c r="G166" s="1720">
        <f t="shared" si="9"/>
        <v>0.53584266666666669</v>
      </c>
      <c r="H166" s="1745"/>
      <c r="I166" s="1035"/>
    </row>
    <row r="167" spans="2:10" ht="13.5" thickBot="1" x14ac:dyDescent="0.25">
      <c r="B167" s="1741"/>
      <c r="C167" s="1719">
        <v>37329</v>
      </c>
      <c r="D167" s="1878" t="s">
        <v>1465</v>
      </c>
      <c r="E167" s="1716" t="s">
        <v>1459</v>
      </c>
      <c r="F167" s="1909">
        <v>1.54E-2</v>
      </c>
      <c r="G167" s="1720">
        <f t="shared" si="9"/>
        <v>2.1888533333333335E-2</v>
      </c>
      <c r="H167" s="1745"/>
      <c r="I167" s="1035"/>
    </row>
    <row r="168" spans="2:10" ht="13.5" thickBot="1" x14ac:dyDescent="0.25">
      <c r="B168" s="1741"/>
      <c r="C168" s="1719">
        <v>37590</v>
      </c>
      <c r="D168" s="1878" t="s">
        <v>1468</v>
      </c>
      <c r="E168" s="1716" t="s">
        <v>1460</v>
      </c>
      <c r="F168" s="1910">
        <v>2</v>
      </c>
      <c r="G168" s="1898">
        <v>2</v>
      </c>
      <c r="H168" s="1745" t="s">
        <v>2052</v>
      </c>
      <c r="I168" s="1035"/>
    </row>
    <row r="169" spans="2:10" ht="26.25" thickBot="1" x14ac:dyDescent="0.25">
      <c r="B169" s="1741"/>
      <c r="C169" s="1721">
        <v>7568</v>
      </c>
      <c r="D169" s="1899" t="s">
        <v>1463</v>
      </c>
      <c r="E169" s="1722" t="s">
        <v>1460</v>
      </c>
      <c r="F169" s="1911">
        <v>6</v>
      </c>
      <c r="G169" s="1900">
        <f>(F169/F168)*G168</f>
        <v>6</v>
      </c>
      <c r="H169" s="1745"/>
      <c r="I169" s="1035"/>
    </row>
    <row r="170" spans="2:10" ht="15.75" thickBot="1" x14ac:dyDescent="0.3">
      <c r="B170" s="1741"/>
      <c r="C170" s="1706" t="s">
        <v>2051</v>
      </c>
      <c r="D170"/>
      <c r="E170"/>
      <c r="F170"/>
      <c r="G170"/>
      <c r="H170" s="1745"/>
      <c r="I170" s="1035"/>
      <c r="J170"/>
    </row>
    <row r="171" spans="2:10" ht="26.25" thickBot="1" x14ac:dyDescent="0.3">
      <c r="B171" s="1741"/>
      <c r="C171" s="1901">
        <v>20231</v>
      </c>
      <c r="D171" s="1902" t="s">
        <v>2053</v>
      </c>
      <c r="E171" s="1903" t="s">
        <v>1523</v>
      </c>
      <c r="F171" s="1904"/>
      <c r="G171" s="1905">
        <v>2.6</v>
      </c>
      <c r="H171" s="1745"/>
      <c r="J171"/>
    </row>
    <row r="172" spans="2:10" x14ac:dyDescent="0.2">
      <c r="B172" s="1742"/>
      <c r="C172" s="1673"/>
      <c r="D172" s="1707"/>
      <c r="E172" s="1743"/>
      <c r="F172" s="1743"/>
      <c r="G172" s="1743"/>
      <c r="H172" s="1744"/>
      <c r="I172" s="1035"/>
    </row>
    <row r="173" spans="2:10" ht="13.5" thickBot="1" x14ac:dyDescent="0.25">
      <c r="B173" s="1741"/>
      <c r="H173" s="1745"/>
      <c r="I173" s="1035"/>
    </row>
    <row r="174" spans="2:10" ht="38.25" x14ac:dyDescent="0.2">
      <c r="B174" s="1741"/>
      <c r="C174" s="1676" t="s">
        <v>1469</v>
      </c>
      <c r="D174" s="1708" t="s">
        <v>2058</v>
      </c>
      <c r="E174" s="1912" t="s">
        <v>2056</v>
      </c>
      <c r="F174" s="1677"/>
      <c r="G174" s="1679"/>
      <c r="H174" s="1745"/>
      <c r="I174" s="1035"/>
    </row>
    <row r="175" spans="2:10" ht="13.5" thickBot="1" x14ac:dyDescent="0.25">
      <c r="B175" s="1741"/>
      <c r="C175" s="1680" t="s">
        <v>1925</v>
      </c>
      <c r="D175" s="1709" t="s">
        <v>2059</v>
      </c>
      <c r="E175" s="1914" t="s">
        <v>2060</v>
      </c>
      <c r="F175" s="1913"/>
      <c r="G175" s="1879"/>
      <c r="H175" s="1745"/>
      <c r="I175" s="1035"/>
    </row>
    <row r="176" spans="2:10" ht="13.5" thickBot="1" x14ac:dyDescent="0.25">
      <c r="B176" s="1741"/>
      <c r="C176" s="1710" t="s">
        <v>1775</v>
      </c>
      <c r="D176" s="1711"/>
      <c r="E176" s="1712" t="s">
        <v>1918</v>
      </c>
      <c r="F176" s="1907" t="s">
        <v>1930</v>
      </c>
      <c r="G176" s="1714" t="s">
        <v>1936</v>
      </c>
      <c r="H176" s="1745"/>
      <c r="I176" s="1035"/>
    </row>
    <row r="177" spans="1:9" ht="13.5" thickBot="1" x14ac:dyDescent="0.25">
      <c r="B177" s="1741"/>
      <c r="C177" s="1731">
        <v>88325</v>
      </c>
      <c r="D177" s="1877" t="s">
        <v>2061</v>
      </c>
      <c r="E177" s="1715" t="s">
        <v>76</v>
      </c>
      <c r="F177" s="1908">
        <v>0.14899999999999999</v>
      </c>
      <c r="G177" s="1700"/>
      <c r="H177" s="1745"/>
      <c r="I177" s="1035"/>
    </row>
    <row r="178" spans="1:9" ht="13.5" thickBot="1" x14ac:dyDescent="0.25">
      <c r="B178" s="1741"/>
      <c r="C178" s="1731">
        <v>88243</v>
      </c>
      <c r="D178" s="1877" t="s">
        <v>2062</v>
      </c>
      <c r="E178" s="1715" t="s">
        <v>76</v>
      </c>
      <c r="F178" s="1908">
        <v>0.14899999999999999</v>
      </c>
      <c r="G178" s="1700"/>
      <c r="H178" s="1745"/>
      <c r="I178" s="1035"/>
    </row>
    <row r="179" spans="1:9" ht="13.5" thickBot="1" x14ac:dyDescent="0.25">
      <c r="B179" s="1741"/>
      <c r="C179" s="1721">
        <v>72565</v>
      </c>
      <c r="D179" s="1899" t="s">
        <v>2063</v>
      </c>
      <c r="E179" s="1722" t="s">
        <v>1459</v>
      </c>
      <c r="F179" s="1915">
        <v>1</v>
      </c>
      <c r="G179" s="1723"/>
      <c r="H179" s="1745"/>
      <c r="I179" s="1035"/>
    </row>
    <row r="180" spans="1:9" customFormat="1" ht="15.75" thickBot="1" x14ac:dyDescent="0.3">
      <c r="A180" s="1085"/>
      <c r="B180" s="1741"/>
      <c r="H180" s="1745"/>
      <c r="I180" s="1035"/>
    </row>
    <row r="181" spans="1:9" customFormat="1" ht="15" x14ac:dyDescent="0.25">
      <c r="A181" s="1085"/>
      <c r="B181" s="1741"/>
      <c r="C181" s="1083"/>
      <c r="D181" s="1916" t="s">
        <v>2065</v>
      </c>
      <c r="E181" s="1917">
        <v>274.18</v>
      </c>
      <c r="H181" s="1745"/>
      <c r="I181" s="1035"/>
    </row>
    <row r="182" spans="1:9" customFormat="1" ht="15" x14ac:dyDescent="0.25">
      <c r="A182" s="1085"/>
      <c r="B182" s="1741"/>
      <c r="C182" s="1083"/>
      <c r="D182" s="1918" t="s">
        <v>2067</v>
      </c>
      <c r="E182" s="1919">
        <v>972.904</v>
      </c>
      <c r="H182" s="1745"/>
      <c r="I182" s="1035"/>
    </row>
    <row r="183" spans="1:9" customFormat="1" ht="15" x14ac:dyDescent="0.25">
      <c r="A183" s="1085"/>
      <c r="B183" s="1741"/>
      <c r="C183" s="1083"/>
      <c r="D183" s="1918" t="s">
        <v>2068</v>
      </c>
      <c r="E183" s="1919">
        <v>1043.76</v>
      </c>
      <c r="H183" s="1745"/>
      <c r="I183" s="1035"/>
    </row>
    <row r="184" spans="1:9" customFormat="1" ht="15" x14ac:dyDescent="0.25">
      <c r="A184" s="1085"/>
      <c r="B184" s="1741"/>
      <c r="C184" s="1083"/>
      <c r="D184" s="1918" t="s">
        <v>2069</v>
      </c>
      <c r="E184" s="1920">
        <f>(E183/E182)-1</f>
        <v>7.2829385016404569E-2</v>
      </c>
      <c r="H184" s="1745"/>
      <c r="I184" s="1035"/>
    </row>
    <row r="185" spans="1:9" customFormat="1" ht="15" x14ac:dyDescent="0.25">
      <c r="A185" s="1085"/>
      <c r="B185" s="1741"/>
      <c r="C185" s="1083"/>
      <c r="D185" s="1921" t="s">
        <v>2070</v>
      </c>
      <c r="E185" s="1922">
        <f>(1+E184)*E181</f>
        <v>294.14836078379778</v>
      </c>
      <c r="H185" s="1745"/>
      <c r="I185" s="1035"/>
    </row>
    <row r="186" spans="1:9" customFormat="1" ht="15" x14ac:dyDescent="0.25">
      <c r="A186" s="1085"/>
      <c r="B186" s="1741"/>
      <c r="C186" s="1083"/>
      <c r="D186" s="1918" t="s">
        <v>2073</v>
      </c>
      <c r="E186" s="1923">
        <f>F177*24.17</f>
        <v>3.6013299999999999</v>
      </c>
      <c r="H186" s="1745"/>
      <c r="I186" s="1035"/>
    </row>
    <row r="187" spans="1:9" customFormat="1" ht="15" x14ac:dyDescent="0.25">
      <c r="A187" s="1085"/>
      <c r="B187" s="1741"/>
      <c r="C187" s="1083"/>
      <c r="D187" s="1918" t="s">
        <v>2074</v>
      </c>
      <c r="E187" s="1923">
        <f>20.5*F178</f>
        <v>3.0545</v>
      </c>
      <c r="H187" s="1745"/>
      <c r="I187" s="1035"/>
    </row>
    <row r="188" spans="1:9" customFormat="1" ht="15" x14ac:dyDescent="0.25">
      <c r="A188" s="1085"/>
      <c r="B188" s="1741"/>
      <c r="C188" s="1083"/>
      <c r="D188" s="1918" t="s">
        <v>2072</v>
      </c>
      <c r="E188" s="1923">
        <f>E187+E186</f>
        <v>6.6558299999999999</v>
      </c>
      <c r="H188" s="1745"/>
      <c r="I188" s="1035"/>
    </row>
    <row r="189" spans="1:9" ht="15" x14ac:dyDescent="0.25">
      <c r="B189" s="1741"/>
      <c r="D189" s="1921" t="s">
        <v>2071</v>
      </c>
      <c r="E189" s="1922">
        <f>E185-E188</f>
        <v>287.4925307837978</v>
      </c>
      <c r="H189" s="1745"/>
      <c r="I189" s="1035"/>
    </row>
    <row r="190" spans="1:9" ht="15" x14ac:dyDescent="0.25">
      <c r="B190" s="1741"/>
      <c r="D190" s="1918" t="s">
        <v>2064</v>
      </c>
      <c r="E190" s="1924">
        <v>0.15279999999999999</v>
      </c>
      <c r="H190" s="1745"/>
      <c r="I190" s="1035"/>
    </row>
    <row r="191" spans="1:9" ht="15.75" thickBot="1" x14ac:dyDescent="0.3">
      <c r="B191" s="1741"/>
      <c r="D191" s="1925" t="s">
        <v>2066</v>
      </c>
      <c r="E191" s="1926">
        <f>E189/(1+E190)</f>
        <v>249.38630359455047</v>
      </c>
      <c r="H191" s="1745"/>
      <c r="I191" s="1035"/>
    </row>
    <row r="192" spans="1:9" x14ac:dyDescent="0.25">
      <c r="B192" s="1742"/>
      <c r="C192" s="1673"/>
      <c r="D192" s="1707"/>
      <c r="E192" s="1743"/>
      <c r="F192" s="1743"/>
      <c r="G192" s="1743"/>
      <c r="H192" s="1744"/>
    </row>
    <row r="193" spans="2:16" ht="13.5" thickBot="1" x14ac:dyDescent="0.3">
      <c r="B193" s="1741"/>
      <c r="H193" s="1745"/>
    </row>
    <row r="194" spans="2:16" ht="25.5" x14ac:dyDescent="0.25">
      <c r="B194" s="1741"/>
      <c r="C194" s="1676" t="s">
        <v>1469</v>
      </c>
      <c r="D194" s="1708" t="s">
        <v>1977</v>
      </c>
      <c r="E194" s="1678" t="s">
        <v>2075</v>
      </c>
      <c r="F194" s="1677"/>
      <c r="G194" s="1679"/>
      <c r="H194" s="1745"/>
    </row>
    <row r="195" spans="2:16" ht="26.25" thickBot="1" x14ac:dyDescent="0.3">
      <c r="B195" s="1741"/>
      <c r="C195" s="1680" t="s">
        <v>1925</v>
      </c>
      <c r="D195" s="1709" t="s">
        <v>1975</v>
      </c>
      <c r="E195" s="1682" t="s">
        <v>1976</v>
      </c>
      <c r="F195" s="1681"/>
      <c r="G195" s="1683"/>
      <c r="H195" s="1745"/>
    </row>
    <row r="196" spans="2:16" ht="13.5" thickBot="1" x14ac:dyDescent="0.3">
      <c r="B196" s="1741"/>
      <c r="C196" s="1710" t="s">
        <v>1775</v>
      </c>
      <c r="D196" s="1711" t="s">
        <v>1457</v>
      </c>
      <c r="E196" s="1712" t="s">
        <v>1918</v>
      </c>
      <c r="F196" s="1713" t="s">
        <v>1930</v>
      </c>
      <c r="G196" s="1714" t="s">
        <v>1936</v>
      </c>
      <c r="H196" s="1745"/>
    </row>
    <row r="197" spans="2:16" ht="13.5" thickBot="1" x14ac:dyDescent="0.3">
      <c r="B197" s="1741"/>
      <c r="C197" s="1730">
        <v>88240</v>
      </c>
      <c r="D197" s="1767" t="s">
        <v>1957</v>
      </c>
      <c r="E197" s="1768" t="s">
        <v>76</v>
      </c>
      <c r="F197" s="1886">
        <v>4.4000000000000003E-3</v>
      </c>
      <c r="G197" s="1729">
        <f>F197</f>
        <v>4.4000000000000003E-3</v>
      </c>
      <c r="H197" s="1745"/>
    </row>
    <row r="198" spans="2:16" ht="13.5" thickBot="1" x14ac:dyDescent="0.3">
      <c r="B198" s="1741"/>
      <c r="C198" s="1731">
        <v>88278</v>
      </c>
      <c r="D198" s="1769" t="s">
        <v>1958</v>
      </c>
      <c r="E198" s="1698" t="s">
        <v>76</v>
      </c>
      <c r="F198" s="1699">
        <v>1.4E-2</v>
      </c>
      <c r="G198" s="1700">
        <f>F198</f>
        <v>1.4E-2</v>
      </c>
      <c r="H198" s="1745"/>
    </row>
    <row r="199" spans="2:16" ht="15.75" thickBot="1" x14ac:dyDescent="0.3">
      <c r="B199" s="1741"/>
      <c r="C199" s="1731">
        <v>88317</v>
      </c>
      <c r="D199" s="1769" t="s">
        <v>2076</v>
      </c>
      <c r="E199" s="1698" t="s">
        <v>76</v>
      </c>
      <c r="F199" s="1699">
        <v>1.8100000000000002E-2</v>
      </c>
      <c r="G199" s="1700">
        <f>F199</f>
        <v>1.8100000000000002E-2</v>
      </c>
      <c r="H199" s="1745"/>
      <c r="J199"/>
      <c r="K199"/>
      <c r="L199"/>
      <c r="M199"/>
      <c r="N199"/>
      <c r="O199"/>
      <c r="P199"/>
    </row>
    <row r="200" spans="2:16" ht="15.75" thickBot="1" x14ac:dyDescent="0.3">
      <c r="B200" s="1741"/>
      <c r="C200" s="1731">
        <v>93287</v>
      </c>
      <c r="D200" s="1769" t="s">
        <v>1959</v>
      </c>
      <c r="E200" s="1698" t="s">
        <v>1776</v>
      </c>
      <c r="F200" s="1699">
        <v>1.8100000000000002E-2</v>
      </c>
      <c r="G200" s="1700">
        <f t="shared" ref="G200:G201" si="10">F200</f>
        <v>1.8100000000000002E-2</v>
      </c>
      <c r="H200" s="1745"/>
      <c r="J200"/>
      <c r="K200"/>
      <c r="L200"/>
      <c r="M200"/>
      <c r="N200"/>
      <c r="O200"/>
      <c r="P200"/>
    </row>
    <row r="201" spans="2:16" ht="15.75" thickBot="1" x14ac:dyDescent="0.3">
      <c r="B201" s="1741"/>
      <c r="C201" s="1731">
        <v>93288</v>
      </c>
      <c r="D201" s="1769" t="s">
        <v>1960</v>
      </c>
      <c r="E201" s="1698" t="s">
        <v>1777</v>
      </c>
      <c r="F201" s="1699">
        <v>4.0000000000000001E-3</v>
      </c>
      <c r="G201" s="1700">
        <f t="shared" si="10"/>
        <v>4.0000000000000001E-3</v>
      </c>
      <c r="H201" s="1745"/>
      <c r="J201"/>
      <c r="K201"/>
      <c r="L201"/>
      <c r="M201"/>
      <c r="N201"/>
      <c r="O201"/>
      <c r="P201"/>
    </row>
    <row r="202" spans="2:16" ht="15.75" thickBot="1" x14ac:dyDescent="0.3">
      <c r="B202" s="1741"/>
      <c r="C202" s="1733">
        <v>100716</v>
      </c>
      <c r="D202" s="1781" t="s">
        <v>1961</v>
      </c>
      <c r="E202" s="1694" t="s">
        <v>10</v>
      </c>
      <c r="F202" s="1695">
        <v>3.5799999999999998E-2</v>
      </c>
      <c r="G202" s="1696"/>
      <c r="H202" s="1745"/>
      <c r="J202"/>
      <c r="K202"/>
      <c r="L202"/>
      <c r="M202"/>
      <c r="N202"/>
      <c r="O202"/>
      <c r="P202"/>
    </row>
    <row r="203" spans="2:16" ht="15.75" thickBot="1" x14ac:dyDescent="0.3">
      <c r="B203" s="1741"/>
      <c r="C203" s="1733">
        <v>100719</v>
      </c>
      <c r="D203" s="1781" t="s">
        <v>1962</v>
      </c>
      <c r="E203" s="1694" t="s">
        <v>10</v>
      </c>
      <c r="F203" s="1695">
        <v>3.5799999999999998E-2</v>
      </c>
      <c r="G203" s="1696"/>
      <c r="H203" s="1745"/>
      <c r="I203" s="1741"/>
      <c r="J203"/>
      <c r="K203"/>
      <c r="L203"/>
      <c r="M203"/>
      <c r="N203"/>
      <c r="O203"/>
      <c r="P203"/>
    </row>
    <row r="204" spans="2:16" ht="15.75" thickBot="1" x14ac:dyDescent="0.3">
      <c r="B204" s="1741"/>
      <c r="C204" s="1719">
        <v>4777</v>
      </c>
      <c r="D204" s="1773" t="s">
        <v>1979</v>
      </c>
      <c r="E204" s="1774" t="s">
        <v>1459</v>
      </c>
      <c r="F204" s="1885">
        <v>2.8000000000000001E-2</v>
      </c>
      <c r="G204" s="1720">
        <f>F204</f>
        <v>2.8000000000000001E-2</v>
      </c>
      <c r="H204" s="1745"/>
      <c r="I204" s="1335"/>
      <c r="J204"/>
      <c r="K204"/>
      <c r="L204"/>
      <c r="M204"/>
      <c r="N204"/>
      <c r="O204"/>
      <c r="P204"/>
    </row>
    <row r="205" spans="2:16" ht="15.75" thickBot="1" x14ac:dyDescent="0.3">
      <c r="B205" s="1741"/>
      <c r="C205" s="1719">
        <v>10997</v>
      </c>
      <c r="D205" s="1773" t="s">
        <v>1980</v>
      </c>
      <c r="E205" s="1774" t="s">
        <v>1459</v>
      </c>
      <c r="F205" s="1885">
        <v>1.5E-3</v>
      </c>
      <c r="G205" s="1720">
        <f>F205</f>
        <v>1.5E-3</v>
      </c>
      <c r="H205" s="1745"/>
      <c r="I205" s="1335"/>
      <c r="J205"/>
      <c r="K205"/>
      <c r="L205"/>
      <c r="M205"/>
      <c r="N205"/>
      <c r="O205"/>
      <c r="P205"/>
    </row>
    <row r="206" spans="2:16" ht="15.75" thickBot="1" x14ac:dyDescent="0.3">
      <c r="B206" s="1927"/>
      <c r="C206" s="1740">
        <v>43082</v>
      </c>
      <c r="D206" s="1928" t="s">
        <v>2077</v>
      </c>
      <c r="E206" s="1929" t="s">
        <v>1459</v>
      </c>
      <c r="F206" s="1930">
        <v>1</v>
      </c>
      <c r="G206" s="1931"/>
      <c r="H206" s="1932"/>
      <c r="I206" s="1741"/>
      <c r="J206"/>
      <c r="K206"/>
      <c r="L206"/>
      <c r="M206"/>
      <c r="N206"/>
      <c r="O206"/>
      <c r="P206"/>
    </row>
    <row r="207" spans="2:16" ht="15.75" thickBot="1" x14ac:dyDescent="0.3">
      <c r="B207" s="1741"/>
      <c r="C207" s="1721">
        <v>43083</v>
      </c>
      <c r="D207" s="1776" t="s">
        <v>1963</v>
      </c>
      <c r="E207" s="1777" t="s">
        <v>1459</v>
      </c>
      <c r="F207" s="1884"/>
      <c r="G207" s="1723">
        <f>F206</f>
        <v>1</v>
      </c>
      <c r="H207" s="1745"/>
      <c r="I207" s="1741"/>
      <c r="J207"/>
      <c r="K207"/>
      <c r="L207"/>
      <c r="M207"/>
      <c r="N207"/>
      <c r="O207"/>
      <c r="P207"/>
    </row>
    <row r="208" spans="2:16" x14ac:dyDescent="0.25">
      <c r="B208" s="1742"/>
      <c r="C208" s="1673"/>
      <c r="D208" s="1707"/>
      <c r="E208" s="1743"/>
      <c r="F208" s="1743"/>
      <c r="G208" s="1743"/>
      <c r="H208" s="1744"/>
    </row>
    <row r="209" spans="2:16" ht="13.5" thickBot="1" x14ac:dyDescent="0.3">
      <c r="B209" s="1741"/>
      <c r="H209" s="1745"/>
    </row>
    <row r="210" spans="2:16" ht="38.25" x14ac:dyDescent="0.25">
      <c r="B210" s="1741"/>
      <c r="C210" s="1676" t="s">
        <v>1469</v>
      </c>
      <c r="D210" s="1708" t="s">
        <v>2078</v>
      </c>
      <c r="E210" s="1678" t="s">
        <v>2079</v>
      </c>
      <c r="F210" s="1677"/>
      <c r="G210" s="1679"/>
      <c r="H210" s="1745"/>
    </row>
    <row r="211" spans="2:16" ht="26.25" thickBot="1" x14ac:dyDescent="0.3">
      <c r="B211" s="1741"/>
      <c r="C211" s="1680" t="s">
        <v>1925</v>
      </c>
      <c r="D211" s="1709" t="s">
        <v>1975</v>
      </c>
      <c r="E211" s="1682" t="s">
        <v>1976</v>
      </c>
      <c r="F211" s="1681"/>
      <c r="G211" s="1683"/>
      <c r="H211" s="1745"/>
    </row>
    <row r="212" spans="2:16" ht="13.5" thickBot="1" x14ac:dyDescent="0.3">
      <c r="B212" s="1741"/>
      <c r="C212" s="1710" t="s">
        <v>1775</v>
      </c>
      <c r="D212" s="1711" t="s">
        <v>1457</v>
      </c>
      <c r="E212" s="1712" t="s">
        <v>1918</v>
      </c>
      <c r="F212" s="1713" t="s">
        <v>1930</v>
      </c>
      <c r="G212" s="1714" t="s">
        <v>1936</v>
      </c>
      <c r="H212" s="1745"/>
    </row>
    <row r="213" spans="2:16" ht="13.5" thickBot="1" x14ac:dyDescent="0.3">
      <c r="B213" s="1741"/>
      <c r="C213" s="1730">
        <v>88240</v>
      </c>
      <c r="D213" s="1767" t="s">
        <v>1957</v>
      </c>
      <c r="E213" s="1768" t="s">
        <v>76</v>
      </c>
      <c r="F213" s="1886">
        <v>4.4000000000000003E-3</v>
      </c>
      <c r="G213" s="1729">
        <f>F213</f>
        <v>4.4000000000000003E-3</v>
      </c>
      <c r="H213" s="1745"/>
    </row>
    <row r="214" spans="2:16" ht="13.5" thickBot="1" x14ac:dyDescent="0.3">
      <c r="B214" s="1741"/>
      <c r="C214" s="1731">
        <v>88278</v>
      </c>
      <c r="D214" s="1769" t="s">
        <v>1958</v>
      </c>
      <c r="E214" s="1698" t="s">
        <v>76</v>
      </c>
      <c r="F214" s="1699">
        <v>1.4E-2</v>
      </c>
      <c r="G214" s="1700">
        <f>F214</f>
        <v>1.4E-2</v>
      </c>
      <c r="H214" s="1745"/>
    </row>
    <row r="215" spans="2:16" ht="15.75" thickBot="1" x14ac:dyDescent="0.3">
      <c r="B215" s="1741"/>
      <c r="C215" s="1731">
        <v>88317</v>
      </c>
      <c r="D215" s="1769" t="s">
        <v>2076</v>
      </c>
      <c r="E215" s="1698" t="s">
        <v>76</v>
      </c>
      <c r="F215" s="1699">
        <v>1.8100000000000002E-2</v>
      </c>
      <c r="G215" s="1700">
        <f>F215</f>
        <v>1.8100000000000002E-2</v>
      </c>
      <c r="H215" s="1745"/>
      <c r="J215"/>
      <c r="K215"/>
      <c r="L215"/>
      <c r="M215"/>
      <c r="N215"/>
      <c r="O215"/>
      <c r="P215"/>
    </row>
    <row r="216" spans="2:16" ht="15.75" thickBot="1" x14ac:dyDescent="0.3">
      <c r="B216" s="1741"/>
      <c r="C216" s="1731">
        <v>93287</v>
      </c>
      <c r="D216" s="1769" t="s">
        <v>1959</v>
      </c>
      <c r="E216" s="1698" t="s">
        <v>1776</v>
      </c>
      <c r="F216" s="1699">
        <v>1.8100000000000002E-2</v>
      </c>
      <c r="G216" s="1700">
        <f t="shared" ref="G216:G217" si="11">F216</f>
        <v>1.8100000000000002E-2</v>
      </c>
      <c r="H216" s="1745"/>
      <c r="J216"/>
      <c r="K216"/>
      <c r="L216"/>
      <c r="M216"/>
      <c r="N216"/>
      <c r="O216"/>
      <c r="P216"/>
    </row>
    <row r="217" spans="2:16" ht="15.75" thickBot="1" x14ac:dyDescent="0.3">
      <c r="B217" s="1741"/>
      <c r="C217" s="1731">
        <v>93288</v>
      </c>
      <c r="D217" s="1769" t="s">
        <v>1960</v>
      </c>
      <c r="E217" s="1698" t="s">
        <v>1777</v>
      </c>
      <c r="F217" s="1699">
        <v>4.0000000000000001E-3</v>
      </c>
      <c r="G217" s="1700">
        <f t="shared" si="11"/>
        <v>4.0000000000000001E-3</v>
      </c>
      <c r="H217" s="1745"/>
      <c r="J217"/>
      <c r="K217"/>
      <c r="L217"/>
      <c r="M217"/>
      <c r="N217"/>
      <c r="O217"/>
      <c r="P217"/>
    </row>
    <row r="218" spans="2:16" ht="15.75" thickBot="1" x14ac:dyDescent="0.3">
      <c r="B218" s="1741"/>
      <c r="C218" s="1733">
        <v>100716</v>
      </c>
      <c r="D218" s="1781" t="s">
        <v>1961</v>
      </c>
      <c r="E218" s="1694" t="s">
        <v>10</v>
      </c>
      <c r="F218" s="1695">
        <v>3.5799999999999998E-2</v>
      </c>
      <c r="G218" s="1696"/>
      <c r="H218" s="1745"/>
      <c r="J218"/>
      <c r="K218"/>
      <c r="L218"/>
      <c r="M218"/>
      <c r="N218"/>
      <c r="O218"/>
      <c r="P218"/>
    </row>
    <row r="219" spans="2:16" ht="15.75" thickBot="1" x14ac:dyDescent="0.3">
      <c r="B219" s="1741"/>
      <c r="C219" s="1733">
        <v>100719</v>
      </c>
      <c r="D219" s="1781" t="s">
        <v>1962</v>
      </c>
      <c r="E219" s="1694" t="s">
        <v>10</v>
      </c>
      <c r="F219" s="1695">
        <v>3.5799999999999998E-2</v>
      </c>
      <c r="G219" s="1696"/>
      <c r="H219" s="1745"/>
      <c r="I219" s="1741"/>
      <c r="J219"/>
      <c r="K219"/>
      <c r="L219"/>
      <c r="M219"/>
    </row>
    <row r="220" spans="2:16" ht="15.75" thickBot="1" x14ac:dyDescent="0.3">
      <c r="B220" s="1741"/>
      <c r="C220" s="1719">
        <v>4777</v>
      </c>
      <c r="D220" s="1773" t="s">
        <v>1979</v>
      </c>
      <c r="E220" s="1774" t="s">
        <v>1459</v>
      </c>
      <c r="F220" s="1885">
        <v>2.8000000000000001E-2</v>
      </c>
      <c r="G220" s="1720">
        <f>F220</f>
        <v>2.8000000000000001E-2</v>
      </c>
      <c r="H220" s="1745"/>
      <c r="I220" s="1335"/>
      <c r="J220"/>
      <c r="K220"/>
      <c r="L220"/>
      <c r="M220"/>
    </row>
    <row r="221" spans="2:16" ht="15.75" thickBot="1" x14ac:dyDescent="0.3">
      <c r="B221" s="1741"/>
      <c r="C221" s="1719">
        <v>10997</v>
      </c>
      <c r="D221" s="1773" t="s">
        <v>1980</v>
      </c>
      <c r="E221" s="1774" t="s">
        <v>1459</v>
      </c>
      <c r="F221" s="1885">
        <v>1.5E-3</v>
      </c>
      <c r="G221" s="1720">
        <f>F221</f>
        <v>1.5E-3</v>
      </c>
      <c r="H221" s="1745"/>
      <c r="I221" s="1335"/>
      <c r="J221"/>
      <c r="K221"/>
      <c r="L221"/>
      <c r="M221"/>
    </row>
    <row r="222" spans="2:16" ht="15.75" thickBot="1" x14ac:dyDescent="0.3">
      <c r="B222" s="1927"/>
      <c r="C222" s="1721">
        <v>43082</v>
      </c>
      <c r="D222" s="1776" t="s">
        <v>2077</v>
      </c>
      <c r="E222" s="1777" t="s">
        <v>1459</v>
      </c>
      <c r="F222" s="1884">
        <v>1</v>
      </c>
      <c r="G222" s="1723">
        <f>F222</f>
        <v>1</v>
      </c>
      <c r="H222" s="1932"/>
      <c r="I222" s="1741"/>
      <c r="J222"/>
      <c r="K222"/>
      <c r="L222"/>
      <c r="M222"/>
    </row>
    <row r="223" spans="2:16" x14ac:dyDescent="0.25">
      <c r="B223" s="1742"/>
      <c r="C223" s="1673"/>
      <c r="D223" s="1707"/>
      <c r="E223" s="1743"/>
      <c r="F223" s="1743"/>
      <c r="G223" s="1743"/>
      <c r="H223" s="1744"/>
    </row>
    <row r="224" spans="2:16" ht="13.5" thickBot="1" x14ac:dyDescent="0.3">
      <c r="B224" s="1741"/>
      <c r="H224" s="1745"/>
    </row>
    <row r="225" spans="2:16" x14ac:dyDescent="0.25">
      <c r="B225" s="1741"/>
      <c r="C225" s="1676" t="s">
        <v>1469</v>
      </c>
      <c r="D225" s="1708" t="s">
        <v>2092</v>
      </c>
      <c r="E225" s="1912" t="s">
        <v>2090</v>
      </c>
      <c r="F225" s="1677"/>
      <c r="G225" s="1679"/>
      <c r="H225" s="1745"/>
    </row>
    <row r="226" spans="2:16" ht="26.25" thickBot="1" x14ac:dyDescent="0.3">
      <c r="B226" s="1741"/>
      <c r="C226" s="1680" t="s">
        <v>1925</v>
      </c>
      <c r="D226" s="1709" t="s">
        <v>2091</v>
      </c>
      <c r="E226" s="1682" t="s">
        <v>2089</v>
      </c>
      <c r="F226" s="2001">
        <v>1</v>
      </c>
      <c r="G226" s="2002">
        <v>1.1000000000000001</v>
      </c>
      <c r="H226" s="1745"/>
    </row>
    <row r="227" spans="2:16" ht="13.5" thickBot="1" x14ac:dyDescent="0.3">
      <c r="B227" s="1741"/>
      <c r="C227" s="1710" t="s">
        <v>1775</v>
      </c>
      <c r="D227" s="1711" t="s">
        <v>1457</v>
      </c>
      <c r="E227" s="1712" t="s">
        <v>1918</v>
      </c>
      <c r="F227" s="1713" t="s">
        <v>1930</v>
      </c>
      <c r="G227" s="1714" t="s">
        <v>1936</v>
      </c>
      <c r="H227" s="1745"/>
    </row>
    <row r="228" spans="2:16" ht="13.5" thickBot="1" x14ac:dyDescent="0.3">
      <c r="B228" s="1741"/>
      <c r="C228" s="1730">
        <v>88309</v>
      </c>
      <c r="D228" s="1767" t="s">
        <v>1779</v>
      </c>
      <c r="E228" s="1768" t="s">
        <v>76</v>
      </c>
      <c r="F228" s="1886">
        <v>0.79500000000000004</v>
      </c>
      <c r="G228" s="1717">
        <f>F228*$G$226</f>
        <v>0.87450000000000017</v>
      </c>
      <c r="H228" s="1745"/>
    </row>
    <row r="229" spans="2:16" ht="13.5" thickBot="1" x14ac:dyDescent="0.3">
      <c r="B229" s="1741"/>
      <c r="C229" s="1731">
        <v>88316</v>
      </c>
      <c r="D229" s="1769" t="s">
        <v>1461</v>
      </c>
      <c r="E229" s="1698" t="s">
        <v>76</v>
      </c>
      <c r="F229" s="1699">
        <v>0.998</v>
      </c>
      <c r="G229" s="1718">
        <f>F229*$G$226</f>
        <v>1.0978000000000001</v>
      </c>
      <c r="H229" s="1745"/>
    </row>
    <row r="230" spans="2:16" ht="15.75" thickBot="1" x14ac:dyDescent="0.3">
      <c r="B230" s="1741"/>
      <c r="C230" s="1733">
        <v>92803</v>
      </c>
      <c r="D230" s="1781" t="s">
        <v>2093</v>
      </c>
      <c r="E230" s="1694" t="s">
        <v>1459</v>
      </c>
      <c r="F230" s="1695">
        <v>1.36</v>
      </c>
      <c r="G230" s="1700"/>
      <c r="H230" s="1745"/>
      <c r="J230"/>
      <c r="K230"/>
      <c r="L230"/>
      <c r="M230"/>
    </row>
    <row r="231" spans="2:16" ht="15.75" thickBot="1" x14ac:dyDescent="0.3">
      <c r="B231" s="1741"/>
      <c r="C231" s="2003">
        <v>94970</v>
      </c>
      <c r="D231" s="2004" t="s">
        <v>2094</v>
      </c>
      <c r="E231" s="2005" t="s">
        <v>1778</v>
      </c>
      <c r="F231" s="2006">
        <v>6.2E-2</v>
      </c>
      <c r="G231" s="2007"/>
      <c r="H231" s="1745"/>
      <c r="J231"/>
      <c r="K231"/>
      <c r="L231"/>
      <c r="M231"/>
      <c r="N231"/>
      <c r="O231"/>
      <c r="P231"/>
    </row>
    <row r="232" spans="2:16" ht="15" x14ac:dyDescent="0.25">
      <c r="B232" s="1742"/>
      <c r="C232" s="1673"/>
      <c r="D232" s="1707"/>
      <c r="E232" s="1743"/>
      <c r="F232" s="1743"/>
      <c r="G232" s="1743"/>
      <c r="H232" s="1744"/>
      <c r="J232"/>
      <c r="K232"/>
      <c r="L232"/>
      <c r="M232"/>
      <c r="N232"/>
      <c r="O232"/>
      <c r="P23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5BC"/>
  </sheetPr>
  <dimension ref="A1:I30"/>
  <sheetViews>
    <sheetView showGridLines="0" workbookViewId="0">
      <selection activeCell="O25" sqref="O25:O26"/>
    </sheetView>
  </sheetViews>
  <sheetFormatPr defaultRowHeight="12.75" x14ac:dyDescent="0.2"/>
  <cols>
    <col min="1" max="1" width="2.5703125" style="1035" customWidth="1"/>
    <col min="2" max="2" width="10.140625" style="1083" bestFit="1" customWidth="1"/>
    <col min="3" max="3" width="5.42578125" style="1083" bestFit="1" customWidth="1"/>
    <col min="4" max="4" width="5.7109375" style="1083" bestFit="1" customWidth="1"/>
    <col min="5" max="5" width="2.140625" style="1035" customWidth="1"/>
    <col min="6" max="6" width="18.140625" style="1035" bestFit="1" customWidth="1"/>
    <col min="7" max="7" width="5.42578125" style="1035" bestFit="1" customWidth="1"/>
    <col min="8" max="8" width="5.7109375" style="1035" bestFit="1" customWidth="1"/>
    <col min="9" max="16384" width="9.140625" style="1035"/>
  </cols>
  <sheetData>
    <row r="1" spans="1:9" ht="13.5" thickBot="1" x14ac:dyDescent="0.25">
      <c r="A1" s="1643"/>
      <c r="B1" s="2015" t="s">
        <v>1903</v>
      </c>
      <c r="C1" s="2016"/>
      <c r="D1" s="2016"/>
      <c r="E1" s="1643"/>
      <c r="F1" s="2015" t="s">
        <v>1904</v>
      </c>
      <c r="G1" s="2016"/>
      <c r="H1" s="2016"/>
    </row>
    <row r="2" spans="1:9" ht="13.5" thickBot="1" x14ac:dyDescent="0.25">
      <c r="A2" s="1643"/>
      <c r="B2" s="1644" t="s">
        <v>1905</v>
      </c>
      <c r="C2" s="1645" t="s">
        <v>406</v>
      </c>
      <c r="D2" s="1646" t="s">
        <v>252</v>
      </c>
      <c r="E2" s="1643"/>
      <c r="F2" s="1644" t="s">
        <v>1905</v>
      </c>
      <c r="G2" s="1645" t="s">
        <v>406</v>
      </c>
      <c r="H2" s="1646" t="s">
        <v>252</v>
      </c>
      <c r="I2" s="1643"/>
    </row>
    <row r="3" spans="1:9" x14ac:dyDescent="0.2">
      <c r="A3" s="1643"/>
      <c r="B3" s="1647" t="s">
        <v>122</v>
      </c>
      <c r="C3" s="1648">
        <v>0.9</v>
      </c>
      <c r="D3" s="1649">
        <v>2.15</v>
      </c>
      <c r="E3" s="1643"/>
      <c r="F3" s="1650" t="s">
        <v>1906</v>
      </c>
      <c r="G3" s="1651">
        <v>1.667</v>
      </c>
      <c r="H3" s="1652">
        <v>0.73099999999999998</v>
      </c>
      <c r="I3" s="1643"/>
    </row>
    <row r="4" spans="1:9" x14ac:dyDescent="0.2">
      <c r="A4" s="1643"/>
      <c r="B4" s="1653" t="s">
        <v>126</v>
      </c>
      <c r="C4" s="1654">
        <v>0.7</v>
      </c>
      <c r="D4" s="1655">
        <v>2.15</v>
      </c>
      <c r="E4" s="1643"/>
      <c r="F4" s="1650" t="s">
        <v>1907</v>
      </c>
      <c r="G4" s="1651">
        <v>4.4515000000000002</v>
      </c>
      <c r="H4" s="1652">
        <v>1.51</v>
      </c>
      <c r="I4" s="1643"/>
    </row>
    <row r="5" spans="1:9" x14ac:dyDescent="0.2">
      <c r="A5" s="1643"/>
      <c r="B5" s="1656" t="s">
        <v>165</v>
      </c>
      <c r="C5" s="1657">
        <v>0.8</v>
      </c>
      <c r="D5" s="1658">
        <v>2.7</v>
      </c>
      <c r="E5" s="1643"/>
      <c r="F5" s="1650" t="s">
        <v>1908</v>
      </c>
      <c r="G5" s="1651">
        <v>2.3054000000000001</v>
      </c>
      <c r="H5" s="1652">
        <f>1.51</f>
        <v>1.51</v>
      </c>
    </row>
    <row r="6" spans="1:9" x14ac:dyDescent="0.2">
      <c r="A6" s="1643"/>
      <c r="B6" s="1656" t="s">
        <v>167</v>
      </c>
      <c r="C6" s="1657">
        <v>1.45</v>
      </c>
      <c r="D6" s="1658">
        <v>2.7</v>
      </c>
      <c r="E6" s="1643"/>
      <c r="F6" s="1650" t="s">
        <v>1909</v>
      </c>
      <c r="G6" s="1651">
        <v>0.9</v>
      </c>
      <c r="H6" s="1652">
        <v>0.74</v>
      </c>
    </row>
    <row r="7" spans="1:9" x14ac:dyDescent="0.2">
      <c r="A7" s="1643"/>
      <c r="B7" s="1653" t="s">
        <v>128</v>
      </c>
      <c r="C7" s="1654">
        <v>0.8</v>
      </c>
      <c r="D7" s="1655">
        <v>2.15</v>
      </c>
      <c r="E7" s="1643"/>
      <c r="F7" s="1650" t="s">
        <v>1910</v>
      </c>
      <c r="G7" s="1651">
        <v>0.5</v>
      </c>
      <c r="H7" s="1652">
        <v>0.5</v>
      </c>
    </row>
    <row r="8" spans="1:9" x14ac:dyDescent="0.2">
      <c r="A8" s="1643"/>
      <c r="B8" s="1653" t="s">
        <v>129</v>
      </c>
      <c r="C8" s="1654">
        <v>0.9</v>
      </c>
      <c r="D8" s="1655">
        <v>2.15</v>
      </c>
      <c r="E8" s="1643"/>
      <c r="F8" s="1650" t="s">
        <v>1911</v>
      </c>
      <c r="G8" s="1651">
        <v>1.1000000000000001</v>
      </c>
      <c r="H8" s="1652">
        <v>2.11</v>
      </c>
    </row>
    <row r="9" spans="1:9" x14ac:dyDescent="0.2">
      <c r="A9" s="1643"/>
      <c r="B9" s="1653" t="s">
        <v>130</v>
      </c>
      <c r="C9" s="1654">
        <v>0.76</v>
      </c>
      <c r="D9" s="1655">
        <v>2.13</v>
      </c>
      <c r="E9" s="1643"/>
      <c r="F9" s="1650" t="s">
        <v>1912</v>
      </c>
      <c r="G9" s="1651">
        <v>2.7</v>
      </c>
      <c r="H9" s="1652">
        <v>2.11</v>
      </c>
    </row>
    <row r="10" spans="1:9" x14ac:dyDescent="0.2">
      <c r="A10" s="1643"/>
      <c r="B10" s="1653" t="s">
        <v>136</v>
      </c>
      <c r="C10" s="1654">
        <v>0.8</v>
      </c>
      <c r="D10" s="1655">
        <v>2.1</v>
      </c>
      <c r="E10" s="1643"/>
      <c r="F10" s="1650" t="s">
        <v>1913</v>
      </c>
      <c r="G10" s="1651">
        <v>1.6</v>
      </c>
      <c r="H10" s="1652">
        <v>0.95</v>
      </c>
    </row>
    <row r="11" spans="1:9" x14ac:dyDescent="0.2">
      <c r="A11" s="1643"/>
      <c r="B11" s="1653" t="s">
        <v>1914</v>
      </c>
      <c r="C11" s="1654">
        <v>2.65</v>
      </c>
      <c r="D11" s="1655">
        <v>3.1349999999999998</v>
      </c>
      <c r="E11" s="1643"/>
    </row>
    <row r="12" spans="1:9" x14ac:dyDescent="0.2">
      <c r="A12" s="1643"/>
      <c r="B12" s="1653" t="s">
        <v>138</v>
      </c>
      <c r="C12" s="1654">
        <v>0.63</v>
      </c>
      <c r="D12" s="1655">
        <v>1.8</v>
      </c>
      <c r="E12" s="1643"/>
    </row>
    <row r="13" spans="1:9" x14ac:dyDescent="0.2">
      <c r="A13" s="1643"/>
      <c r="B13" s="1653" t="s">
        <v>137</v>
      </c>
      <c r="C13" s="1654">
        <v>0.9</v>
      </c>
      <c r="D13" s="1655">
        <v>2.1</v>
      </c>
      <c r="E13" s="1643"/>
    </row>
    <row r="14" spans="1:9" x14ac:dyDescent="0.2">
      <c r="A14" s="1643"/>
      <c r="B14" s="1659" t="s">
        <v>1915</v>
      </c>
      <c r="C14" s="1660">
        <v>1.72</v>
      </c>
      <c r="D14" s="1661">
        <v>2.65</v>
      </c>
      <c r="E14" s="1643"/>
    </row>
    <row r="15" spans="1:9" ht="13.5" thickBot="1" x14ac:dyDescent="0.25">
      <c r="A15" s="1643"/>
      <c r="B15" s="1662" t="s">
        <v>1916</v>
      </c>
      <c r="C15" s="1663">
        <v>1</v>
      </c>
      <c r="D15" s="1664">
        <v>1.1000000000000001</v>
      </c>
      <c r="E15" s="1643"/>
    </row>
    <row r="16" spans="1:9" x14ac:dyDescent="0.2">
      <c r="A16" s="1643"/>
      <c r="B16" s="1665" t="s">
        <v>182</v>
      </c>
      <c r="C16" s="1666">
        <v>5.75</v>
      </c>
      <c r="D16" s="1667">
        <v>1.55</v>
      </c>
      <c r="E16" s="1643"/>
    </row>
    <row r="17" spans="1:5" x14ac:dyDescent="0.2">
      <c r="A17" s="1643"/>
      <c r="B17" s="1650" t="s">
        <v>183</v>
      </c>
      <c r="C17" s="1651">
        <v>5.6</v>
      </c>
      <c r="D17" s="1652">
        <v>1.55</v>
      </c>
      <c r="E17" s="1643"/>
    </row>
    <row r="18" spans="1:5" x14ac:dyDescent="0.2">
      <c r="A18" s="1643"/>
      <c r="B18" s="1650" t="s">
        <v>184</v>
      </c>
      <c r="C18" s="1651">
        <v>3.4049999999999998</v>
      </c>
      <c r="D18" s="1652">
        <v>1.55</v>
      </c>
      <c r="E18" s="1643"/>
    </row>
    <row r="19" spans="1:5" x14ac:dyDescent="0.2">
      <c r="A19" s="1643"/>
      <c r="B19" s="1650" t="s">
        <v>185</v>
      </c>
      <c r="C19" s="1651">
        <v>2.895</v>
      </c>
      <c r="D19" s="1652">
        <v>1.55</v>
      </c>
      <c r="E19" s="1643"/>
    </row>
    <row r="20" spans="1:5" x14ac:dyDescent="0.2">
      <c r="A20" s="1643"/>
      <c r="B20" s="1650" t="s">
        <v>1917</v>
      </c>
      <c r="C20" s="1651">
        <v>5.75</v>
      </c>
      <c r="D20" s="1652">
        <v>1.55</v>
      </c>
      <c r="E20" s="1643"/>
    </row>
    <row r="21" spans="1:5" x14ac:dyDescent="0.2">
      <c r="A21" s="1643"/>
      <c r="B21" s="1650" t="s">
        <v>157</v>
      </c>
      <c r="C21" s="1651">
        <v>3.7120000000000002</v>
      </c>
      <c r="D21" s="1652">
        <v>0.55000000000000004</v>
      </c>
      <c r="E21" s="1643"/>
    </row>
    <row r="22" spans="1:5" x14ac:dyDescent="0.2">
      <c r="A22" s="1643"/>
      <c r="B22" s="1650" t="s">
        <v>186</v>
      </c>
      <c r="C22" s="1651">
        <v>3.7749999999999999</v>
      </c>
      <c r="D22" s="1652">
        <v>0.55000000000000004</v>
      </c>
      <c r="E22" s="1643"/>
    </row>
    <row r="23" spans="1:5" x14ac:dyDescent="0.2">
      <c r="A23" s="1643"/>
      <c r="B23" s="1650" t="s">
        <v>188</v>
      </c>
      <c r="C23" s="1651">
        <v>3.6949999999999998</v>
      </c>
      <c r="D23" s="1652">
        <v>0.55000000000000004</v>
      </c>
      <c r="E23" s="1643"/>
    </row>
    <row r="24" spans="1:5" x14ac:dyDescent="0.2">
      <c r="A24" s="1643"/>
      <c r="B24" s="1650" t="s">
        <v>187</v>
      </c>
      <c r="C24" s="1651">
        <v>2.427</v>
      </c>
      <c r="D24" s="1652">
        <v>0.55000000000000004</v>
      </c>
      <c r="E24" s="1643"/>
    </row>
    <row r="25" spans="1:5" x14ac:dyDescent="0.2">
      <c r="A25" s="1643"/>
      <c r="B25" s="1650" t="s">
        <v>189</v>
      </c>
      <c r="C25" s="1651">
        <v>4.74</v>
      </c>
      <c r="D25" s="1652">
        <v>0.55000000000000004</v>
      </c>
      <c r="E25" s="1643"/>
    </row>
    <row r="26" spans="1:5" x14ac:dyDescent="0.2">
      <c r="A26" s="1643"/>
      <c r="B26" s="1656" t="s">
        <v>176</v>
      </c>
      <c r="C26" s="1657"/>
      <c r="D26" s="1658"/>
      <c r="E26" s="1643"/>
    </row>
    <row r="27" spans="1:5" x14ac:dyDescent="0.2">
      <c r="A27" s="1643"/>
      <c r="B27" s="1656" t="s">
        <v>179</v>
      </c>
      <c r="C27" s="1657"/>
      <c r="D27" s="1658"/>
      <c r="E27" s="1643"/>
    </row>
    <row r="28" spans="1:5" x14ac:dyDescent="0.2">
      <c r="A28" s="1643"/>
      <c r="B28" s="1650" t="s">
        <v>190</v>
      </c>
      <c r="C28" s="1651">
        <v>1.3</v>
      </c>
      <c r="D28" s="1652">
        <v>1</v>
      </c>
      <c r="E28" s="1643"/>
    </row>
    <row r="29" spans="1:5" ht="13.5" thickBot="1" x14ac:dyDescent="0.25">
      <c r="A29" s="1643"/>
      <c r="B29" s="1668" t="s">
        <v>191</v>
      </c>
      <c r="C29" s="1669">
        <v>2.69</v>
      </c>
      <c r="D29" s="1670">
        <v>0.55000000000000004</v>
      </c>
      <c r="E29" s="1643"/>
    </row>
    <row r="30" spans="1:5" x14ac:dyDescent="0.2">
      <c r="A30" s="1643"/>
      <c r="E30" s="1643"/>
    </row>
  </sheetData>
  <mergeCells count="2">
    <mergeCell ref="B1:D1"/>
    <mergeCell ref="F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S601"/>
  <sheetViews>
    <sheetView showGridLines="0" topLeftCell="A544" zoomScale="70" zoomScaleNormal="70" workbookViewId="0">
      <selection activeCell="N604" sqref="N604"/>
    </sheetView>
  </sheetViews>
  <sheetFormatPr defaultRowHeight="15" x14ac:dyDescent="0.25"/>
  <cols>
    <col min="1" max="1" width="72.85546875" bestFit="1" customWidth="1"/>
    <col min="2" max="2" width="7.28515625" bestFit="1" customWidth="1"/>
    <col min="3" max="3" width="7.85546875" bestFit="1" customWidth="1"/>
    <col min="4" max="6" width="7.140625" bestFit="1" customWidth="1"/>
    <col min="7" max="7" width="6.85546875" bestFit="1" customWidth="1"/>
    <col min="8" max="8" width="7.42578125" customWidth="1"/>
    <col min="9" max="9" width="10.85546875" bestFit="1" customWidth="1"/>
    <col min="10" max="10" width="12.140625" bestFit="1" customWidth="1"/>
    <col min="11" max="11" width="81" bestFit="1" customWidth="1"/>
    <col min="12" max="12" width="1.7109375" customWidth="1"/>
    <col min="13" max="13" width="12.85546875" bestFit="1" customWidth="1"/>
    <col min="14" max="14" width="15.85546875" bestFit="1" customWidth="1"/>
    <col min="15" max="15" width="10.140625" bestFit="1" customWidth="1"/>
    <col min="17" max="17" width="43.42578125" bestFit="1" customWidth="1"/>
    <col min="18" max="18" width="43.42578125" customWidth="1"/>
    <col min="19" max="20" width="24" customWidth="1"/>
  </cols>
  <sheetData>
    <row r="1" spans="1:15" ht="15.75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5" ht="15.75" thickBot="1" x14ac:dyDescent="0.3">
      <c r="A2" s="48" t="s">
        <v>0</v>
      </c>
      <c r="B2" s="6" t="s">
        <v>1</v>
      </c>
      <c r="C2" s="561" t="s">
        <v>2</v>
      </c>
      <c r="D2" s="561" t="s">
        <v>3</v>
      </c>
      <c r="E2" s="561" t="s">
        <v>4</v>
      </c>
      <c r="F2" s="561" t="s">
        <v>5</v>
      </c>
      <c r="G2" s="7" t="s">
        <v>1</v>
      </c>
      <c r="H2" s="561" t="s">
        <v>6</v>
      </c>
      <c r="I2" s="561" t="s">
        <v>7</v>
      </c>
      <c r="J2" s="561" t="s">
        <v>8</v>
      </c>
      <c r="K2" s="8" t="s">
        <v>9</v>
      </c>
      <c r="M2" s="49" t="s">
        <v>31</v>
      </c>
      <c r="N2" s="2017" t="s">
        <v>32</v>
      </c>
      <c r="O2" s="2018"/>
    </row>
    <row r="3" spans="1:15" x14ac:dyDescent="0.25">
      <c r="A3" s="590" t="s">
        <v>831</v>
      </c>
      <c r="B3" s="591" t="s">
        <v>30</v>
      </c>
      <c r="C3" s="592">
        <v>7.3280000000000003</v>
      </c>
      <c r="D3" s="586">
        <f>3.683+0.87+0.045</f>
        <v>4.5979999999999999</v>
      </c>
      <c r="E3" s="592"/>
      <c r="F3" s="592"/>
      <c r="G3" s="618"/>
      <c r="H3" s="594"/>
      <c r="I3" s="9">
        <f>I4+I15+I24</f>
        <v>545.67247400000008</v>
      </c>
      <c r="J3" s="583"/>
      <c r="K3" s="677"/>
      <c r="M3" s="616">
        <f>M4+M15+M24</f>
        <v>543.72</v>
      </c>
      <c r="N3" s="583">
        <f>M3-I3</f>
        <v>-1.952474000000052</v>
      </c>
      <c r="O3" s="617">
        <f>N3/M3</f>
        <v>-3.5909549032591258E-3</v>
      </c>
    </row>
    <row r="4" spans="1:15" x14ac:dyDescent="0.25">
      <c r="A4" s="669" t="s">
        <v>376</v>
      </c>
      <c r="B4" s="657"/>
      <c r="C4" s="658"/>
      <c r="D4" s="658"/>
      <c r="E4" s="658"/>
      <c r="F4" s="658"/>
      <c r="G4" s="670"/>
      <c r="H4" s="660"/>
      <c r="I4" s="65">
        <f>SUM(I5:I14)</f>
        <v>204.29557</v>
      </c>
      <c r="J4" s="65"/>
      <c r="K4" s="61"/>
      <c r="M4" s="666">
        <v>200.41</v>
      </c>
      <c r="N4" s="667">
        <f>M4-I4</f>
        <v>-3.8855700000000013</v>
      </c>
      <c r="O4" s="668">
        <f>N4/M4</f>
        <v>-1.938810438600869E-2</v>
      </c>
    </row>
    <row r="5" spans="1:15" x14ac:dyDescent="0.25">
      <c r="A5" s="11" t="s">
        <v>219</v>
      </c>
      <c r="B5" s="1"/>
      <c r="C5" s="2">
        <v>4.6609999999999996</v>
      </c>
      <c r="D5" s="2">
        <v>1.498</v>
      </c>
      <c r="E5" s="2">
        <v>0.02</v>
      </c>
      <c r="F5" s="2"/>
      <c r="G5" s="3"/>
      <c r="H5" s="4"/>
      <c r="I5" s="2">
        <f>C5*D5</f>
        <v>6.9821779999999993</v>
      </c>
      <c r="J5" s="2">
        <f>I5*E5</f>
        <v>0.13964356</v>
      </c>
      <c r="K5" s="12"/>
      <c r="M5" s="38"/>
      <c r="N5" s="30"/>
      <c r="O5" s="52"/>
    </row>
    <row r="6" spans="1:15" x14ac:dyDescent="0.25">
      <c r="A6" s="11" t="s">
        <v>832</v>
      </c>
      <c r="B6" s="1"/>
      <c r="C6" s="2">
        <f>4.895+3.135+6.72</f>
        <v>14.75</v>
      </c>
      <c r="D6" s="2">
        <v>5.74</v>
      </c>
      <c r="E6" s="2">
        <v>0.02</v>
      </c>
      <c r="F6" s="2"/>
      <c r="G6" s="3"/>
      <c r="H6" s="4"/>
      <c r="I6" s="2">
        <f>C6*D6</f>
        <v>84.665000000000006</v>
      </c>
      <c r="J6" s="2">
        <f>I6*E6</f>
        <v>1.6933000000000002</v>
      </c>
      <c r="K6" s="12"/>
      <c r="M6" s="38"/>
      <c r="N6" s="30"/>
      <c r="O6" s="52"/>
    </row>
    <row r="7" spans="1:15" x14ac:dyDescent="0.25">
      <c r="A7" s="11" t="s">
        <v>216</v>
      </c>
      <c r="B7" s="1"/>
      <c r="C7" s="2">
        <f>2.964+1.71</f>
        <v>4.6739999999999995</v>
      </c>
      <c r="D7" s="2">
        <v>2.794</v>
      </c>
      <c r="E7" s="2">
        <v>0.02</v>
      </c>
      <c r="F7" s="2"/>
      <c r="G7" s="3"/>
      <c r="H7" s="4"/>
      <c r="I7" s="2">
        <f t="shared" ref="I7:I8" si="0">C7*D7</f>
        <v>13.059155999999998</v>
      </c>
      <c r="J7" s="2">
        <f t="shared" ref="J7:J8" si="1">I7*E7</f>
        <v>0.26118311999999999</v>
      </c>
      <c r="K7" s="12"/>
      <c r="M7" s="38"/>
      <c r="N7" s="30"/>
      <c r="O7" s="52"/>
    </row>
    <row r="8" spans="1:15" x14ac:dyDescent="0.25">
      <c r="A8" s="11" t="s">
        <v>215</v>
      </c>
      <c r="B8" s="1"/>
      <c r="C8" s="2">
        <f>2.964+1.71</f>
        <v>4.6739999999999995</v>
      </c>
      <c r="D8" s="2">
        <v>2.6859999999999999</v>
      </c>
      <c r="E8" s="2">
        <v>0.02</v>
      </c>
      <c r="F8" s="2"/>
      <c r="G8" s="3"/>
      <c r="H8" s="4"/>
      <c r="I8" s="2">
        <f t="shared" si="0"/>
        <v>12.554363999999998</v>
      </c>
      <c r="J8" s="2">
        <f t="shared" si="1"/>
        <v>0.25108727999999997</v>
      </c>
      <c r="K8" s="12"/>
      <c r="M8" s="38"/>
      <c r="N8" s="30"/>
      <c r="O8" s="52"/>
    </row>
    <row r="9" spans="1:15" x14ac:dyDescent="0.25">
      <c r="A9" s="11" t="s">
        <v>224</v>
      </c>
      <c r="B9" s="1"/>
      <c r="C9" s="2">
        <v>1.633</v>
      </c>
      <c r="D9" s="2">
        <v>1.9</v>
      </c>
      <c r="E9" s="2">
        <v>0.02</v>
      </c>
      <c r="F9" s="2"/>
      <c r="G9" s="3"/>
      <c r="H9" s="4"/>
      <c r="I9" s="2">
        <f t="shared" ref="I9:I10" si="2">C9*D9</f>
        <v>3.1027</v>
      </c>
      <c r="J9" s="2">
        <f t="shared" ref="J9:J10" si="3">I9*E9</f>
        <v>6.2054000000000005E-2</v>
      </c>
      <c r="K9" s="12"/>
      <c r="M9" s="38"/>
      <c r="N9" s="30"/>
      <c r="O9" s="52"/>
    </row>
    <row r="10" spans="1:15" x14ac:dyDescent="0.25">
      <c r="A10" s="11" t="s">
        <v>833</v>
      </c>
      <c r="B10" s="1"/>
      <c r="C10" s="2">
        <v>5.6479999999999997</v>
      </c>
      <c r="D10" s="2">
        <f>5.146+0.15+7.137</f>
        <v>12.433</v>
      </c>
      <c r="E10" s="2">
        <v>0.02</v>
      </c>
      <c r="F10" s="2"/>
      <c r="G10" s="3"/>
      <c r="H10" s="4"/>
      <c r="I10" s="2">
        <f t="shared" si="2"/>
        <v>70.221583999999993</v>
      </c>
      <c r="J10" s="2">
        <f t="shared" si="3"/>
        <v>1.4044316799999998</v>
      </c>
      <c r="K10" s="12"/>
      <c r="M10" s="38"/>
      <c r="N10" s="30"/>
      <c r="O10" s="52"/>
    </row>
    <row r="11" spans="1:15" x14ac:dyDescent="0.25">
      <c r="A11" s="607" t="s">
        <v>42</v>
      </c>
      <c r="B11" s="608"/>
      <c r="C11" s="229">
        <v>3.6930000000000001</v>
      </c>
      <c r="D11" s="130">
        <v>0.16</v>
      </c>
      <c r="E11" s="357">
        <v>0.02</v>
      </c>
      <c r="F11" s="319"/>
      <c r="G11" s="606"/>
      <c r="H11" s="319"/>
      <c r="I11" s="130">
        <f>-C11*D11</f>
        <v>-0.59088000000000007</v>
      </c>
      <c r="J11" s="130">
        <f>I11*E11</f>
        <v>-1.1817600000000001E-2</v>
      </c>
      <c r="K11" s="612"/>
      <c r="M11" s="613"/>
      <c r="N11" s="614"/>
      <c r="O11" s="615"/>
    </row>
    <row r="12" spans="1:15" x14ac:dyDescent="0.25">
      <c r="A12" s="11" t="s">
        <v>196</v>
      </c>
      <c r="B12" s="1"/>
      <c r="C12" s="2">
        <v>1.59</v>
      </c>
      <c r="D12" s="2">
        <f>0.902+1.936+0.934</f>
        <v>3.7720000000000002</v>
      </c>
      <c r="E12" s="2">
        <v>0.02</v>
      </c>
      <c r="F12" s="2"/>
      <c r="G12" s="3"/>
      <c r="H12" s="4"/>
      <c r="I12" s="2">
        <f t="shared" ref="I12:I14" si="4">C12*D12</f>
        <v>5.9974800000000004</v>
      </c>
      <c r="J12" s="2">
        <f t="shared" ref="J12:J14" si="5">I12*E12</f>
        <v>0.1199496</v>
      </c>
      <c r="K12" s="12"/>
      <c r="M12" s="38"/>
      <c r="N12" s="30"/>
      <c r="O12" s="52"/>
    </row>
    <row r="13" spans="1:15" x14ac:dyDescent="0.25">
      <c r="A13" s="11" t="s">
        <v>197</v>
      </c>
      <c r="B13" s="1"/>
      <c r="C13" s="2">
        <v>1.79</v>
      </c>
      <c r="D13" s="2">
        <v>2.2989999999999999</v>
      </c>
      <c r="E13" s="2">
        <v>0.02</v>
      </c>
      <c r="F13" s="2"/>
      <c r="G13" s="3"/>
      <c r="H13" s="4"/>
      <c r="I13" s="2">
        <f t="shared" si="4"/>
        <v>4.1152100000000003</v>
      </c>
      <c r="J13" s="2">
        <f t="shared" si="5"/>
        <v>8.2304200000000008E-2</v>
      </c>
      <c r="K13" s="12"/>
      <c r="M13" s="38"/>
      <c r="N13" s="30"/>
      <c r="O13" s="52"/>
    </row>
    <row r="14" spans="1:15" x14ac:dyDescent="0.25">
      <c r="A14" s="11" t="s">
        <v>198</v>
      </c>
      <c r="B14" s="1"/>
      <c r="C14" s="2">
        <v>1.8220000000000001</v>
      </c>
      <c r="D14" s="2">
        <v>2.2989999999999999</v>
      </c>
      <c r="E14" s="2">
        <v>0.02</v>
      </c>
      <c r="F14" s="2"/>
      <c r="G14" s="3"/>
      <c r="H14" s="4"/>
      <c r="I14" s="2">
        <f t="shared" si="4"/>
        <v>4.1887780000000001</v>
      </c>
      <c r="J14" s="2">
        <f t="shared" si="5"/>
        <v>8.3775559999999999E-2</v>
      </c>
      <c r="K14" s="12"/>
      <c r="M14" s="38"/>
      <c r="N14" s="30"/>
      <c r="O14" s="52"/>
    </row>
    <row r="15" spans="1:15" x14ac:dyDescent="0.25">
      <c r="A15" s="669" t="s">
        <v>834</v>
      </c>
      <c r="B15" s="657"/>
      <c r="C15" s="658"/>
      <c r="D15" s="658"/>
      <c r="E15" s="658"/>
      <c r="F15" s="658"/>
      <c r="G15" s="670"/>
      <c r="H15" s="660"/>
      <c r="I15" s="65">
        <f>SUM(I16:I23)</f>
        <v>22.413739</v>
      </c>
      <c r="J15" s="65"/>
      <c r="K15" s="61"/>
      <c r="M15" s="666">
        <v>22.44</v>
      </c>
      <c r="N15" s="667">
        <f>M15-I15</f>
        <v>2.6261000000001644E-2</v>
      </c>
      <c r="O15" s="668">
        <f>N15/M15</f>
        <v>1.1702762923351891E-3</v>
      </c>
    </row>
    <row r="16" spans="1:15" x14ac:dyDescent="0.25">
      <c r="A16" s="11" t="s">
        <v>835</v>
      </c>
      <c r="B16" s="1"/>
      <c r="C16" s="2">
        <v>2.1589999999999998</v>
      </c>
      <c r="D16" s="2">
        <v>2.0249999999999999</v>
      </c>
      <c r="E16" s="2">
        <v>0.04</v>
      </c>
      <c r="F16" s="2"/>
      <c r="G16" s="3"/>
      <c r="H16" s="4"/>
      <c r="I16" s="2">
        <f t="shared" ref="I16" si="6">C16*D16</f>
        <v>4.3719749999999991</v>
      </c>
      <c r="J16" s="2">
        <f t="shared" ref="J16" si="7">I16*E16</f>
        <v>0.17487899999999998</v>
      </c>
      <c r="K16" s="12"/>
      <c r="M16" s="38"/>
      <c r="N16" s="30"/>
      <c r="O16" s="52"/>
    </row>
    <row r="17" spans="1:19" x14ac:dyDescent="0.25">
      <c r="A17" s="11"/>
      <c r="B17" s="1"/>
      <c r="C17" s="2">
        <f>C16</f>
        <v>2.1589999999999998</v>
      </c>
      <c r="D17" s="2">
        <v>0.5</v>
      </c>
      <c r="E17" s="2">
        <v>0.04</v>
      </c>
      <c r="F17" s="2"/>
      <c r="G17" s="3"/>
      <c r="H17" s="4"/>
      <c r="I17" s="2">
        <f t="shared" ref="I17:I23" si="8">C17*D17</f>
        <v>1.0794999999999999</v>
      </c>
      <c r="J17" s="2">
        <f t="shared" ref="J17:J23" si="9">I17*E17</f>
        <v>4.3179999999999996E-2</v>
      </c>
      <c r="K17" s="12"/>
      <c r="M17" s="38"/>
      <c r="N17" s="30"/>
      <c r="O17" s="52"/>
    </row>
    <row r="18" spans="1:19" x14ac:dyDescent="0.25">
      <c r="A18" s="11" t="s">
        <v>836</v>
      </c>
      <c r="B18" s="1"/>
      <c r="C18" s="2">
        <v>3.3690000000000002</v>
      </c>
      <c r="D18" s="2">
        <v>0.95199999999999996</v>
      </c>
      <c r="E18" s="2">
        <v>0.04</v>
      </c>
      <c r="F18" s="2"/>
      <c r="G18" s="3"/>
      <c r="H18" s="4"/>
      <c r="I18" s="2">
        <f t="shared" si="8"/>
        <v>3.2072880000000001</v>
      </c>
      <c r="J18" s="2">
        <f t="shared" si="9"/>
        <v>0.12829152000000002</v>
      </c>
      <c r="K18" s="12"/>
      <c r="M18" s="38"/>
      <c r="N18" s="30"/>
      <c r="O18" s="52"/>
    </row>
    <row r="19" spans="1:19" ht="15.75" thickBot="1" x14ac:dyDescent="0.3">
      <c r="A19" s="11"/>
      <c r="B19" s="1"/>
      <c r="C19" s="2">
        <f>C18</f>
        <v>3.3690000000000002</v>
      </c>
      <c r="D19" s="2">
        <f>$D$17</f>
        <v>0.5</v>
      </c>
      <c r="E19" s="2">
        <v>0.04</v>
      </c>
      <c r="F19" s="2"/>
      <c r="G19" s="3"/>
      <c r="H19" s="4"/>
      <c r="I19" s="2">
        <f t="shared" si="8"/>
        <v>1.6845000000000001</v>
      </c>
      <c r="J19" s="2">
        <f t="shared" si="9"/>
        <v>6.7380000000000009E-2</v>
      </c>
      <c r="K19" s="12"/>
      <c r="M19" s="38"/>
      <c r="N19" s="30"/>
      <c r="O19" s="52"/>
    </row>
    <row r="20" spans="1:19" ht="15.75" thickBot="1" x14ac:dyDescent="0.3">
      <c r="A20" s="11" t="s">
        <v>201</v>
      </c>
      <c r="B20" s="1"/>
      <c r="C20" s="2">
        <v>2.0329999999999999</v>
      </c>
      <c r="D20" s="2">
        <v>0.95199999999999996</v>
      </c>
      <c r="E20" s="2">
        <v>0.04</v>
      </c>
      <c r="F20" s="2"/>
      <c r="G20" s="3"/>
      <c r="H20" s="4"/>
      <c r="I20" s="2">
        <f t="shared" si="8"/>
        <v>1.9354159999999998</v>
      </c>
      <c r="J20" s="2">
        <f t="shared" si="9"/>
        <v>7.7416639999999995E-2</v>
      </c>
      <c r="K20" s="12"/>
      <c r="M20" s="38"/>
      <c r="N20" s="30"/>
      <c r="O20" s="52"/>
      <c r="Q20" s="346" t="s">
        <v>558</v>
      </c>
      <c r="R20" s="101"/>
      <c r="S20" s="101"/>
    </row>
    <row r="21" spans="1:19" x14ac:dyDescent="0.25">
      <c r="A21" s="11"/>
      <c r="B21" s="1"/>
      <c r="C21" s="2">
        <f>C20</f>
        <v>2.0329999999999999</v>
      </c>
      <c r="D21" s="2">
        <f>$D$17</f>
        <v>0.5</v>
      </c>
      <c r="E21" s="2">
        <v>0.04</v>
      </c>
      <c r="F21" s="2"/>
      <c r="G21" s="3"/>
      <c r="H21" s="4"/>
      <c r="I21" s="2">
        <f t="shared" si="8"/>
        <v>1.0165</v>
      </c>
      <c r="J21" s="2">
        <f t="shared" si="9"/>
        <v>4.0660000000000002E-2</v>
      </c>
      <c r="K21" s="12"/>
      <c r="M21" s="38"/>
      <c r="N21" s="30"/>
      <c r="O21" s="52"/>
      <c r="Q21" s="237" t="s">
        <v>192</v>
      </c>
      <c r="R21" s="2019"/>
      <c r="S21" s="2020"/>
    </row>
    <row r="22" spans="1:19" x14ac:dyDescent="0.25">
      <c r="A22" s="11" t="s">
        <v>202</v>
      </c>
      <c r="B22" s="1"/>
      <c r="C22" s="2">
        <v>6.28</v>
      </c>
      <c r="D22" s="2">
        <v>0.95199999999999996</v>
      </c>
      <c r="E22" s="2">
        <v>0.04</v>
      </c>
      <c r="F22" s="2"/>
      <c r="G22" s="3"/>
      <c r="H22" s="4"/>
      <c r="I22" s="2">
        <f t="shared" si="8"/>
        <v>5.9785599999999999</v>
      </c>
      <c r="J22" s="2">
        <f t="shared" si="9"/>
        <v>0.2391424</v>
      </c>
      <c r="K22" s="12"/>
      <c r="M22" s="38"/>
      <c r="N22" s="30"/>
      <c r="O22" s="52"/>
      <c r="Q22" s="241"/>
      <c r="R22" s="623" t="s">
        <v>842</v>
      </c>
      <c r="S22" s="622" t="s">
        <v>843</v>
      </c>
    </row>
    <row r="23" spans="1:19" x14ac:dyDescent="0.25">
      <c r="A23" s="11"/>
      <c r="B23" s="1"/>
      <c r="C23" s="2">
        <f>C22</f>
        <v>6.28</v>
      </c>
      <c r="D23" s="2">
        <f>$D$17</f>
        <v>0.5</v>
      </c>
      <c r="E23" s="2">
        <v>0.04</v>
      </c>
      <c r="F23" s="2"/>
      <c r="G23" s="3"/>
      <c r="H23" s="4"/>
      <c r="I23" s="2">
        <f t="shared" si="8"/>
        <v>3.14</v>
      </c>
      <c r="J23" s="2">
        <f t="shared" si="9"/>
        <v>0.12560000000000002</v>
      </c>
      <c r="K23" s="12"/>
      <c r="M23" s="38"/>
      <c r="N23" s="30"/>
      <c r="O23" s="52"/>
      <c r="Q23" s="301" t="s">
        <v>845</v>
      </c>
      <c r="R23" s="624">
        <v>5</v>
      </c>
      <c r="S23" s="625">
        <v>4</v>
      </c>
    </row>
    <row r="24" spans="1:19" x14ac:dyDescent="0.25">
      <c r="A24" s="669" t="s">
        <v>837</v>
      </c>
      <c r="B24" s="657"/>
      <c r="C24" s="658"/>
      <c r="D24" s="658"/>
      <c r="E24" s="658"/>
      <c r="F24" s="658"/>
      <c r="G24" s="670"/>
      <c r="H24" s="660"/>
      <c r="I24" s="65">
        <f>SUM(I25:I27)</f>
        <v>318.96316500000006</v>
      </c>
      <c r="J24" s="65"/>
      <c r="K24" s="61"/>
      <c r="M24" s="666">
        <v>320.87</v>
      </c>
      <c r="N24" s="667">
        <f>M24-I24</f>
        <v>1.9068349999999441</v>
      </c>
      <c r="O24" s="668">
        <f>N24/M24</f>
        <v>5.9427026521642534E-3</v>
      </c>
      <c r="Q24" s="301" t="s">
        <v>847</v>
      </c>
      <c r="R24" s="624">
        <v>1</v>
      </c>
      <c r="S24" s="625">
        <v>0</v>
      </c>
    </row>
    <row r="25" spans="1:19" x14ac:dyDescent="0.25">
      <c r="A25" s="11" t="s">
        <v>838</v>
      </c>
      <c r="B25" s="1"/>
      <c r="C25" s="2">
        <f>2.545+3.205+0.25+5.75+0.25+5.75+0.25+5.75</f>
        <v>23.75</v>
      </c>
      <c r="D25" s="2">
        <f>3.0305+3.245+0.26+1.667+6.533</f>
        <v>14.735500000000002</v>
      </c>
      <c r="E25" s="2">
        <v>0.02</v>
      </c>
      <c r="F25" s="2"/>
      <c r="G25" s="3"/>
      <c r="H25" s="4"/>
      <c r="I25" s="2">
        <f>C25*D25</f>
        <v>349.96812500000004</v>
      </c>
      <c r="J25" s="2">
        <f>I25*E25</f>
        <v>6.999362500000001</v>
      </c>
      <c r="K25" s="12"/>
      <c r="M25" s="40"/>
      <c r="N25" s="15"/>
      <c r="O25" s="39"/>
      <c r="Q25" s="301" t="s">
        <v>846</v>
      </c>
      <c r="R25" s="624">
        <v>0</v>
      </c>
      <c r="S25" s="625">
        <v>2</v>
      </c>
    </row>
    <row r="26" spans="1:19" x14ac:dyDescent="0.25">
      <c r="A26" s="607" t="s">
        <v>839</v>
      </c>
      <c r="B26" s="608"/>
      <c r="C26" s="229">
        <f>1.285+1.5+3.215</f>
        <v>6</v>
      </c>
      <c r="D26" s="130">
        <f>2.964+1.71+0.225</f>
        <v>4.8989999999999991</v>
      </c>
      <c r="E26" s="357">
        <v>0.02</v>
      </c>
      <c r="F26" s="319"/>
      <c r="G26" s="606"/>
      <c r="H26" s="319"/>
      <c r="I26" s="130">
        <f>-C26*D26</f>
        <v>-29.393999999999995</v>
      </c>
      <c r="J26" s="130">
        <f>I26*E26</f>
        <v>-0.58787999999999996</v>
      </c>
      <c r="K26" s="612"/>
      <c r="M26" s="609"/>
      <c r="N26" s="610"/>
      <c r="O26" s="611"/>
      <c r="Q26" s="301" t="s">
        <v>848</v>
      </c>
      <c r="R26" s="624">
        <v>7</v>
      </c>
      <c r="S26" s="625">
        <v>4</v>
      </c>
    </row>
    <row r="27" spans="1:19" x14ac:dyDescent="0.25">
      <c r="A27" s="607" t="s">
        <v>840</v>
      </c>
      <c r="B27" s="608"/>
      <c r="C27" s="229">
        <v>3.0979999999999999</v>
      </c>
      <c r="D27" s="130">
        <v>0.26</v>
      </c>
      <c r="E27" s="357">
        <v>0.02</v>
      </c>
      <c r="F27" s="319">
        <v>2</v>
      </c>
      <c r="G27" s="606"/>
      <c r="H27" s="319"/>
      <c r="I27" s="130">
        <f>-C27*D27*F27</f>
        <v>-1.6109599999999999</v>
      </c>
      <c r="J27" s="130">
        <f>I27*E27</f>
        <v>-3.2219199999999996E-2</v>
      </c>
      <c r="K27" s="612"/>
      <c r="M27" s="609"/>
      <c r="N27" s="610"/>
      <c r="O27" s="611"/>
      <c r="Q27" s="301" t="s">
        <v>849</v>
      </c>
      <c r="R27" s="624">
        <v>3</v>
      </c>
      <c r="S27" s="625">
        <v>0</v>
      </c>
    </row>
    <row r="28" spans="1:19" ht="30" x14ac:dyDescent="0.25">
      <c r="A28" s="590" t="s">
        <v>11</v>
      </c>
      <c r="B28" s="591" t="s">
        <v>1</v>
      </c>
      <c r="C28" s="592"/>
      <c r="D28" s="592"/>
      <c r="E28" s="592"/>
      <c r="F28" s="592"/>
      <c r="G28" s="626">
        <f>SUM(G29:G30)</f>
        <v>88</v>
      </c>
      <c r="H28" s="592"/>
      <c r="I28" s="592"/>
      <c r="J28" s="619"/>
      <c r="K28" s="598" t="s">
        <v>559</v>
      </c>
      <c r="M28" s="675">
        <f>(11+96+3+21+11+2+1+9+2)-SUM(S23:S29,S31:S32)</f>
        <v>91</v>
      </c>
      <c r="N28" s="676">
        <f>M28-G28</f>
        <v>3</v>
      </c>
      <c r="O28" s="671">
        <f>N28/M28</f>
        <v>3.2967032967032968E-2</v>
      </c>
      <c r="Q28" s="301" t="s">
        <v>850</v>
      </c>
      <c r="R28" s="624">
        <v>17</v>
      </c>
      <c r="S28" s="625">
        <v>4</v>
      </c>
    </row>
    <row r="29" spans="1:19" x14ac:dyDescent="0.25">
      <c r="A29" s="11" t="s">
        <v>855</v>
      </c>
      <c r="B29" s="1"/>
      <c r="C29" s="2">
        <v>7.0000000000000007E-2</v>
      </c>
      <c r="D29" s="2">
        <v>0.11</v>
      </c>
      <c r="E29" s="2">
        <v>0.05</v>
      </c>
      <c r="F29" s="2"/>
      <c r="G29" s="3">
        <v>71</v>
      </c>
      <c r="H29" s="4"/>
      <c r="I29" s="2">
        <f>C29*D29*G29</f>
        <v>0.54670000000000007</v>
      </c>
      <c r="J29" s="2">
        <f>I29*E29</f>
        <v>2.7335000000000005E-2</v>
      </c>
      <c r="K29" s="12" t="s">
        <v>827</v>
      </c>
      <c r="M29" s="45"/>
      <c r="N29" s="603"/>
      <c r="O29" s="600"/>
      <c r="Q29" s="301" t="s">
        <v>851</v>
      </c>
      <c r="R29" s="624">
        <f>5+0+2</f>
        <v>7</v>
      </c>
      <c r="S29" s="625">
        <f>0+0+4</f>
        <v>4</v>
      </c>
    </row>
    <row r="30" spans="1:19" x14ac:dyDescent="0.25">
      <c r="A30" s="11" t="s">
        <v>856</v>
      </c>
      <c r="B30" s="1"/>
      <c r="C30" s="2">
        <v>0.14000000000000001</v>
      </c>
      <c r="D30" s="2">
        <v>0.11</v>
      </c>
      <c r="E30" s="2">
        <v>0.05</v>
      </c>
      <c r="F30" s="2"/>
      <c r="G30" s="3">
        <v>17</v>
      </c>
      <c r="H30" s="4"/>
      <c r="I30" s="2">
        <f>C30*D30*G30</f>
        <v>0.26180000000000003</v>
      </c>
      <c r="J30" s="2">
        <f>I30*E30</f>
        <v>1.3090000000000003E-2</v>
      </c>
      <c r="K30" s="12" t="s">
        <v>829</v>
      </c>
      <c r="M30" s="45"/>
      <c r="N30" s="603"/>
      <c r="O30" s="600"/>
      <c r="Q30" s="301" t="s">
        <v>852</v>
      </c>
      <c r="R30" s="624">
        <f>1+1+1</f>
        <v>3</v>
      </c>
      <c r="S30" s="625">
        <f>27+0+4</f>
        <v>31</v>
      </c>
    </row>
    <row r="31" spans="1:19" x14ac:dyDescent="0.25">
      <c r="A31" s="590" t="s">
        <v>12</v>
      </c>
      <c r="B31" s="591" t="s">
        <v>1</v>
      </c>
      <c r="C31" s="592"/>
      <c r="D31" s="592"/>
      <c r="E31" s="592"/>
      <c r="F31" s="592"/>
      <c r="G31" s="10">
        <f>SUM(G32:G35)</f>
        <v>96</v>
      </c>
      <c r="H31" s="594"/>
      <c r="I31" s="592"/>
      <c r="J31" s="583"/>
      <c r="K31" s="595"/>
      <c r="M31" s="675">
        <f>SUM(M32:M35)</f>
        <v>96</v>
      </c>
      <c r="N31" s="676">
        <f>M31-G31</f>
        <v>0</v>
      </c>
      <c r="O31" s="671">
        <f>N31/M31</f>
        <v>0</v>
      </c>
      <c r="Q31" s="301" t="s">
        <v>853</v>
      </c>
      <c r="R31" s="624">
        <v>43</v>
      </c>
      <c r="S31" s="625">
        <v>47</v>
      </c>
    </row>
    <row r="32" spans="1:19" ht="15.75" thickBot="1" x14ac:dyDescent="0.3">
      <c r="A32" s="11" t="s">
        <v>830</v>
      </c>
      <c r="B32" s="1"/>
      <c r="C32" s="2">
        <v>0.16</v>
      </c>
      <c r="D32" s="2">
        <v>0.04</v>
      </c>
      <c r="E32" s="2">
        <v>2.5000000000000001E-2</v>
      </c>
      <c r="F32" s="2"/>
      <c r="G32" s="3">
        <v>5</v>
      </c>
      <c r="H32" s="4"/>
      <c r="I32" s="2">
        <f>C32*D32*G32</f>
        <v>3.2000000000000001E-2</v>
      </c>
      <c r="J32" s="2">
        <f>I32*E32</f>
        <v>8.0000000000000004E-4</v>
      </c>
      <c r="K32" s="12"/>
      <c r="M32" s="45">
        <v>5</v>
      </c>
      <c r="N32" s="27">
        <f t="shared" ref="N32" si="10">M32-G32</f>
        <v>0</v>
      </c>
      <c r="O32" s="39">
        <f t="shared" ref="O32" si="11">N32/M32</f>
        <v>0</v>
      </c>
      <c r="Q32" s="301" t="s">
        <v>854</v>
      </c>
      <c r="R32" s="624">
        <v>2</v>
      </c>
      <c r="S32" s="625">
        <v>0</v>
      </c>
    </row>
    <row r="33" spans="1:19" ht="15.75" thickBot="1" x14ac:dyDescent="0.3">
      <c r="A33" s="11" t="s">
        <v>13</v>
      </c>
      <c r="B33" s="1"/>
      <c r="C33" s="2">
        <v>0.14000000000000001</v>
      </c>
      <c r="D33" s="2">
        <v>0.14000000000000001</v>
      </c>
      <c r="E33" s="2">
        <v>0.05</v>
      </c>
      <c r="F33" s="2"/>
      <c r="G33" s="3">
        <v>58</v>
      </c>
      <c r="H33" s="4"/>
      <c r="I33" s="2">
        <f>C33*D33*G33</f>
        <v>1.1368000000000003</v>
      </c>
      <c r="J33" s="2">
        <f>I33*E33</f>
        <v>5.6840000000000016E-2</v>
      </c>
      <c r="K33" s="12" t="s">
        <v>828</v>
      </c>
      <c r="M33" s="45">
        <v>58</v>
      </c>
      <c r="N33" s="27">
        <f t="shared" ref="N33" si="12">M33-G33</f>
        <v>0</v>
      </c>
      <c r="O33" s="39">
        <f t="shared" ref="O33" si="13">N33/M33</f>
        <v>0</v>
      </c>
      <c r="Q33" s="375" t="s">
        <v>261</v>
      </c>
      <c r="R33" s="528">
        <f>SUM(R23:R32)</f>
        <v>88</v>
      </c>
      <c r="S33" s="528">
        <f>SUM(S23:S31)</f>
        <v>96</v>
      </c>
    </row>
    <row r="34" spans="1:19" x14ac:dyDescent="0.25">
      <c r="A34" s="11" t="s">
        <v>826</v>
      </c>
      <c r="B34" s="1"/>
      <c r="C34" s="2">
        <v>0.63</v>
      </c>
      <c r="D34" s="2">
        <v>0.12</v>
      </c>
      <c r="E34" s="2">
        <v>0.12</v>
      </c>
      <c r="F34" s="2"/>
      <c r="G34" s="3">
        <f>1+2</f>
        <v>3</v>
      </c>
      <c r="H34" s="4"/>
      <c r="I34" s="2">
        <f>C34*D34*G34</f>
        <v>0.2268</v>
      </c>
      <c r="J34" s="2">
        <f>I34*E34</f>
        <v>2.7216000000000001E-2</v>
      </c>
      <c r="K34" s="12" t="s">
        <v>827</v>
      </c>
      <c r="M34" s="45">
        <f>1+2</f>
        <v>3</v>
      </c>
      <c r="N34" s="27">
        <f t="shared" ref="N34" si="14">M34-G34</f>
        <v>0</v>
      </c>
      <c r="O34" s="39">
        <f t="shared" ref="O34" si="15">N34/M34</f>
        <v>0</v>
      </c>
    </row>
    <row r="35" spans="1:19" x14ac:dyDescent="0.25">
      <c r="A35" s="11" t="s">
        <v>825</v>
      </c>
      <c r="B35" s="1"/>
      <c r="C35" s="2">
        <v>1.23</v>
      </c>
      <c r="D35" s="2">
        <v>0.12</v>
      </c>
      <c r="E35" s="2">
        <v>0.12</v>
      </c>
      <c r="F35" s="2"/>
      <c r="G35" s="3">
        <f>6+22+2</f>
        <v>30</v>
      </c>
      <c r="H35" s="4"/>
      <c r="I35" s="2">
        <f>C35*D35*G35</f>
        <v>4.427999999999999</v>
      </c>
      <c r="J35" s="2">
        <f>I35*E35</f>
        <v>0.53135999999999983</v>
      </c>
      <c r="K35" s="12" t="s">
        <v>1386</v>
      </c>
      <c r="M35" s="45">
        <f>6+22+2</f>
        <v>30</v>
      </c>
      <c r="N35" s="27">
        <f t="shared" ref="N35" si="16">M35-G35</f>
        <v>0</v>
      </c>
      <c r="O35" s="39">
        <f t="shared" ref="O35" si="17">N35/M35</f>
        <v>0</v>
      </c>
    </row>
    <row r="36" spans="1:19" ht="30" x14ac:dyDescent="0.25">
      <c r="A36" s="590" t="s">
        <v>45</v>
      </c>
      <c r="B36" s="591" t="s">
        <v>30</v>
      </c>
      <c r="C36" s="592"/>
      <c r="D36" s="592"/>
      <c r="E36" s="592"/>
      <c r="F36" s="592"/>
      <c r="G36" s="593">
        <f>SUM(G37:G54)</f>
        <v>20</v>
      </c>
      <c r="H36" s="594"/>
      <c r="I36" s="9">
        <f>SUM(I37:I54)</f>
        <v>40.067999999999991</v>
      </c>
      <c r="J36" s="584"/>
      <c r="K36" s="598" t="s">
        <v>788</v>
      </c>
      <c r="M36" s="675">
        <v>20</v>
      </c>
      <c r="N36" s="676">
        <f>M36-G36</f>
        <v>0</v>
      </c>
      <c r="O36" s="671">
        <f>N36/M36</f>
        <v>0</v>
      </c>
    </row>
    <row r="37" spans="1:19" x14ac:dyDescent="0.25">
      <c r="A37" s="11" t="s">
        <v>773</v>
      </c>
      <c r="B37" s="1"/>
      <c r="C37" s="2">
        <v>0.84</v>
      </c>
      <c r="D37" s="2">
        <v>2.14</v>
      </c>
      <c r="E37" s="2">
        <v>0.16</v>
      </c>
      <c r="F37" s="2"/>
      <c r="G37" s="3">
        <v>1</v>
      </c>
      <c r="H37" s="4"/>
      <c r="I37" s="2">
        <f>C37*D37*G37</f>
        <v>1.7976000000000001</v>
      </c>
      <c r="J37" s="2">
        <f>I37*E37</f>
        <v>0.28761600000000004</v>
      </c>
      <c r="K37" s="599"/>
      <c r="M37" s="601"/>
      <c r="N37" s="602"/>
      <c r="O37" s="600"/>
    </row>
    <row r="38" spans="1:19" x14ac:dyDescent="0.25">
      <c r="A38" s="11" t="s">
        <v>774</v>
      </c>
      <c r="B38" s="1"/>
      <c r="C38" s="2">
        <v>0.84</v>
      </c>
      <c r="D38" s="2">
        <v>2.14</v>
      </c>
      <c r="E38" s="2">
        <v>0.16</v>
      </c>
      <c r="F38" s="2"/>
      <c r="G38" s="3">
        <v>1</v>
      </c>
      <c r="H38" s="4"/>
      <c r="I38" s="2">
        <f>C38*D38*G38</f>
        <v>1.7976000000000001</v>
      </c>
      <c r="J38" s="2">
        <f>I38*E38</f>
        <v>0.28761600000000004</v>
      </c>
      <c r="K38" s="599"/>
      <c r="M38" s="45"/>
      <c r="N38" s="603"/>
      <c r="O38" s="600"/>
    </row>
    <row r="39" spans="1:19" x14ac:dyDescent="0.25">
      <c r="A39" s="11" t="s">
        <v>777</v>
      </c>
      <c r="B39" s="1"/>
      <c r="C39" s="2">
        <v>0.84</v>
      </c>
      <c r="D39" s="2">
        <v>2.14</v>
      </c>
      <c r="E39" s="2">
        <v>0.21</v>
      </c>
      <c r="F39" s="2"/>
      <c r="G39" s="3">
        <v>1</v>
      </c>
      <c r="H39" s="4"/>
      <c r="I39" s="2">
        <f>C39*D39*G39</f>
        <v>1.7976000000000001</v>
      </c>
      <c r="J39" s="2">
        <f>I39*E39</f>
        <v>0.377496</v>
      </c>
      <c r="K39" s="599"/>
      <c r="M39" s="45"/>
      <c r="N39" s="603"/>
      <c r="O39" s="600"/>
    </row>
    <row r="40" spans="1:19" x14ac:dyDescent="0.25">
      <c r="A40" s="11" t="s">
        <v>775</v>
      </c>
      <c r="B40" s="1"/>
      <c r="C40" s="2">
        <v>0.84</v>
      </c>
      <c r="D40" s="2">
        <v>2.14</v>
      </c>
      <c r="E40" s="2">
        <v>0.26</v>
      </c>
      <c r="F40" s="2"/>
      <c r="G40" s="3">
        <v>1</v>
      </c>
      <c r="H40" s="4"/>
      <c r="I40" s="2">
        <f>C40*D40*G40</f>
        <v>1.7976000000000001</v>
      </c>
      <c r="J40" s="2">
        <f>I40*E40</f>
        <v>0.46737600000000001</v>
      </c>
      <c r="K40" s="599"/>
      <c r="M40" s="45"/>
      <c r="N40" s="603"/>
      <c r="O40" s="600"/>
    </row>
    <row r="41" spans="1:19" x14ac:dyDescent="0.25">
      <c r="A41" s="11" t="s">
        <v>775</v>
      </c>
      <c r="B41" s="1"/>
      <c r="C41" s="2">
        <v>0.84</v>
      </c>
      <c r="D41" s="2">
        <v>2.14</v>
      </c>
      <c r="E41" s="2">
        <v>0.16800000000000001</v>
      </c>
      <c r="F41" s="2"/>
      <c r="G41" s="3">
        <v>1</v>
      </c>
      <c r="H41" s="4"/>
      <c r="I41" s="2">
        <f>C41*D41*G41</f>
        <v>1.7976000000000001</v>
      </c>
      <c r="J41" s="2">
        <f>I41*E41</f>
        <v>0.30199680000000001</v>
      </c>
      <c r="K41" s="599"/>
      <c r="M41" s="45"/>
      <c r="N41" s="603"/>
      <c r="O41" s="600"/>
    </row>
    <row r="42" spans="1:19" x14ac:dyDescent="0.25">
      <c r="A42" s="11" t="s">
        <v>775</v>
      </c>
      <c r="B42" s="1"/>
      <c r="C42" s="2">
        <v>0.84</v>
      </c>
      <c r="D42" s="2">
        <v>2.14</v>
      </c>
      <c r="E42" s="2">
        <v>0.16</v>
      </c>
      <c r="F42" s="2"/>
      <c r="G42" s="3">
        <v>1</v>
      </c>
      <c r="H42" s="4"/>
      <c r="I42" s="2">
        <f t="shared" ref="I42:I47" si="18">C42*D42*G42</f>
        <v>1.7976000000000001</v>
      </c>
      <c r="J42" s="2">
        <f t="shared" ref="J42:J47" si="19">I42*E42</f>
        <v>0.28761600000000004</v>
      </c>
      <c r="K42" s="599"/>
      <c r="M42" s="45"/>
      <c r="N42" s="603"/>
      <c r="O42" s="600"/>
    </row>
    <row r="43" spans="1:19" x14ac:dyDescent="0.25">
      <c r="A43" s="11" t="s">
        <v>776</v>
      </c>
      <c r="B43" s="1"/>
      <c r="C43" s="2">
        <v>0.74</v>
      </c>
      <c r="D43" s="2">
        <v>2.14</v>
      </c>
      <c r="E43" s="2">
        <v>0.16</v>
      </c>
      <c r="F43" s="2"/>
      <c r="G43" s="3">
        <v>2</v>
      </c>
      <c r="H43" s="4"/>
      <c r="I43" s="2">
        <f t="shared" ref="I43" si="20">C43*D43*G43</f>
        <v>3.1672000000000002</v>
      </c>
      <c r="J43" s="2">
        <f t="shared" ref="J43" si="21">I43*E43</f>
        <v>0.50675200000000009</v>
      </c>
      <c r="K43" s="599"/>
      <c r="M43" s="45"/>
      <c r="N43" s="603"/>
      <c r="O43" s="600"/>
    </row>
    <row r="44" spans="1:19" x14ac:dyDescent="0.25">
      <c r="A44" s="11" t="s">
        <v>778</v>
      </c>
      <c r="B44" s="1"/>
      <c r="C44" s="2">
        <v>0.84</v>
      </c>
      <c r="D44" s="2">
        <v>2.14</v>
      </c>
      <c r="E44" s="2">
        <v>0.22500000000000001</v>
      </c>
      <c r="F44" s="2"/>
      <c r="G44" s="3">
        <v>1</v>
      </c>
      <c r="H44" s="4"/>
      <c r="I44" s="2">
        <f t="shared" si="18"/>
        <v>1.7976000000000001</v>
      </c>
      <c r="J44" s="2">
        <f t="shared" si="19"/>
        <v>0.40446000000000004</v>
      </c>
      <c r="K44" s="599"/>
      <c r="M44" s="45"/>
      <c r="N44" s="603"/>
      <c r="O44" s="600"/>
    </row>
    <row r="45" spans="1:19" x14ac:dyDescent="0.25">
      <c r="A45" s="11" t="s">
        <v>779</v>
      </c>
      <c r="B45" s="1"/>
      <c r="C45" s="2">
        <v>0.84</v>
      </c>
      <c r="D45" s="2">
        <v>2.14</v>
      </c>
      <c r="E45" s="2">
        <v>0.22500000000000001</v>
      </c>
      <c r="F45" s="2"/>
      <c r="G45" s="3">
        <v>1</v>
      </c>
      <c r="H45" s="4"/>
      <c r="I45" s="2">
        <f t="shared" si="18"/>
        <v>1.7976000000000001</v>
      </c>
      <c r="J45" s="2">
        <f t="shared" si="19"/>
        <v>0.40446000000000004</v>
      </c>
      <c r="K45" s="599"/>
      <c r="M45" s="45"/>
      <c r="N45" s="603"/>
      <c r="O45" s="600"/>
    </row>
    <row r="46" spans="1:19" x14ac:dyDescent="0.25">
      <c r="A46" s="11" t="s">
        <v>780</v>
      </c>
      <c r="B46" s="1"/>
      <c r="C46" s="2">
        <v>0.84</v>
      </c>
      <c r="D46" s="2">
        <v>2.14</v>
      </c>
      <c r="E46" s="2">
        <v>0.25</v>
      </c>
      <c r="F46" s="2"/>
      <c r="G46" s="14">
        <v>1</v>
      </c>
      <c r="H46" s="4"/>
      <c r="I46" s="2">
        <f t="shared" si="18"/>
        <v>1.7976000000000001</v>
      </c>
      <c r="J46" s="2">
        <f t="shared" si="19"/>
        <v>0.44940000000000002</v>
      </c>
      <c r="K46" s="599"/>
      <c r="M46" s="45"/>
      <c r="N46" s="603"/>
      <c r="O46" s="600"/>
    </row>
    <row r="47" spans="1:19" x14ac:dyDescent="0.25">
      <c r="A47" s="11" t="s">
        <v>782</v>
      </c>
      <c r="B47" s="1"/>
      <c r="C47" s="2">
        <v>1.04</v>
      </c>
      <c r="D47" s="2">
        <v>2.04</v>
      </c>
      <c r="E47" s="2">
        <v>0.16</v>
      </c>
      <c r="F47" s="2"/>
      <c r="G47" s="14">
        <v>1</v>
      </c>
      <c r="H47" s="4"/>
      <c r="I47" s="2">
        <f t="shared" si="18"/>
        <v>2.1215999999999999</v>
      </c>
      <c r="J47" s="2">
        <f t="shared" si="19"/>
        <v>0.33945599999999998</v>
      </c>
      <c r="K47" s="599"/>
      <c r="M47" s="40"/>
      <c r="N47" s="603"/>
      <c r="O47" s="600"/>
    </row>
    <row r="48" spans="1:19" x14ac:dyDescent="0.25">
      <c r="A48" s="11" t="s">
        <v>781</v>
      </c>
      <c r="B48" s="1"/>
      <c r="C48" s="2">
        <v>2.74</v>
      </c>
      <c r="D48" s="2">
        <v>2.04</v>
      </c>
      <c r="E48" s="2">
        <v>0.16</v>
      </c>
      <c r="F48" s="2"/>
      <c r="G48" s="14">
        <v>1</v>
      </c>
      <c r="H48" s="4"/>
      <c r="I48" s="2">
        <f t="shared" ref="I48:I49" si="22">C48*D48*G48</f>
        <v>5.5896000000000008</v>
      </c>
      <c r="J48" s="2">
        <f t="shared" ref="J48:J49" si="23">I48*E48</f>
        <v>0.89433600000000013</v>
      </c>
      <c r="K48" s="599"/>
      <c r="M48" s="40"/>
      <c r="N48" s="603"/>
      <c r="O48" s="600"/>
    </row>
    <row r="49" spans="1:15" x14ac:dyDescent="0.25">
      <c r="A49" s="11" t="s">
        <v>789</v>
      </c>
      <c r="B49" s="1"/>
      <c r="C49" s="2">
        <v>0.94</v>
      </c>
      <c r="D49" s="2">
        <v>2.14</v>
      </c>
      <c r="E49" s="2">
        <v>0.16</v>
      </c>
      <c r="F49" s="2"/>
      <c r="G49" s="14">
        <v>1</v>
      </c>
      <c r="H49" s="4"/>
      <c r="I49" s="2">
        <f t="shared" si="22"/>
        <v>2.0116000000000001</v>
      </c>
      <c r="J49" s="2">
        <f t="shared" si="23"/>
        <v>0.32185600000000003</v>
      </c>
      <c r="K49" s="599"/>
      <c r="M49" s="40"/>
      <c r="N49" s="603"/>
      <c r="O49" s="600"/>
    </row>
    <row r="50" spans="1:15" x14ac:dyDescent="0.25">
      <c r="A50" s="11" t="s">
        <v>783</v>
      </c>
      <c r="B50" s="1"/>
      <c r="C50" s="2">
        <v>1.64</v>
      </c>
      <c r="D50" s="2">
        <v>2.14</v>
      </c>
      <c r="E50" s="2">
        <v>0.26</v>
      </c>
      <c r="F50" s="2"/>
      <c r="G50" s="14">
        <v>1</v>
      </c>
      <c r="H50" s="4"/>
      <c r="I50" s="2">
        <f t="shared" ref="I50" si="24">C50*D50*G50</f>
        <v>3.5095999999999998</v>
      </c>
      <c r="J50" s="2">
        <f t="shared" ref="J50" si="25">I50*E50</f>
        <v>0.91249599999999997</v>
      </c>
      <c r="K50" s="599"/>
      <c r="M50" s="40"/>
      <c r="N50" s="603"/>
      <c r="O50" s="600"/>
    </row>
    <row r="51" spans="1:15" x14ac:dyDescent="0.25">
      <c r="A51" s="11" t="s">
        <v>784</v>
      </c>
      <c r="B51" s="1"/>
      <c r="C51" s="2">
        <v>0.64</v>
      </c>
      <c r="D51" s="2">
        <v>2.14</v>
      </c>
      <c r="E51" s="2">
        <v>0.21</v>
      </c>
      <c r="F51" s="2"/>
      <c r="G51" s="14">
        <v>2</v>
      </c>
      <c r="H51" s="4"/>
      <c r="I51" s="2">
        <f t="shared" ref="I51" si="26">C51*D51*G51</f>
        <v>2.7392000000000003</v>
      </c>
      <c r="J51" s="2">
        <f t="shared" ref="J51" si="27">I51*E51</f>
        <v>0.57523200000000008</v>
      </c>
      <c r="K51" s="599"/>
      <c r="M51" s="40"/>
      <c r="N51" s="603"/>
      <c r="O51" s="600"/>
    </row>
    <row r="52" spans="1:15" x14ac:dyDescent="0.25">
      <c r="A52" s="11" t="s">
        <v>785</v>
      </c>
      <c r="B52" s="1"/>
      <c r="C52" s="2">
        <v>0.74</v>
      </c>
      <c r="D52" s="2">
        <v>2.14</v>
      </c>
      <c r="E52" s="2">
        <v>0.26</v>
      </c>
      <c r="F52" s="2"/>
      <c r="G52" s="14">
        <v>1</v>
      </c>
      <c r="H52" s="4"/>
      <c r="I52" s="2">
        <f t="shared" ref="I52:I53" si="28">C52*D52*G52</f>
        <v>1.5836000000000001</v>
      </c>
      <c r="J52" s="2">
        <f t="shared" ref="J52:J53" si="29">I52*E52</f>
        <v>0.41173600000000005</v>
      </c>
      <c r="K52" s="599"/>
      <c r="M52" s="40"/>
      <c r="N52" s="603"/>
      <c r="O52" s="600"/>
    </row>
    <row r="53" spans="1:15" x14ac:dyDescent="0.25">
      <c r="A53" s="11" t="s">
        <v>787</v>
      </c>
      <c r="B53" s="1"/>
      <c r="C53" s="2">
        <v>0.74</v>
      </c>
      <c r="D53" s="2">
        <v>2.14</v>
      </c>
      <c r="E53" s="2">
        <v>0.16</v>
      </c>
      <c r="F53" s="2"/>
      <c r="G53" s="3">
        <v>1</v>
      </c>
      <c r="H53" s="4"/>
      <c r="I53" s="2">
        <f t="shared" si="28"/>
        <v>1.5836000000000001</v>
      </c>
      <c r="J53" s="2">
        <f t="shared" si="29"/>
        <v>0.25337600000000005</v>
      </c>
      <c r="K53" s="599"/>
      <c r="M53" s="40"/>
      <c r="N53" s="603"/>
      <c r="O53" s="600"/>
    </row>
    <row r="54" spans="1:15" x14ac:dyDescent="0.25">
      <c r="A54" s="11" t="s">
        <v>786</v>
      </c>
      <c r="B54" s="1"/>
      <c r="C54" s="2">
        <v>0.74</v>
      </c>
      <c r="D54" s="2">
        <v>2.14</v>
      </c>
      <c r="E54" s="2">
        <v>0.16</v>
      </c>
      <c r="F54" s="2"/>
      <c r="G54" s="3">
        <v>1</v>
      </c>
      <c r="H54" s="4"/>
      <c r="I54" s="2">
        <f t="shared" ref="I54" si="30">C54*D54*G54</f>
        <v>1.5836000000000001</v>
      </c>
      <c r="J54" s="2">
        <f t="shared" ref="J54" si="31">I54*E54</f>
        <v>0.25337600000000005</v>
      </c>
      <c r="K54" s="599"/>
      <c r="M54" s="604"/>
      <c r="N54" s="603"/>
      <c r="O54" s="600"/>
    </row>
    <row r="55" spans="1:15" x14ac:dyDescent="0.25">
      <c r="A55" s="590" t="s">
        <v>816</v>
      </c>
      <c r="B55" s="591" t="s">
        <v>30</v>
      </c>
      <c r="C55" s="592"/>
      <c r="D55" s="592"/>
      <c r="E55" s="592"/>
      <c r="F55" s="592"/>
      <c r="G55" s="593">
        <f>SUM(G56:G64)</f>
        <v>15</v>
      </c>
      <c r="H55" s="594"/>
      <c r="I55" s="9">
        <f>SUM(I56:I64)</f>
        <v>47.531380000000006</v>
      </c>
      <c r="J55" s="584"/>
      <c r="K55" s="598" t="s">
        <v>823</v>
      </c>
      <c r="M55" s="675">
        <f>14+5-2-2</f>
        <v>15</v>
      </c>
      <c r="N55" s="676">
        <f>M55-G55</f>
        <v>0</v>
      </c>
      <c r="O55" s="671">
        <f>N55/M55</f>
        <v>0</v>
      </c>
    </row>
    <row r="56" spans="1:15" x14ac:dyDescent="0.25">
      <c r="A56" s="11" t="s">
        <v>818</v>
      </c>
      <c r="B56" s="1"/>
      <c r="C56" s="2">
        <v>1.72</v>
      </c>
      <c r="D56" s="2">
        <v>2.68</v>
      </c>
      <c r="E56" s="2">
        <v>0.25</v>
      </c>
      <c r="F56" s="2"/>
      <c r="G56" s="3">
        <v>1</v>
      </c>
      <c r="H56" s="4"/>
      <c r="I56" s="2">
        <f t="shared" ref="I56:I63" si="32">C56*D56*G56</f>
        <v>4.6096000000000004</v>
      </c>
      <c r="J56" s="2">
        <f t="shared" ref="J56:J63" si="33">I56*E56</f>
        <v>1.1524000000000001</v>
      </c>
      <c r="K56" s="599"/>
      <c r="M56" s="601"/>
      <c r="N56" s="602"/>
      <c r="O56" s="600"/>
    </row>
    <row r="57" spans="1:15" x14ac:dyDescent="0.25">
      <c r="A57" s="11" t="s">
        <v>817</v>
      </c>
      <c r="B57" s="1"/>
      <c r="C57" s="2">
        <v>0.71</v>
      </c>
      <c r="D57" s="2">
        <v>0.45</v>
      </c>
      <c r="E57" s="2">
        <v>0.25</v>
      </c>
      <c r="F57" s="2"/>
      <c r="G57" s="3">
        <v>1</v>
      </c>
      <c r="H57" s="4"/>
      <c r="I57" s="2">
        <f t="shared" si="32"/>
        <v>0.31950000000000001</v>
      </c>
      <c r="J57" s="2">
        <f t="shared" si="33"/>
        <v>7.9875000000000002E-2</v>
      </c>
      <c r="K57" s="599"/>
      <c r="M57" s="45"/>
      <c r="N57" s="603"/>
      <c r="O57" s="600"/>
    </row>
    <row r="58" spans="1:15" x14ac:dyDescent="0.25">
      <c r="A58" s="11" t="s">
        <v>822</v>
      </c>
      <c r="B58" s="1"/>
      <c r="C58" s="2">
        <v>3.2050000000000001</v>
      </c>
      <c r="D58" s="2">
        <f>0.85+1.2+0.63</f>
        <v>2.6799999999999997</v>
      </c>
      <c r="E58" s="2">
        <v>0.25</v>
      </c>
      <c r="F58" s="2"/>
      <c r="G58" s="3">
        <v>1</v>
      </c>
      <c r="H58" s="4"/>
      <c r="I58" s="2">
        <f t="shared" si="32"/>
        <v>8.5893999999999995</v>
      </c>
      <c r="J58" s="2">
        <f t="shared" si="33"/>
        <v>2.1473499999999999</v>
      </c>
      <c r="K58" s="599"/>
      <c r="M58" s="601"/>
      <c r="N58" s="602"/>
      <c r="O58" s="600"/>
    </row>
    <row r="59" spans="1:15" x14ac:dyDescent="0.25">
      <c r="A59" s="11" t="s">
        <v>821</v>
      </c>
      <c r="B59" s="1"/>
      <c r="C59" s="2">
        <v>1.875</v>
      </c>
      <c r="D59" s="2">
        <v>0.63</v>
      </c>
      <c r="E59" s="2">
        <v>0.25</v>
      </c>
      <c r="F59" s="2"/>
      <c r="G59" s="3">
        <v>2</v>
      </c>
      <c r="H59" s="4"/>
      <c r="I59" s="2">
        <f t="shared" si="32"/>
        <v>2.3624999999999998</v>
      </c>
      <c r="J59" s="2">
        <f t="shared" si="33"/>
        <v>0.59062499999999996</v>
      </c>
      <c r="K59" s="599"/>
      <c r="M59" s="45"/>
      <c r="N59" s="603"/>
      <c r="O59" s="600"/>
    </row>
    <row r="60" spans="1:15" x14ac:dyDescent="0.25">
      <c r="A60" s="11" t="s">
        <v>819</v>
      </c>
      <c r="B60" s="1"/>
      <c r="C60" s="2">
        <v>3.77</v>
      </c>
      <c r="D60" s="2">
        <v>0.63</v>
      </c>
      <c r="E60" s="2">
        <v>0.25</v>
      </c>
      <c r="F60" s="2"/>
      <c r="G60" s="3">
        <v>1</v>
      </c>
      <c r="H60" s="4"/>
      <c r="I60" s="2">
        <f t="shared" si="32"/>
        <v>2.3751000000000002</v>
      </c>
      <c r="J60" s="2">
        <f t="shared" si="33"/>
        <v>0.59377500000000005</v>
      </c>
      <c r="K60" s="599"/>
      <c r="M60" s="45"/>
      <c r="N60" s="603"/>
      <c r="O60" s="600"/>
    </row>
    <row r="61" spans="1:15" x14ac:dyDescent="0.25">
      <c r="A61" s="11" t="s">
        <v>819</v>
      </c>
      <c r="B61" s="1"/>
      <c r="C61" s="2">
        <v>3.806</v>
      </c>
      <c r="D61" s="2">
        <v>0.63</v>
      </c>
      <c r="E61" s="2">
        <v>0.25</v>
      </c>
      <c r="F61" s="2"/>
      <c r="G61" s="3">
        <v>1</v>
      </c>
      <c r="H61" s="4"/>
      <c r="I61" s="2">
        <f t="shared" si="32"/>
        <v>2.39778</v>
      </c>
      <c r="J61" s="2">
        <f t="shared" si="33"/>
        <v>0.59944500000000001</v>
      </c>
      <c r="K61" s="599"/>
      <c r="M61" s="45"/>
      <c r="N61" s="603"/>
      <c r="O61" s="600"/>
    </row>
    <row r="62" spans="1:15" x14ac:dyDescent="0.25">
      <c r="A62" s="11" t="s">
        <v>820</v>
      </c>
      <c r="B62" s="1"/>
      <c r="C62" s="2">
        <v>5.75</v>
      </c>
      <c r="D62" s="2">
        <v>0.63</v>
      </c>
      <c r="E62" s="2">
        <v>0.25</v>
      </c>
      <c r="F62" s="2"/>
      <c r="G62" s="3">
        <v>3</v>
      </c>
      <c r="H62" s="4"/>
      <c r="I62" s="2">
        <f t="shared" si="32"/>
        <v>10.8675</v>
      </c>
      <c r="J62" s="2">
        <f t="shared" si="33"/>
        <v>2.7168749999999999</v>
      </c>
      <c r="K62" s="599"/>
      <c r="M62" s="45"/>
      <c r="N62" s="603"/>
      <c r="O62" s="600"/>
    </row>
    <row r="63" spans="1:15" x14ac:dyDescent="0.25">
      <c r="A63" s="11" t="s">
        <v>820</v>
      </c>
      <c r="B63" s="1"/>
      <c r="C63" s="2">
        <v>5.75</v>
      </c>
      <c r="D63" s="2">
        <v>0.63</v>
      </c>
      <c r="E63" s="2">
        <v>0.25</v>
      </c>
      <c r="F63" s="2"/>
      <c r="G63" s="3">
        <v>4</v>
      </c>
      <c r="H63" s="4"/>
      <c r="I63" s="2">
        <f t="shared" si="32"/>
        <v>14.49</v>
      </c>
      <c r="J63" s="2">
        <f t="shared" si="33"/>
        <v>3.6225000000000001</v>
      </c>
      <c r="K63" s="599"/>
      <c r="M63" s="45"/>
      <c r="N63" s="603"/>
      <c r="O63" s="600"/>
    </row>
    <row r="64" spans="1:15" x14ac:dyDescent="0.25">
      <c r="A64" s="11" t="s">
        <v>824</v>
      </c>
      <c r="B64" s="1"/>
      <c r="C64" s="2">
        <v>1.6</v>
      </c>
      <c r="D64" s="2">
        <v>0.95</v>
      </c>
      <c r="E64" s="2">
        <v>0.16</v>
      </c>
      <c r="F64" s="2"/>
      <c r="G64" s="14">
        <v>1</v>
      </c>
      <c r="H64" s="4"/>
      <c r="I64" s="2">
        <f t="shared" ref="I64" si="34">C64*D64*G64</f>
        <v>1.52</v>
      </c>
      <c r="J64" s="2">
        <f t="shared" ref="J64" si="35">I64*E64</f>
        <v>0.2432</v>
      </c>
      <c r="K64" s="599"/>
      <c r="M64" s="45"/>
      <c r="N64" s="603"/>
      <c r="O64" s="600"/>
    </row>
    <row r="65" spans="1:15" x14ac:dyDescent="0.25">
      <c r="A65" s="590" t="s">
        <v>16</v>
      </c>
      <c r="B65" s="591" t="s">
        <v>1</v>
      </c>
      <c r="C65" s="592"/>
      <c r="D65" s="592"/>
      <c r="E65" s="592"/>
      <c r="F65" s="592"/>
      <c r="G65" s="10">
        <f>SUM(G66:G70)</f>
        <v>47</v>
      </c>
      <c r="H65" s="592"/>
      <c r="I65" s="592"/>
      <c r="J65" s="583"/>
      <c r="K65" s="595"/>
      <c r="M65" s="675">
        <f>SUM(M66:M70)</f>
        <v>47</v>
      </c>
      <c r="N65" s="676">
        <f t="shared" ref="N65:N88" si="36">M65-G65</f>
        <v>0</v>
      </c>
      <c r="O65" s="671">
        <f t="shared" ref="O65:O88" si="37">N65/M65</f>
        <v>0</v>
      </c>
    </row>
    <row r="66" spans="1:15" x14ac:dyDescent="0.25">
      <c r="A66" s="11" t="s">
        <v>17</v>
      </c>
      <c r="B66" s="1"/>
      <c r="C66" s="2">
        <v>0.5</v>
      </c>
      <c r="D66" s="2">
        <v>0.45</v>
      </c>
      <c r="E66" s="2">
        <v>0.13</v>
      </c>
      <c r="F66" s="2"/>
      <c r="G66" s="14">
        <v>16</v>
      </c>
      <c r="H66" s="4"/>
      <c r="I66" s="2"/>
      <c r="J66" s="2">
        <f>C66*E66*D66*G66</f>
        <v>0.46800000000000003</v>
      </c>
      <c r="K66" s="12"/>
      <c r="M66" s="45">
        <v>16</v>
      </c>
      <c r="N66" s="27">
        <f t="shared" si="36"/>
        <v>0</v>
      </c>
      <c r="O66" s="39">
        <f t="shared" si="37"/>
        <v>0</v>
      </c>
    </row>
    <row r="67" spans="1:15" x14ac:dyDescent="0.25">
      <c r="A67" s="11" t="s">
        <v>790</v>
      </c>
      <c r="B67" s="1"/>
      <c r="C67" s="2">
        <v>0.51</v>
      </c>
      <c r="D67" s="2">
        <v>0.26500000000000001</v>
      </c>
      <c r="E67" s="2">
        <v>0.38</v>
      </c>
      <c r="F67" s="2"/>
      <c r="G67" s="14">
        <v>1</v>
      </c>
      <c r="H67" s="4"/>
      <c r="I67" s="2"/>
      <c r="J67" s="2">
        <f t="shared" ref="J67:J70" si="38">C67*E67*D67*G67</f>
        <v>5.1357E-2</v>
      </c>
      <c r="K67" s="12"/>
      <c r="M67" s="45">
        <v>1</v>
      </c>
      <c r="N67" s="27">
        <f t="shared" ref="N67" si="39">M67-G67</f>
        <v>0</v>
      </c>
      <c r="O67" s="39">
        <f t="shared" ref="O67" si="40">N67/M67</f>
        <v>0</v>
      </c>
    </row>
    <row r="68" spans="1:15" x14ac:dyDescent="0.25">
      <c r="A68" s="25" t="s">
        <v>791</v>
      </c>
      <c r="B68" s="26"/>
      <c r="C68" s="19">
        <v>0.65</v>
      </c>
      <c r="D68" s="19">
        <v>0.15</v>
      </c>
      <c r="E68" s="19">
        <v>0.13</v>
      </c>
      <c r="F68" s="19"/>
      <c r="G68" s="23">
        <f>G66+G67</f>
        <v>17</v>
      </c>
      <c r="H68" s="24"/>
      <c r="I68" s="19"/>
      <c r="J68" s="2">
        <f t="shared" si="38"/>
        <v>0.215475</v>
      </c>
      <c r="K68" s="12"/>
      <c r="M68" s="45">
        <f>M66+M67</f>
        <v>17</v>
      </c>
      <c r="N68" s="27">
        <f t="shared" si="36"/>
        <v>0</v>
      </c>
      <c r="O68" s="39">
        <f t="shared" si="37"/>
        <v>0</v>
      </c>
    </row>
    <row r="69" spans="1:15" x14ac:dyDescent="0.25">
      <c r="A69" s="25" t="s">
        <v>18</v>
      </c>
      <c r="B69" s="1"/>
      <c r="C69" s="2">
        <v>0.4</v>
      </c>
      <c r="D69" s="2">
        <v>0.5</v>
      </c>
      <c r="E69" s="2">
        <v>0.4</v>
      </c>
      <c r="F69" s="2"/>
      <c r="G69" s="14">
        <v>11</v>
      </c>
      <c r="H69" s="4"/>
      <c r="I69" s="2"/>
      <c r="J69" s="2">
        <f t="shared" si="38"/>
        <v>0.88000000000000012</v>
      </c>
      <c r="K69" s="12"/>
      <c r="M69" s="45">
        <v>11</v>
      </c>
      <c r="N69" s="27">
        <f t="shared" si="36"/>
        <v>0</v>
      </c>
      <c r="O69" s="39">
        <f t="shared" si="37"/>
        <v>0</v>
      </c>
    </row>
    <row r="70" spans="1:15" x14ac:dyDescent="0.25">
      <c r="A70" s="25" t="s">
        <v>56</v>
      </c>
      <c r="B70" s="1"/>
      <c r="C70" s="2">
        <v>0.29499999999999998</v>
      </c>
      <c r="D70" s="2">
        <v>0.51500000000000001</v>
      </c>
      <c r="E70" s="2">
        <v>0.29499999999999998</v>
      </c>
      <c r="F70" s="2"/>
      <c r="G70" s="14">
        <f>2</f>
        <v>2</v>
      </c>
      <c r="H70" s="4"/>
      <c r="I70" s="2"/>
      <c r="J70" s="2">
        <f t="shared" si="38"/>
        <v>8.963575E-2</v>
      </c>
      <c r="K70" s="12"/>
      <c r="M70" s="45">
        <v>2</v>
      </c>
      <c r="N70" s="27">
        <f t="shared" si="36"/>
        <v>0</v>
      </c>
      <c r="O70" s="39">
        <f t="shared" si="37"/>
        <v>0</v>
      </c>
    </row>
    <row r="71" spans="1:15" x14ac:dyDescent="0.25">
      <c r="A71" s="590" t="s">
        <v>19</v>
      </c>
      <c r="B71" s="591" t="s">
        <v>1</v>
      </c>
      <c r="C71" s="592"/>
      <c r="D71" s="592"/>
      <c r="E71" s="592"/>
      <c r="F71" s="592"/>
      <c r="G71" s="10">
        <f>SUM(G72)</f>
        <v>23</v>
      </c>
      <c r="H71" s="592"/>
      <c r="I71" s="592"/>
      <c r="J71" s="583"/>
      <c r="K71" s="595"/>
      <c r="M71" s="675">
        <f>M72</f>
        <v>23</v>
      </c>
      <c r="N71" s="676">
        <f t="shared" si="36"/>
        <v>0</v>
      </c>
      <c r="O71" s="671">
        <f t="shared" si="37"/>
        <v>0</v>
      </c>
    </row>
    <row r="72" spans="1:15" x14ac:dyDescent="0.25">
      <c r="A72" s="11" t="s">
        <v>20</v>
      </c>
      <c r="B72" s="1"/>
      <c r="C72" s="2">
        <v>0.13</v>
      </c>
      <c r="D72" s="2">
        <v>0.13</v>
      </c>
      <c r="E72" s="2">
        <v>0.04</v>
      </c>
      <c r="F72" s="2"/>
      <c r="G72" s="14">
        <f>15+1+7</f>
        <v>23</v>
      </c>
      <c r="H72" s="4"/>
      <c r="I72" s="2"/>
      <c r="J72" s="2">
        <f>G72*E72*C72*D72</f>
        <v>1.5548000000000003E-2</v>
      </c>
      <c r="K72" s="12"/>
      <c r="M72" s="45">
        <f>15+1+7</f>
        <v>23</v>
      </c>
      <c r="N72" s="27">
        <f t="shared" si="36"/>
        <v>0</v>
      </c>
      <c r="O72" s="39">
        <f t="shared" si="37"/>
        <v>0</v>
      </c>
    </row>
    <row r="73" spans="1:15" x14ac:dyDescent="0.25">
      <c r="A73" s="590" t="s">
        <v>21</v>
      </c>
      <c r="B73" s="591" t="s">
        <v>1</v>
      </c>
      <c r="C73" s="592"/>
      <c r="D73" s="592"/>
      <c r="E73" s="592"/>
      <c r="F73" s="592"/>
      <c r="G73" s="10">
        <f>SUM(G74:G88)</f>
        <v>73</v>
      </c>
      <c r="H73" s="592"/>
      <c r="I73" s="592"/>
      <c r="J73" s="583"/>
      <c r="K73" s="595" t="s">
        <v>844</v>
      </c>
      <c r="M73" s="675">
        <f>SUM(M74:M88)</f>
        <v>73</v>
      </c>
      <c r="N73" s="676">
        <f t="shared" si="36"/>
        <v>0</v>
      </c>
      <c r="O73" s="671">
        <f t="shared" si="37"/>
        <v>0</v>
      </c>
    </row>
    <row r="74" spans="1:15" x14ac:dyDescent="0.25">
      <c r="A74" s="11" t="s">
        <v>46</v>
      </c>
      <c r="B74" s="1"/>
      <c r="C74" s="19">
        <v>0.15</v>
      </c>
      <c r="D74" s="19">
        <v>0.15</v>
      </c>
      <c r="E74" s="19">
        <v>0.15</v>
      </c>
      <c r="F74" s="2"/>
      <c r="G74" s="14">
        <v>2</v>
      </c>
      <c r="H74" s="4"/>
      <c r="I74" s="2"/>
      <c r="J74" s="2">
        <f t="shared" ref="J74:J88" si="41">C74*E74*D74*G74</f>
        <v>6.7499999999999999E-3</v>
      </c>
      <c r="K74" s="12"/>
      <c r="M74" s="45">
        <v>2</v>
      </c>
      <c r="N74" s="27">
        <f t="shared" si="36"/>
        <v>0</v>
      </c>
      <c r="O74" s="39">
        <f t="shared" si="37"/>
        <v>0</v>
      </c>
    </row>
    <row r="75" spans="1:15" x14ac:dyDescent="0.25">
      <c r="A75" s="11" t="s">
        <v>33</v>
      </c>
      <c r="B75" s="1"/>
      <c r="C75" s="2">
        <v>0.15</v>
      </c>
      <c r="D75" s="2">
        <v>0.15</v>
      </c>
      <c r="E75" s="2">
        <v>0.25</v>
      </c>
      <c r="F75" s="2"/>
      <c r="G75" s="14">
        <v>15</v>
      </c>
      <c r="H75" s="4"/>
      <c r="I75" s="2"/>
      <c r="J75" s="2">
        <f t="shared" si="41"/>
        <v>8.4374999999999992E-2</v>
      </c>
      <c r="K75" s="12"/>
      <c r="M75" s="45">
        <v>15</v>
      </c>
      <c r="N75" s="27">
        <f t="shared" si="36"/>
        <v>0</v>
      </c>
      <c r="O75" s="39">
        <f t="shared" si="37"/>
        <v>0</v>
      </c>
    </row>
    <row r="76" spans="1:15" x14ac:dyDescent="0.25">
      <c r="A76" s="11" t="s">
        <v>57</v>
      </c>
      <c r="B76" s="1"/>
      <c r="C76" s="2">
        <v>7.0000000000000007E-2</v>
      </c>
      <c r="D76" s="2">
        <v>0.05</v>
      </c>
      <c r="E76" s="2">
        <v>0.06</v>
      </c>
      <c r="F76" s="2"/>
      <c r="G76" s="14">
        <f>4+1+7</f>
        <v>12</v>
      </c>
      <c r="H76" s="4"/>
      <c r="I76" s="2"/>
      <c r="J76" s="2">
        <f t="shared" si="41"/>
        <v>2.5200000000000005E-3</v>
      </c>
      <c r="K76" s="12"/>
      <c r="M76" s="45">
        <v>12</v>
      </c>
      <c r="N76" s="27">
        <f t="shared" si="36"/>
        <v>0</v>
      </c>
      <c r="O76" s="39">
        <f t="shared" si="37"/>
        <v>0</v>
      </c>
    </row>
    <row r="77" spans="1:15" x14ac:dyDescent="0.25">
      <c r="A77" s="11" t="s">
        <v>34</v>
      </c>
      <c r="B77" s="1"/>
      <c r="C77" s="2">
        <v>0.13100000000000001</v>
      </c>
      <c r="D77" s="2">
        <v>0.109</v>
      </c>
      <c r="E77" s="2">
        <v>4.3999999999999997E-2</v>
      </c>
      <c r="F77" s="2"/>
      <c r="G77" s="14">
        <v>8</v>
      </c>
      <c r="H77" s="4"/>
      <c r="I77" s="2"/>
      <c r="J77" s="2">
        <f t="shared" si="41"/>
        <v>5.0262079999999999E-3</v>
      </c>
      <c r="K77" s="12"/>
      <c r="M77" s="45">
        <v>8</v>
      </c>
      <c r="N77" s="27">
        <f t="shared" si="36"/>
        <v>0</v>
      </c>
      <c r="O77" s="39">
        <f t="shared" si="37"/>
        <v>0</v>
      </c>
    </row>
    <row r="78" spans="1:15" x14ac:dyDescent="0.25">
      <c r="A78" s="11" t="s">
        <v>792</v>
      </c>
      <c r="B78" s="1"/>
      <c r="C78" s="2">
        <v>0.22500000000000001</v>
      </c>
      <c r="D78" s="2">
        <v>9.0999999999999998E-2</v>
      </c>
      <c r="E78" s="2">
        <v>9.0999999999999998E-2</v>
      </c>
      <c r="F78" s="2"/>
      <c r="G78" s="14">
        <v>2</v>
      </c>
      <c r="H78" s="4"/>
      <c r="I78" s="2"/>
      <c r="J78" s="2">
        <f t="shared" ref="J78" si="42">C78*E78*D78*G78</f>
        <v>3.7264500000000001E-3</v>
      </c>
      <c r="K78" s="12"/>
      <c r="M78" s="45">
        <v>2</v>
      </c>
      <c r="N78" s="27">
        <f t="shared" ref="N78" si="43">M78-G78</f>
        <v>0</v>
      </c>
      <c r="O78" s="39">
        <f t="shared" ref="O78" si="44">N78/M78</f>
        <v>0</v>
      </c>
    </row>
    <row r="79" spans="1:15" x14ac:dyDescent="0.25">
      <c r="A79" s="11" t="s">
        <v>795</v>
      </c>
      <c r="B79" s="1"/>
      <c r="C79" s="2">
        <f>0.4+0.5+0.4</f>
        <v>1.3</v>
      </c>
      <c r="D79" s="2">
        <v>0.05</v>
      </c>
      <c r="E79" s="2">
        <v>0.05</v>
      </c>
      <c r="F79" s="2"/>
      <c r="G79" s="14">
        <v>1</v>
      </c>
      <c r="H79" s="4"/>
      <c r="I79" s="2"/>
      <c r="J79" s="2">
        <f>C79*E79*D79*G79</f>
        <v>3.2500000000000003E-3</v>
      </c>
      <c r="K79" s="12"/>
      <c r="M79" s="45">
        <v>1</v>
      </c>
      <c r="N79" s="27">
        <f t="shared" si="36"/>
        <v>0</v>
      </c>
      <c r="O79" s="39">
        <f t="shared" si="37"/>
        <v>0</v>
      </c>
    </row>
    <row r="80" spans="1:15" x14ac:dyDescent="0.25">
      <c r="A80" s="11" t="s">
        <v>796</v>
      </c>
      <c r="B80" s="1"/>
      <c r="C80" s="2">
        <v>0.8</v>
      </c>
      <c r="D80" s="2">
        <v>0.05</v>
      </c>
      <c r="E80" s="2">
        <v>0.05</v>
      </c>
      <c r="F80" s="2"/>
      <c r="G80" s="14">
        <v>2</v>
      </c>
      <c r="H80" s="4"/>
      <c r="I80" s="2"/>
      <c r="J80" s="2">
        <f t="shared" si="41"/>
        <v>4.000000000000001E-3</v>
      </c>
      <c r="K80" s="12"/>
      <c r="M80" s="45">
        <v>2</v>
      </c>
      <c r="N80" s="27">
        <f t="shared" si="36"/>
        <v>0</v>
      </c>
      <c r="O80" s="39">
        <f t="shared" si="37"/>
        <v>0</v>
      </c>
    </row>
    <row r="81" spans="1:15" x14ac:dyDescent="0.25">
      <c r="A81" s="11" t="s">
        <v>797</v>
      </c>
      <c r="B81" s="1"/>
      <c r="C81" s="2">
        <v>0.5</v>
      </c>
      <c r="D81" s="2">
        <v>0.7</v>
      </c>
      <c r="E81" s="2">
        <v>4.0000000000000001E-3</v>
      </c>
      <c r="F81" s="2"/>
      <c r="G81" s="14">
        <v>3</v>
      </c>
      <c r="H81" s="4"/>
      <c r="I81" s="2"/>
      <c r="J81" s="2">
        <f t="shared" si="41"/>
        <v>4.1999999999999997E-3</v>
      </c>
      <c r="K81" s="12"/>
      <c r="M81" s="45">
        <v>3</v>
      </c>
      <c r="N81" s="27">
        <f t="shared" si="36"/>
        <v>0</v>
      </c>
      <c r="O81" s="39">
        <f t="shared" si="37"/>
        <v>0</v>
      </c>
    </row>
    <row r="82" spans="1:15" x14ac:dyDescent="0.25">
      <c r="A82" s="11" t="s">
        <v>798</v>
      </c>
      <c r="B82" s="1"/>
      <c r="C82" s="2">
        <v>0.5</v>
      </c>
      <c r="D82" s="2">
        <v>0.8</v>
      </c>
      <c r="E82" s="2">
        <v>4.0000000000000001E-3</v>
      </c>
      <c r="F82" s="2"/>
      <c r="G82" s="14">
        <v>2</v>
      </c>
      <c r="H82" s="4"/>
      <c r="I82" s="2"/>
      <c r="J82" s="2">
        <f t="shared" ref="J82" si="45">C82*E82*D82*G82</f>
        <v>3.2000000000000002E-3</v>
      </c>
      <c r="K82" s="12"/>
      <c r="M82" s="45">
        <v>2</v>
      </c>
      <c r="N82" s="27">
        <f t="shared" ref="N82" si="46">M82-G82</f>
        <v>0</v>
      </c>
      <c r="O82" s="39">
        <f t="shared" ref="O82" si="47">N82/M82</f>
        <v>0</v>
      </c>
    </row>
    <row r="83" spans="1:15" x14ac:dyDescent="0.25">
      <c r="A83" s="11" t="s">
        <v>799</v>
      </c>
      <c r="B83" s="1"/>
      <c r="C83" s="2">
        <v>0.6</v>
      </c>
      <c r="D83" s="2">
        <v>0.78</v>
      </c>
      <c r="E83" s="2">
        <v>4.0000000000000001E-3</v>
      </c>
      <c r="F83" s="2"/>
      <c r="G83" s="14">
        <v>2</v>
      </c>
      <c r="H83" s="4"/>
      <c r="I83" s="2"/>
      <c r="J83" s="2">
        <f t="shared" ref="J83" si="48">C83*E83*D83*G83</f>
        <v>3.7439999999999999E-3</v>
      </c>
      <c r="K83" s="12"/>
      <c r="M83" s="45">
        <v>2</v>
      </c>
      <c r="N83" s="27">
        <f t="shared" ref="N83" si="49">M83-G83</f>
        <v>0</v>
      </c>
      <c r="O83" s="39">
        <f t="shared" ref="O83" si="50">N83/M83</f>
        <v>0</v>
      </c>
    </row>
    <row r="84" spans="1:15" x14ac:dyDescent="0.25">
      <c r="A84" s="11" t="s">
        <v>800</v>
      </c>
      <c r="B84" s="1"/>
      <c r="C84" s="2">
        <v>1</v>
      </c>
      <c r="D84" s="2">
        <v>0.8</v>
      </c>
      <c r="E84" s="2">
        <v>4.0000000000000001E-3</v>
      </c>
      <c r="F84" s="2"/>
      <c r="G84" s="14">
        <v>2</v>
      </c>
      <c r="H84" s="4"/>
      <c r="I84" s="2"/>
      <c r="J84" s="2">
        <f t="shared" ref="J84" si="51">C84*E84*D84*G84</f>
        <v>6.4000000000000003E-3</v>
      </c>
      <c r="K84" s="12"/>
      <c r="M84" s="45">
        <v>2</v>
      </c>
      <c r="N84" s="27">
        <f t="shared" ref="N84" si="52">M84-G84</f>
        <v>0</v>
      </c>
      <c r="O84" s="39">
        <f t="shared" ref="O84" si="53">N84/M84</f>
        <v>0</v>
      </c>
    </row>
    <row r="85" spans="1:15" x14ac:dyDescent="0.25">
      <c r="A85" s="11" t="s">
        <v>793</v>
      </c>
      <c r="B85" s="1"/>
      <c r="C85" s="2">
        <v>0.27</v>
      </c>
      <c r="D85" s="2">
        <v>0.28999999999999998</v>
      </c>
      <c r="E85" s="2">
        <v>0.16</v>
      </c>
      <c r="F85" s="2"/>
      <c r="G85" s="14">
        <v>9</v>
      </c>
      <c r="H85" s="4"/>
      <c r="I85" s="2"/>
      <c r="J85" s="2">
        <f t="shared" si="41"/>
        <v>0.11275199999999999</v>
      </c>
      <c r="K85" s="12"/>
      <c r="M85" s="45">
        <v>9</v>
      </c>
      <c r="N85" s="27">
        <f t="shared" si="36"/>
        <v>0</v>
      </c>
      <c r="O85" s="39">
        <f t="shared" si="37"/>
        <v>0</v>
      </c>
    </row>
    <row r="86" spans="1:15" x14ac:dyDescent="0.25">
      <c r="A86" s="11" t="s">
        <v>794</v>
      </c>
      <c r="B86" s="1"/>
      <c r="C86" s="2">
        <v>0.2</v>
      </c>
      <c r="D86" s="2">
        <v>0.2</v>
      </c>
      <c r="E86" s="2">
        <v>0.17</v>
      </c>
      <c r="F86" s="2"/>
      <c r="G86" s="14">
        <v>5</v>
      </c>
      <c r="H86" s="4"/>
      <c r="I86" s="2"/>
      <c r="J86" s="2">
        <f>C86*E86*D86*G86</f>
        <v>3.4000000000000002E-2</v>
      </c>
      <c r="K86" s="12"/>
      <c r="M86" s="45">
        <v>5</v>
      </c>
      <c r="N86" s="27">
        <f>M86-G86</f>
        <v>0</v>
      </c>
      <c r="O86" s="39">
        <f>N86/M86</f>
        <v>0</v>
      </c>
    </row>
    <row r="87" spans="1:15" x14ac:dyDescent="0.25">
      <c r="A87" s="11" t="s">
        <v>62</v>
      </c>
      <c r="B87" s="1"/>
      <c r="C87" s="2">
        <v>0.2</v>
      </c>
      <c r="D87" s="2">
        <v>0.2</v>
      </c>
      <c r="E87" s="2">
        <v>0.17</v>
      </c>
      <c r="F87" s="2"/>
      <c r="G87" s="14">
        <v>5</v>
      </c>
      <c r="H87" s="4"/>
      <c r="I87" s="2"/>
      <c r="J87" s="2">
        <f t="shared" si="41"/>
        <v>3.4000000000000002E-2</v>
      </c>
      <c r="K87" s="12"/>
      <c r="M87" s="45">
        <v>5</v>
      </c>
      <c r="N87" s="27">
        <f t="shared" si="36"/>
        <v>0</v>
      </c>
      <c r="O87" s="39">
        <f t="shared" si="37"/>
        <v>0</v>
      </c>
    </row>
    <row r="88" spans="1:15" x14ac:dyDescent="0.25">
      <c r="A88" s="11" t="s">
        <v>58</v>
      </c>
      <c r="B88" s="1"/>
      <c r="C88" s="2">
        <v>0.12</v>
      </c>
      <c r="D88" s="2">
        <v>0.12</v>
      </c>
      <c r="E88" s="2">
        <v>0.12</v>
      </c>
      <c r="F88" s="2"/>
      <c r="G88" s="14">
        <v>3</v>
      </c>
      <c r="H88" s="4"/>
      <c r="I88" s="2"/>
      <c r="J88" s="2">
        <f t="shared" si="41"/>
        <v>5.1839999999999994E-3</v>
      </c>
      <c r="K88" s="12"/>
      <c r="M88" s="45">
        <v>3</v>
      </c>
      <c r="N88" s="27">
        <f t="shared" si="36"/>
        <v>0</v>
      </c>
      <c r="O88" s="39">
        <f t="shared" si="37"/>
        <v>0</v>
      </c>
    </row>
    <row r="89" spans="1:15" x14ac:dyDescent="0.25">
      <c r="A89" s="11" t="s">
        <v>841</v>
      </c>
      <c r="B89" s="1"/>
      <c r="C89" s="2">
        <v>1.5</v>
      </c>
      <c r="D89" s="2">
        <v>0.6</v>
      </c>
      <c r="E89" s="2">
        <v>0.15</v>
      </c>
      <c r="F89" s="2"/>
      <c r="G89" s="14">
        <f>2+4+1</f>
        <v>7</v>
      </c>
      <c r="H89" s="4"/>
      <c r="I89" s="2"/>
      <c r="J89" s="2">
        <f t="shared" ref="J89" si="54">C89*E89*D89*G89</f>
        <v>0.94499999999999984</v>
      </c>
      <c r="K89" s="12"/>
      <c r="M89" s="45">
        <v>7</v>
      </c>
      <c r="N89" s="27">
        <f t="shared" ref="N89" si="55">M89-G89</f>
        <v>0</v>
      </c>
      <c r="O89" s="39">
        <f t="shared" ref="O89" si="56">N89/M89</f>
        <v>0</v>
      </c>
    </row>
    <row r="90" spans="1:15" x14ac:dyDescent="0.25">
      <c r="A90" s="590" t="s">
        <v>1427</v>
      </c>
      <c r="B90" s="591" t="s">
        <v>30</v>
      </c>
      <c r="C90" s="592"/>
      <c r="D90" s="592"/>
      <c r="E90" s="592"/>
      <c r="F90" s="592"/>
      <c r="G90" s="593">
        <f>SUM(G91:G94)</f>
        <v>4</v>
      </c>
      <c r="H90" s="594"/>
      <c r="I90" s="9">
        <f>SUM(I91:I94)</f>
        <v>4.2312000000000003</v>
      </c>
      <c r="J90" s="584"/>
      <c r="K90" s="595"/>
      <c r="M90" s="675">
        <f>1+3</f>
        <v>4</v>
      </c>
      <c r="N90" s="605">
        <f>M90-G90</f>
        <v>0</v>
      </c>
      <c r="O90" s="587">
        <f>N90/M90</f>
        <v>0</v>
      </c>
    </row>
    <row r="91" spans="1:15" x14ac:dyDescent="0.25">
      <c r="A91" s="11" t="s">
        <v>196</v>
      </c>
      <c r="B91" s="1"/>
      <c r="C91" s="19">
        <v>1.6</v>
      </c>
      <c r="D91" s="19">
        <v>0.58199999999999996</v>
      </c>
      <c r="E91" s="19">
        <v>2.5000000000000001E-2</v>
      </c>
      <c r="F91" s="2"/>
      <c r="G91" s="14">
        <v>1</v>
      </c>
      <c r="H91" s="2"/>
      <c r="I91" s="2">
        <f>C91*D91</f>
        <v>0.93120000000000003</v>
      </c>
      <c r="J91" s="2">
        <f>I91*E91</f>
        <v>2.3280000000000002E-2</v>
      </c>
      <c r="K91" s="589"/>
      <c r="M91" s="40"/>
      <c r="N91" s="15"/>
      <c r="O91" s="39"/>
    </row>
    <row r="92" spans="1:15" x14ac:dyDescent="0.25">
      <c r="A92" s="11" t="s">
        <v>199</v>
      </c>
      <c r="B92" s="1"/>
      <c r="C92" s="19">
        <v>2</v>
      </c>
      <c r="D92" s="19">
        <v>0.55000000000000004</v>
      </c>
      <c r="E92" s="19">
        <v>2.5000000000000001E-2</v>
      </c>
      <c r="F92" s="2"/>
      <c r="G92" s="14">
        <v>1</v>
      </c>
      <c r="H92" s="2"/>
      <c r="I92" s="15">
        <f>C92*D92</f>
        <v>1.1000000000000001</v>
      </c>
      <c r="J92" s="2">
        <f>I92*E92</f>
        <v>2.7500000000000004E-2</v>
      </c>
      <c r="K92" s="12"/>
      <c r="M92" s="40"/>
      <c r="N92" s="15" t="s">
        <v>35</v>
      </c>
      <c r="O92" s="39"/>
    </row>
    <row r="93" spans="1:15" x14ac:dyDescent="0.25">
      <c r="A93" s="11" t="s">
        <v>202</v>
      </c>
      <c r="B93" s="1"/>
      <c r="C93" s="19">
        <v>2</v>
      </c>
      <c r="D93" s="19">
        <v>0.55000000000000004</v>
      </c>
      <c r="E93" s="19">
        <v>2.5000000000000001E-2</v>
      </c>
      <c r="F93" s="2"/>
      <c r="G93" s="14">
        <v>1</v>
      </c>
      <c r="H93" s="2"/>
      <c r="I93" s="15">
        <f>C93*D93</f>
        <v>1.1000000000000001</v>
      </c>
      <c r="J93" s="2">
        <f>I93*E93</f>
        <v>2.7500000000000004E-2</v>
      </c>
      <c r="K93" s="12"/>
      <c r="M93" s="40"/>
      <c r="N93" s="15" t="s">
        <v>35</v>
      </c>
      <c r="O93" s="39"/>
    </row>
    <row r="94" spans="1:15" x14ac:dyDescent="0.25">
      <c r="A94" s="11" t="s">
        <v>974</v>
      </c>
      <c r="B94" s="1"/>
      <c r="C94" s="19">
        <v>2</v>
      </c>
      <c r="D94" s="19">
        <v>0.55000000000000004</v>
      </c>
      <c r="E94" s="19">
        <v>2.5000000000000001E-2</v>
      </c>
      <c r="F94" s="2"/>
      <c r="G94" s="14">
        <v>1</v>
      </c>
      <c r="H94" s="2"/>
      <c r="I94" s="15">
        <f>C94*D94</f>
        <v>1.1000000000000001</v>
      </c>
      <c r="J94" s="2">
        <f>I94*E94</f>
        <v>2.7500000000000004E-2</v>
      </c>
      <c r="K94" s="12"/>
      <c r="M94" s="40"/>
      <c r="N94" s="15" t="s">
        <v>35</v>
      </c>
      <c r="O94" s="39"/>
    </row>
    <row r="95" spans="1:15" x14ac:dyDescent="0.25">
      <c r="A95" s="590" t="s">
        <v>814</v>
      </c>
      <c r="B95" s="591" t="s">
        <v>30</v>
      </c>
      <c r="C95" s="592"/>
      <c r="D95" s="592"/>
      <c r="E95" s="592"/>
      <c r="F95" s="592"/>
      <c r="G95" s="593"/>
      <c r="H95" s="594"/>
      <c r="I95" s="9">
        <f>SUM(I96:I98)</f>
        <v>1.9428000000000001</v>
      </c>
      <c r="J95" s="584"/>
      <c r="K95" s="595"/>
      <c r="M95" s="616">
        <f>1.04+N96+0.72</f>
        <v>1.96</v>
      </c>
      <c r="N95" s="583">
        <f>M95-I95</f>
        <v>1.7199999999999882E-2</v>
      </c>
      <c r="O95" s="671">
        <f>N95/M95</f>
        <v>8.7755102040815731E-3</v>
      </c>
    </row>
    <row r="96" spans="1:15" x14ac:dyDescent="0.25">
      <c r="A96" s="11" t="s">
        <v>196</v>
      </c>
      <c r="B96" s="1"/>
      <c r="C96" s="19">
        <v>1.59</v>
      </c>
      <c r="D96" s="19">
        <v>0.58199999999999996</v>
      </c>
      <c r="E96" s="19">
        <v>2.5000000000000001E-2</v>
      </c>
      <c r="F96" s="2"/>
      <c r="G96" s="14"/>
      <c r="H96" s="2"/>
      <c r="I96" s="2">
        <f>C96*D96</f>
        <v>0.92537999999999998</v>
      </c>
      <c r="J96" s="2">
        <f>I96*E96</f>
        <v>2.3134500000000002E-2</v>
      </c>
      <c r="K96" s="589"/>
      <c r="M96" s="40" t="s">
        <v>768</v>
      </c>
      <c r="N96" s="15">
        <f>0.5*0.4</f>
        <v>0.2</v>
      </c>
      <c r="O96" s="39"/>
    </row>
    <row r="97" spans="1:15" x14ac:dyDescent="0.25">
      <c r="A97" s="11" t="s">
        <v>199</v>
      </c>
      <c r="B97" s="1"/>
      <c r="C97" s="19">
        <v>0.56499999999999995</v>
      </c>
      <c r="D97" s="19">
        <v>0.53300000000000003</v>
      </c>
      <c r="E97" s="19">
        <v>2.5000000000000001E-2</v>
      </c>
      <c r="F97" s="2"/>
      <c r="G97" s="14"/>
      <c r="H97" s="2"/>
      <c r="I97" s="15">
        <f>C97*D97</f>
        <v>0.301145</v>
      </c>
      <c r="J97" s="2">
        <f>I97*E97</f>
        <v>7.5286250000000006E-3</v>
      </c>
      <c r="K97" s="12"/>
      <c r="M97" s="40"/>
      <c r="N97" s="15" t="s">
        <v>35</v>
      </c>
      <c r="O97" s="39"/>
    </row>
    <row r="98" spans="1:15" x14ac:dyDescent="0.25">
      <c r="A98" s="11" t="s">
        <v>815</v>
      </c>
      <c r="B98" s="1"/>
      <c r="C98" s="19">
        <v>0.81859999999999999</v>
      </c>
      <c r="D98" s="19">
        <v>0.875</v>
      </c>
      <c r="E98" s="19">
        <v>2.5000000000000001E-2</v>
      </c>
      <c r="F98" s="2"/>
      <c r="G98" s="14"/>
      <c r="H98" s="2"/>
      <c r="I98" s="15">
        <f>C98*D98</f>
        <v>0.716275</v>
      </c>
      <c r="J98" s="2">
        <f>I98*E98</f>
        <v>1.7906874999999999E-2</v>
      </c>
      <c r="K98" s="12"/>
      <c r="M98" s="40"/>
      <c r="N98" s="15" t="s">
        <v>35</v>
      </c>
      <c r="O98" s="39"/>
    </row>
    <row r="99" spans="1:15" x14ac:dyDescent="0.25">
      <c r="A99" s="590" t="s">
        <v>801</v>
      </c>
      <c r="B99" s="591" t="s">
        <v>30</v>
      </c>
      <c r="C99" s="592"/>
      <c r="D99" s="592"/>
      <c r="E99" s="592"/>
      <c r="F99" s="592"/>
      <c r="G99" s="593"/>
      <c r="H99" s="594"/>
      <c r="I99" s="9">
        <f>I100+I167</f>
        <v>443.38905</v>
      </c>
      <c r="J99" s="584"/>
      <c r="K99" s="595"/>
      <c r="M99" s="616">
        <f>M100+M167</f>
        <v>443.64</v>
      </c>
      <c r="N99" s="674">
        <f>M99-I99</f>
        <v>0.2509499999999889</v>
      </c>
      <c r="O99" s="671">
        <f>N99/M99</f>
        <v>5.6566134703811403E-4</v>
      </c>
    </row>
    <row r="100" spans="1:15" x14ac:dyDescent="0.25">
      <c r="A100" s="669" t="s">
        <v>810</v>
      </c>
      <c r="B100" s="657"/>
      <c r="C100" s="658"/>
      <c r="D100" s="658"/>
      <c r="E100" s="658"/>
      <c r="F100" s="658"/>
      <c r="G100" s="670"/>
      <c r="H100" s="660"/>
      <c r="I100" s="65">
        <f>SUM(I101:I166)</f>
        <v>424.7955</v>
      </c>
      <c r="J100" s="65"/>
      <c r="K100" s="61"/>
      <c r="M100" s="666">
        <f>420.34+(2.85+(O101*N101))</f>
        <v>425.34999999999997</v>
      </c>
      <c r="N100" s="66">
        <f>M100-I100</f>
        <v>0.5544999999999618</v>
      </c>
      <c r="O100" s="668">
        <f>N100/M100</f>
        <v>1.3036323028093612E-3</v>
      </c>
    </row>
    <row r="101" spans="1:15" x14ac:dyDescent="0.25">
      <c r="A101" s="16" t="s">
        <v>506</v>
      </c>
      <c r="B101" s="1"/>
      <c r="C101" s="19"/>
      <c r="D101" s="19"/>
      <c r="E101" s="19"/>
      <c r="F101" s="2"/>
      <c r="G101" s="14"/>
      <c r="H101" s="2"/>
      <c r="I101" s="2"/>
      <c r="J101" s="2"/>
      <c r="K101" s="12"/>
      <c r="M101" s="50" t="s">
        <v>811</v>
      </c>
      <c r="N101" s="15">
        <f>1.8*0.6</f>
        <v>1.08</v>
      </c>
      <c r="O101" s="51">
        <v>2</v>
      </c>
    </row>
    <row r="102" spans="1:15" x14ac:dyDescent="0.25">
      <c r="A102" s="11" t="s">
        <v>75</v>
      </c>
      <c r="B102" s="1"/>
      <c r="C102" s="19">
        <v>2.27</v>
      </c>
      <c r="D102" s="19">
        <v>2.85</v>
      </c>
      <c r="E102" s="19"/>
      <c r="F102" s="2">
        <v>0.08</v>
      </c>
      <c r="G102" s="14"/>
      <c r="H102" s="2"/>
      <c r="I102" s="2">
        <f>C102*D102</f>
        <v>6.4695</v>
      </c>
      <c r="J102" s="2">
        <f>I102*F102</f>
        <v>0.51756000000000002</v>
      </c>
      <c r="K102" s="12"/>
      <c r="M102" s="40"/>
      <c r="N102" s="15" t="s">
        <v>35</v>
      </c>
      <c r="O102" s="39"/>
    </row>
    <row r="103" spans="1:15" x14ac:dyDescent="0.25">
      <c r="A103" s="11" t="s">
        <v>76</v>
      </c>
      <c r="B103" s="1"/>
      <c r="C103" s="19">
        <v>2.0819999999999999</v>
      </c>
      <c r="D103" s="19">
        <f>$D$102</f>
        <v>2.85</v>
      </c>
      <c r="E103" s="19"/>
      <c r="F103" s="2">
        <v>0.08</v>
      </c>
      <c r="G103" s="14"/>
      <c r="H103" s="2"/>
      <c r="I103" s="2">
        <f t="shared" ref="I103:I104" si="57">C103*D103</f>
        <v>5.9337</v>
      </c>
      <c r="J103" s="2">
        <f t="shared" ref="J103:J104" si="58">I103*F103</f>
        <v>0.47469600000000001</v>
      </c>
      <c r="K103" s="12" t="s">
        <v>802</v>
      </c>
      <c r="M103" s="40"/>
      <c r="N103" s="15" t="s">
        <v>35</v>
      </c>
      <c r="O103" s="39"/>
    </row>
    <row r="104" spans="1:15" x14ac:dyDescent="0.25">
      <c r="A104" s="11" t="s">
        <v>76</v>
      </c>
      <c r="B104" s="1"/>
      <c r="C104" s="19">
        <v>2.3879999999999999</v>
      </c>
      <c r="D104" s="19">
        <f t="shared" ref="D104:D106" si="59">$D$102</f>
        <v>2.85</v>
      </c>
      <c r="E104" s="19"/>
      <c r="F104" s="2">
        <v>0.08</v>
      </c>
      <c r="G104" s="14"/>
      <c r="H104" s="2"/>
      <c r="I104" s="2">
        <f t="shared" si="57"/>
        <v>6.8057999999999996</v>
      </c>
      <c r="J104" s="2">
        <f t="shared" si="58"/>
        <v>0.54446399999999995</v>
      </c>
      <c r="K104" s="12" t="s">
        <v>802</v>
      </c>
      <c r="M104" s="40"/>
      <c r="N104" s="15" t="s">
        <v>35</v>
      </c>
      <c r="O104" s="39"/>
    </row>
    <row r="105" spans="1:15" x14ac:dyDescent="0.25">
      <c r="A105" s="11" t="s">
        <v>75</v>
      </c>
      <c r="B105" s="1"/>
      <c r="C105" s="19">
        <v>2.3450000000000002</v>
      </c>
      <c r="D105" s="19">
        <f t="shared" si="59"/>
        <v>2.85</v>
      </c>
      <c r="E105" s="19"/>
      <c r="F105" s="2">
        <v>0.08</v>
      </c>
      <c r="G105" s="14"/>
      <c r="H105" s="2"/>
      <c r="I105" s="2">
        <f t="shared" ref="I105" si="60">C105*D105</f>
        <v>6.683250000000001</v>
      </c>
      <c r="J105" s="2">
        <f t="shared" ref="J105" si="61">I105*F105</f>
        <v>0.53466000000000014</v>
      </c>
      <c r="K105" s="12" t="s">
        <v>802</v>
      </c>
      <c r="M105" s="40"/>
      <c r="N105" s="15" t="s">
        <v>35</v>
      </c>
      <c r="O105" s="39"/>
    </row>
    <row r="106" spans="1:15" x14ac:dyDescent="0.25">
      <c r="A106" s="11" t="s">
        <v>75</v>
      </c>
      <c r="B106" s="1"/>
      <c r="C106" s="19">
        <v>3.25</v>
      </c>
      <c r="D106" s="19">
        <f t="shared" si="59"/>
        <v>2.85</v>
      </c>
      <c r="E106" s="19"/>
      <c r="F106" s="2">
        <v>0.08</v>
      </c>
      <c r="G106" s="14"/>
      <c r="H106" s="2"/>
      <c r="I106" s="2">
        <f t="shared" ref="I106" si="62">C106*D106</f>
        <v>9.2625000000000011</v>
      </c>
      <c r="J106" s="2">
        <f t="shared" ref="J106" si="63">I106*F106</f>
        <v>0.7410000000000001</v>
      </c>
      <c r="K106" s="12"/>
      <c r="M106" s="40"/>
      <c r="N106" s="15" t="s">
        <v>35</v>
      </c>
      <c r="O106" s="39"/>
    </row>
    <row r="107" spans="1:15" x14ac:dyDescent="0.25">
      <c r="A107" s="16" t="s">
        <v>684</v>
      </c>
      <c r="B107" s="1"/>
      <c r="C107" s="19"/>
      <c r="D107" s="19"/>
      <c r="E107" s="19"/>
      <c r="F107" s="2"/>
      <c r="G107" s="14"/>
      <c r="H107" s="2"/>
      <c r="I107" s="2"/>
      <c r="J107" s="2"/>
      <c r="K107" s="12"/>
      <c r="M107" s="40"/>
      <c r="N107" s="15"/>
      <c r="O107" s="41"/>
    </row>
    <row r="108" spans="1:15" x14ac:dyDescent="0.25">
      <c r="A108" s="11" t="s">
        <v>75</v>
      </c>
      <c r="B108" s="1"/>
      <c r="C108" s="19">
        <v>3.2450000000000001</v>
      </c>
      <c r="D108" s="19">
        <f t="shared" ref="D108:D110" si="64">$D$102</f>
        <v>2.85</v>
      </c>
      <c r="E108" s="19"/>
      <c r="F108" s="2">
        <v>0.05</v>
      </c>
      <c r="G108" s="14"/>
      <c r="H108" s="2"/>
      <c r="I108" s="2">
        <f t="shared" ref="I108:I110" si="65">C108*D108</f>
        <v>9.2482500000000005</v>
      </c>
      <c r="J108" s="2">
        <f t="shared" ref="J108:J110" si="66">I108*F108</f>
        <v>0.46241250000000006</v>
      </c>
      <c r="K108" s="12"/>
      <c r="M108" s="40"/>
      <c r="N108" s="15" t="s">
        <v>35</v>
      </c>
      <c r="O108" s="39"/>
    </row>
    <row r="109" spans="1:15" x14ac:dyDescent="0.25">
      <c r="A109" s="11" t="s">
        <v>76</v>
      </c>
      <c r="B109" s="1"/>
      <c r="C109" s="19">
        <v>2.52</v>
      </c>
      <c r="D109" s="19">
        <f t="shared" si="64"/>
        <v>2.85</v>
      </c>
      <c r="E109" s="19"/>
      <c r="F109" s="2">
        <v>0.05</v>
      </c>
      <c r="G109" s="14"/>
      <c r="H109" s="2"/>
      <c r="I109" s="2">
        <f t="shared" si="65"/>
        <v>7.1820000000000004</v>
      </c>
      <c r="J109" s="2">
        <f t="shared" si="66"/>
        <v>0.35910000000000003</v>
      </c>
      <c r="K109" s="12"/>
      <c r="M109" s="40"/>
      <c r="N109" s="15" t="s">
        <v>35</v>
      </c>
      <c r="O109" s="39"/>
    </row>
    <row r="110" spans="1:15" x14ac:dyDescent="0.25">
      <c r="A110" s="11" t="s">
        <v>75</v>
      </c>
      <c r="B110" s="1"/>
      <c r="C110" s="19">
        <v>2.98</v>
      </c>
      <c r="D110" s="19">
        <f t="shared" si="64"/>
        <v>2.85</v>
      </c>
      <c r="E110" s="19"/>
      <c r="F110" s="2">
        <v>0.05</v>
      </c>
      <c r="G110" s="14"/>
      <c r="H110" s="2"/>
      <c r="I110" s="2">
        <f t="shared" si="65"/>
        <v>8.4930000000000003</v>
      </c>
      <c r="J110" s="2">
        <f t="shared" si="66"/>
        <v>0.42465000000000003</v>
      </c>
      <c r="K110" s="12" t="s">
        <v>802</v>
      </c>
      <c r="M110" s="40"/>
      <c r="N110" s="15" t="s">
        <v>35</v>
      </c>
      <c r="O110" s="39"/>
    </row>
    <row r="111" spans="1:15" x14ac:dyDescent="0.25">
      <c r="A111" s="16" t="s">
        <v>686</v>
      </c>
      <c r="B111" s="1"/>
      <c r="C111" s="19"/>
      <c r="D111" s="19"/>
      <c r="E111" s="19"/>
      <c r="F111" s="2"/>
      <c r="G111" s="14"/>
      <c r="H111" s="2"/>
      <c r="I111" s="2"/>
      <c r="J111" s="2"/>
      <c r="K111" s="12"/>
      <c r="M111" s="40"/>
      <c r="N111" s="15"/>
      <c r="O111" s="41"/>
    </row>
    <row r="112" spans="1:15" x14ac:dyDescent="0.25">
      <c r="A112" s="11" t="s">
        <v>76</v>
      </c>
      <c r="B112" s="1"/>
      <c r="C112" s="19">
        <v>4.4340000000000002</v>
      </c>
      <c r="D112" s="19">
        <f t="shared" ref="D112:D115" si="67">$D$102</f>
        <v>2.85</v>
      </c>
      <c r="E112" s="19"/>
      <c r="F112" s="2">
        <v>0.05</v>
      </c>
      <c r="G112" s="14"/>
      <c r="H112" s="2"/>
      <c r="I112" s="2">
        <f t="shared" ref="I112" si="68">C112*D112</f>
        <v>12.636900000000001</v>
      </c>
      <c r="J112" s="2">
        <f t="shared" ref="J112" si="69">I112*F112</f>
        <v>0.6318450000000001</v>
      </c>
      <c r="K112" s="12" t="s">
        <v>802</v>
      </c>
      <c r="M112" s="40"/>
      <c r="N112" s="15" t="s">
        <v>35</v>
      </c>
      <c r="O112" s="39"/>
    </row>
    <row r="113" spans="1:15" x14ac:dyDescent="0.25">
      <c r="A113" s="11" t="s">
        <v>75</v>
      </c>
      <c r="B113" s="1"/>
      <c r="C113" s="19">
        <v>3.6349999999999998</v>
      </c>
      <c r="D113" s="19">
        <f t="shared" si="67"/>
        <v>2.85</v>
      </c>
      <c r="E113" s="19"/>
      <c r="F113" s="2">
        <v>0.05</v>
      </c>
      <c r="G113" s="14"/>
      <c r="H113" s="2"/>
      <c r="I113" s="2">
        <f t="shared" ref="I113:I115" si="70">C113*D113</f>
        <v>10.35975</v>
      </c>
      <c r="J113" s="2">
        <f t="shared" ref="J113:J115" si="71">I113*F113</f>
        <v>0.51798750000000005</v>
      </c>
      <c r="K113" s="12" t="s">
        <v>802</v>
      </c>
      <c r="M113" s="40"/>
      <c r="N113" s="15" t="s">
        <v>35</v>
      </c>
      <c r="O113" s="39"/>
    </row>
    <row r="114" spans="1:15" x14ac:dyDescent="0.25">
      <c r="A114" s="11" t="s">
        <v>76</v>
      </c>
      <c r="B114" s="1"/>
      <c r="C114" s="19">
        <v>0.441</v>
      </c>
      <c r="D114" s="19">
        <f t="shared" si="67"/>
        <v>2.85</v>
      </c>
      <c r="E114" s="19"/>
      <c r="F114" s="2">
        <v>0.05</v>
      </c>
      <c r="G114" s="14"/>
      <c r="H114" s="2"/>
      <c r="I114" s="2">
        <f t="shared" si="70"/>
        <v>1.25685</v>
      </c>
      <c r="J114" s="2">
        <f t="shared" si="71"/>
        <v>6.2842500000000009E-2</v>
      </c>
      <c r="K114" s="12"/>
      <c r="M114" s="40"/>
      <c r="N114" s="15" t="s">
        <v>35</v>
      </c>
      <c r="O114" s="39"/>
    </row>
    <row r="115" spans="1:15" x14ac:dyDescent="0.25">
      <c r="A115" s="11" t="s">
        <v>75</v>
      </c>
      <c r="B115" s="1"/>
      <c r="C115" s="19">
        <v>2.69</v>
      </c>
      <c r="D115" s="19">
        <f t="shared" si="67"/>
        <v>2.85</v>
      </c>
      <c r="E115" s="19"/>
      <c r="F115" s="2">
        <v>0.05</v>
      </c>
      <c r="G115" s="14"/>
      <c r="H115" s="2"/>
      <c r="I115" s="2">
        <f t="shared" si="70"/>
        <v>7.6665000000000001</v>
      </c>
      <c r="J115" s="2">
        <f t="shared" si="71"/>
        <v>0.38332500000000003</v>
      </c>
      <c r="K115" s="12"/>
      <c r="M115" s="40"/>
      <c r="N115" s="15" t="s">
        <v>35</v>
      </c>
      <c r="O115" s="39"/>
    </row>
    <row r="116" spans="1:15" x14ac:dyDescent="0.25">
      <c r="A116" s="16" t="s">
        <v>685</v>
      </c>
      <c r="B116" s="1"/>
      <c r="C116" s="19"/>
      <c r="D116" s="19"/>
      <c r="E116" s="19"/>
      <c r="F116" s="2"/>
      <c r="G116" s="14"/>
      <c r="H116" s="2"/>
      <c r="I116" s="2"/>
      <c r="J116" s="2"/>
      <c r="K116" s="12"/>
      <c r="M116" s="40"/>
      <c r="N116" s="15"/>
      <c r="O116" s="41"/>
    </row>
    <row r="117" spans="1:15" x14ac:dyDescent="0.25">
      <c r="A117" s="11" t="s">
        <v>76</v>
      </c>
      <c r="B117" s="1"/>
      <c r="C117" s="19">
        <v>4.51</v>
      </c>
      <c r="D117" s="19">
        <f t="shared" ref="D117:D119" si="72">$D$102</f>
        <v>2.85</v>
      </c>
      <c r="E117" s="19"/>
      <c r="F117" s="2">
        <v>0.05</v>
      </c>
      <c r="G117" s="14"/>
      <c r="H117" s="2"/>
      <c r="I117" s="2">
        <f t="shared" ref="I117:I118" si="73">C117*D117</f>
        <v>12.8535</v>
      </c>
      <c r="J117" s="2">
        <f t="shared" ref="J117:J118" si="74">I117*F117</f>
        <v>0.64267500000000011</v>
      </c>
      <c r="K117" s="12"/>
      <c r="M117" s="40"/>
      <c r="N117" s="15" t="s">
        <v>35</v>
      </c>
      <c r="O117" s="39"/>
    </row>
    <row r="118" spans="1:15" x14ac:dyDescent="0.25">
      <c r="A118" s="11" t="s">
        <v>75</v>
      </c>
      <c r="B118" s="1"/>
      <c r="C118" s="19">
        <v>3.6349999999999998</v>
      </c>
      <c r="D118" s="19">
        <f t="shared" si="72"/>
        <v>2.85</v>
      </c>
      <c r="E118" s="19"/>
      <c r="F118" s="2">
        <v>0.05</v>
      </c>
      <c r="G118" s="14"/>
      <c r="H118" s="2"/>
      <c r="I118" s="2">
        <f t="shared" si="73"/>
        <v>10.35975</v>
      </c>
      <c r="J118" s="2">
        <f t="shared" si="74"/>
        <v>0.51798750000000005</v>
      </c>
      <c r="K118" s="12"/>
      <c r="M118" s="40"/>
      <c r="N118" s="15" t="s">
        <v>35</v>
      </c>
      <c r="O118" s="39"/>
    </row>
    <row r="119" spans="1:15" x14ac:dyDescent="0.25">
      <c r="A119" s="11" t="s">
        <v>76</v>
      </c>
      <c r="B119" s="1"/>
      <c r="C119" s="19">
        <v>1.708</v>
      </c>
      <c r="D119" s="19">
        <f t="shared" si="72"/>
        <v>2.85</v>
      </c>
      <c r="E119" s="19"/>
      <c r="F119" s="2">
        <v>0.05</v>
      </c>
      <c r="G119" s="14"/>
      <c r="H119" s="2"/>
      <c r="I119" s="2">
        <f t="shared" ref="I119" si="75">C119*D119</f>
        <v>4.8677999999999999</v>
      </c>
      <c r="J119" s="2">
        <f t="shared" ref="J119" si="76">I119*F119</f>
        <v>0.24339</v>
      </c>
      <c r="K119" s="12" t="s">
        <v>802</v>
      </c>
      <c r="M119" s="40"/>
      <c r="N119" s="15" t="s">
        <v>35</v>
      </c>
      <c r="O119" s="39"/>
    </row>
    <row r="120" spans="1:15" x14ac:dyDescent="0.25">
      <c r="A120" s="11"/>
      <c r="B120" s="1"/>
      <c r="C120" s="19"/>
      <c r="D120" s="19"/>
      <c r="E120" s="19"/>
      <c r="F120" s="2"/>
      <c r="G120" s="14"/>
      <c r="H120" s="2"/>
      <c r="I120" s="2"/>
      <c r="J120" s="2"/>
      <c r="K120" s="12"/>
      <c r="M120" s="40"/>
      <c r="N120" s="15"/>
      <c r="O120" s="39"/>
    </row>
    <row r="121" spans="1:15" x14ac:dyDescent="0.25">
      <c r="A121" s="16" t="s">
        <v>803</v>
      </c>
      <c r="B121" s="1"/>
      <c r="C121" s="19"/>
      <c r="D121" s="19"/>
      <c r="E121" s="19"/>
      <c r="F121" s="2"/>
      <c r="G121" s="14"/>
      <c r="H121" s="2"/>
      <c r="I121" s="2"/>
      <c r="J121" s="2"/>
      <c r="K121" s="12"/>
      <c r="M121" s="40"/>
      <c r="N121" s="15"/>
      <c r="O121" s="41"/>
    </row>
    <row r="122" spans="1:15" x14ac:dyDescent="0.25">
      <c r="A122" s="11" t="s">
        <v>75</v>
      </c>
      <c r="B122" s="1"/>
      <c r="C122" s="19">
        <v>2.37</v>
      </c>
      <c r="D122" s="19">
        <f>$D$102</f>
        <v>2.85</v>
      </c>
      <c r="E122" s="19"/>
      <c r="F122" s="2">
        <v>0.05</v>
      </c>
      <c r="G122" s="14"/>
      <c r="H122" s="2"/>
      <c r="I122" s="2">
        <f t="shared" ref="I122" si="77">C122*D122</f>
        <v>6.7545000000000002</v>
      </c>
      <c r="J122" s="2">
        <f t="shared" ref="J122" si="78">I122*F122</f>
        <v>0.33772500000000005</v>
      </c>
      <c r="K122" s="12" t="s">
        <v>802</v>
      </c>
      <c r="M122" s="40"/>
      <c r="N122" s="15" t="s">
        <v>35</v>
      </c>
      <c r="O122" s="39"/>
    </row>
    <row r="123" spans="1:15" x14ac:dyDescent="0.25">
      <c r="A123" s="11"/>
      <c r="B123" s="1"/>
      <c r="C123" s="19"/>
      <c r="D123" s="19"/>
      <c r="E123" s="19"/>
      <c r="F123" s="2"/>
      <c r="G123" s="14"/>
      <c r="H123" s="2"/>
      <c r="I123" s="2"/>
      <c r="J123" s="2"/>
      <c r="K123" s="12"/>
      <c r="M123" s="40"/>
      <c r="N123" s="15" t="s">
        <v>35</v>
      </c>
      <c r="O123" s="39"/>
    </row>
    <row r="124" spans="1:15" x14ac:dyDescent="0.25">
      <c r="A124" s="16" t="s">
        <v>687</v>
      </c>
      <c r="B124" s="1"/>
      <c r="C124" s="19"/>
      <c r="D124" s="19"/>
      <c r="E124" s="19"/>
      <c r="F124" s="2"/>
      <c r="G124" s="14"/>
      <c r="H124" s="2"/>
      <c r="I124" s="2"/>
      <c r="J124" s="2"/>
      <c r="K124" s="12"/>
      <c r="M124" s="40"/>
      <c r="N124" s="15"/>
      <c r="O124" s="41"/>
    </row>
    <row r="125" spans="1:15" x14ac:dyDescent="0.25">
      <c r="A125" s="11" t="s">
        <v>75</v>
      </c>
      <c r="B125" s="1"/>
      <c r="C125" s="19">
        <v>2.4860000000000002</v>
      </c>
      <c r="D125" s="19">
        <f t="shared" ref="D125:D129" si="79">$D$102</f>
        <v>2.85</v>
      </c>
      <c r="E125" s="19"/>
      <c r="F125" s="2">
        <v>0.05</v>
      </c>
      <c r="G125" s="14"/>
      <c r="H125" s="2"/>
      <c r="I125" s="2">
        <f t="shared" ref="I125" si="80">C125*D125</f>
        <v>7.0851000000000006</v>
      </c>
      <c r="J125" s="2">
        <f t="shared" ref="J125" si="81">I125*F125</f>
        <v>0.35425500000000004</v>
      </c>
      <c r="K125" s="12"/>
      <c r="M125" s="40"/>
      <c r="N125" s="15" t="s">
        <v>35</v>
      </c>
      <c r="O125" s="39"/>
    </row>
    <row r="126" spans="1:15" x14ac:dyDescent="0.25">
      <c r="A126" s="11" t="s">
        <v>76</v>
      </c>
      <c r="B126" s="1"/>
      <c r="C126" s="19">
        <v>1.157</v>
      </c>
      <c r="D126" s="19">
        <f t="shared" si="79"/>
        <v>2.85</v>
      </c>
      <c r="E126" s="19"/>
      <c r="F126" s="2">
        <v>0.05</v>
      </c>
      <c r="G126" s="14"/>
      <c r="H126" s="2"/>
      <c r="I126" s="2">
        <f t="shared" ref="I126:I128" si="82">C126*D126</f>
        <v>3.29745</v>
      </c>
      <c r="J126" s="2">
        <f t="shared" ref="J126:J128" si="83">I126*F126</f>
        <v>0.16487250000000001</v>
      </c>
      <c r="K126" s="12" t="s">
        <v>802</v>
      </c>
      <c r="M126" s="40"/>
      <c r="N126" s="15" t="s">
        <v>35</v>
      </c>
      <c r="O126" s="39"/>
    </row>
    <row r="127" spans="1:15" x14ac:dyDescent="0.25">
      <c r="A127" s="11" t="s">
        <v>75</v>
      </c>
      <c r="B127" s="1"/>
      <c r="C127" s="19">
        <v>3.609</v>
      </c>
      <c r="D127" s="19">
        <f t="shared" si="79"/>
        <v>2.85</v>
      </c>
      <c r="E127" s="19"/>
      <c r="F127" s="2">
        <v>0.05</v>
      </c>
      <c r="G127" s="14"/>
      <c r="H127" s="2"/>
      <c r="I127" s="2">
        <f t="shared" si="82"/>
        <v>10.28565</v>
      </c>
      <c r="J127" s="2">
        <f t="shared" si="83"/>
        <v>0.51428250000000009</v>
      </c>
      <c r="K127" s="12"/>
      <c r="M127" s="40"/>
      <c r="N127" s="15" t="s">
        <v>35</v>
      </c>
      <c r="O127" s="39"/>
    </row>
    <row r="128" spans="1:15" x14ac:dyDescent="0.25">
      <c r="A128" s="11" t="s">
        <v>76</v>
      </c>
      <c r="B128" s="1"/>
      <c r="C128" s="19">
        <v>2.3820000000000001</v>
      </c>
      <c r="D128" s="19">
        <f t="shared" si="79"/>
        <v>2.85</v>
      </c>
      <c r="E128" s="19"/>
      <c r="F128" s="2">
        <v>0.05</v>
      </c>
      <c r="G128" s="14"/>
      <c r="H128" s="2"/>
      <c r="I128" s="2">
        <f t="shared" si="82"/>
        <v>6.7887000000000004</v>
      </c>
      <c r="J128" s="2">
        <f t="shared" si="83"/>
        <v>0.33943500000000004</v>
      </c>
      <c r="K128" s="12"/>
      <c r="M128" s="40"/>
      <c r="N128" s="15" t="s">
        <v>35</v>
      </c>
      <c r="O128" s="39"/>
    </row>
    <row r="129" spans="1:15" x14ac:dyDescent="0.25">
      <c r="A129" s="11" t="s">
        <v>75</v>
      </c>
      <c r="B129" s="1"/>
      <c r="C129" s="19">
        <v>6.0519999999999996</v>
      </c>
      <c r="D129" s="19">
        <f t="shared" si="79"/>
        <v>2.85</v>
      </c>
      <c r="E129" s="19"/>
      <c r="F129" s="2">
        <v>0.05</v>
      </c>
      <c r="G129" s="14"/>
      <c r="H129" s="2"/>
      <c r="I129" s="2">
        <f t="shared" ref="I129" si="84">C129*D129</f>
        <v>17.248200000000001</v>
      </c>
      <c r="J129" s="2">
        <f t="shared" ref="J129" si="85">I129*F129</f>
        <v>0.86241000000000012</v>
      </c>
      <c r="K129" s="12"/>
      <c r="M129" s="40"/>
      <c r="N129" s="15"/>
      <c r="O129" s="39"/>
    </row>
    <row r="130" spans="1:15" x14ac:dyDescent="0.25">
      <c r="A130" s="11"/>
      <c r="B130" s="1"/>
      <c r="C130" s="19"/>
      <c r="D130" s="19"/>
      <c r="E130" s="19"/>
      <c r="F130" s="2"/>
      <c r="G130" s="14"/>
      <c r="H130" s="2"/>
      <c r="I130" s="2"/>
      <c r="J130" s="2"/>
      <c r="K130" s="12"/>
      <c r="M130" s="40"/>
      <c r="N130" s="15"/>
      <c r="O130" s="39"/>
    </row>
    <row r="131" spans="1:15" x14ac:dyDescent="0.25">
      <c r="A131" s="16" t="s">
        <v>804</v>
      </c>
      <c r="B131" s="1"/>
      <c r="C131" s="19"/>
      <c r="D131" s="19"/>
      <c r="E131" s="19"/>
      <c r="F131" s="2"/>
      <c r="G131" s="14"/>
      <c r="H131" s="2"/>
      <c r="I131" s="2"/>
      <c r="J131" s="2"/>
      <c r="K131" s="12"/>
      <c r="M131" s="40"/>
      <c r="N131" s="15"/>
      <c r="O131" s="41"/>
    </row>
    <row r="132" spans="1:15" x14ac:dyDescent="0.25">
      <c r="A132" s="11" t="s">
        <v>76</v>
      </c>
      <c r="B132" s="1"/>
      <c r="C132" s="19">
        <v>3.77</v>
      </c>
      <c r="D132" s="19">
        <f t="shared" ref="D132:D137" si="86">$D$102</f>
        <v>2.85</v>
      </c>
      <c r="E132" s="19"/>
      <c r="F132" s="2">
        <v>0.05</v>
      </c>
      <c r="G132" s="14"/>
      <c r="H132" s="2"/>
      <c r="I132" s="2">
        <f t="shared" ref="I132:I136" si="87">C132*D132</f>
        <v>10.7445</v>
      </c>
      <c r="J132" s="2">
        <f t="shared" ref="J132:J136" si="88">I132*F132</f>
        <v>0.53722500000000006</v>
      </c>
      <c r="K132" s="12" t="s">
        <v>802</v>
      </c>
      <c r="M132" s="40"/>
      <c r="N132" s="15" t="s">
        <v>35</v>
      </c>
      <c r="O132" s="39"/>
    </row>
    <row r="133" spans="1:15" x14ac:dyDescent="0.25">
      <c r="A133" s="11" t="s">
        <v>75</v>
      </c>
      <c r="B133" s="1"/>
      <c r="C133" s="19">
        <v>1.4379999999999999</v>
      </c>
      <c r="D133" s="19">
        <f t="shared" si="86"/>
        <v>2.85</v>
      </c>
      <c r="E133" s="19"/>
      <c r="F133" s="2">
        <v>0.05</v>
      </c>
      <c r="G133" s="14"/>
      <c r="H133" s="2"/>
      <c r="I133" s="2">
        <f t="shared" si="87"/>
        <v>4.0983000000000001</v>
      </c>
      <c r="J133" s="2">
        <f t="shared" si="88"/>
        <v>0.20491500000000001</v>
      </c>
      <c r="K133" s="12"/>
      <c r="M133" s="40"/>
      <c r="N133" s="15" t="s">
        <v>35</v>
      </c>
      <c r="O133" s="39"/>
    </row>
    <row r="134" spans="1:15" x14ac:dyDescent="0.25">
      <c r="A134" s="11" t="s">
        <v>76</v>
      </c>
      <c r="B134" s="1"/>
      <c r="C134" s="19">
        <v>1.468</v>
      </c>
      <c r="D134" s="19">
        <f t="shared" si="86"/>
        <v>2.85</v>
      </c>
      <c r="E134" s="19"/>
      <c r="F134" s="2">
        <v>0.05</v>
      </c>
      <c r="G134" s="14"/>
      <c r="H134" s="2"/>
      <c r="I134" s="2">
        <f t="shared" si="87"/>
        <v>4.1837999999999997</v>
      </c>
      <c r="J134" s="2">
        <f t="shared" si="88"/>
        <v>0.20918999999999999</v>
      </c>
      <c r="K134" s="12"/>
      <c r="M134" s="40"/>
      <c r="N134" s="15" t="s">
        <v>35</v>
      </c>
      <c r="O134" s="39"/>
    </row>
    <row r="135" spans="1:15" x14ac:dyDescent="0.25">
      <c r="A135" s="11" t="s">
        <v>75</v>
      </c>
      <c r="B135" s="1"/>
      <c r="C135" s="19">
        <v>1.677</v>
      </c>
      <c r="D135" s="19">
        <f t="shared" si="86"/>
        <v>2.85</v>
      </c>
      <c r="E135" s="19"/>
      <c r="F135" s="2">
        <v>0.05</v>
      </c>
      <c r="G135" s="14"/>
      <c r="H135" s="2"/>
      <c r="I135" s="2">
        <f t="shared" si="87"/>
        <v>4.7794500000000006</v>
      </c>
      <c r="J135" s="2">
        <f t="shared" si="88"/>
        <v>0.23897250000000003</v>
      </c>
      <c r="K135" s="12"/>
      <c r="M135" s="40"/>
      <c r="N135" s="15" t="s">
        <v>35</v>
      </c>
      <c r="O135" s="39"/>
    </row>
    <row r="136" spans="1:15" x14ac:dyDescent="0.25">
      <c r="A136" s="11" t="s">
        <v>76</v>
      </c>
      <c r="B136" s="1"/>
      <c r="C136" s="19">
        <v>4.0880000000000001</v>
      </c>
      <c r="D136" s="19">
        <f t="shared" si="86"/>
        <v>2.85</v>
      </c>
      <c r="E136" s="19"/>
      <c r="F136" s="2">
        <v>0.05</v>
      </c>
      <c r="G136" s="14"/>
      <c r="H136" s="2"/>
      <c r="I136" s="2">
        <f t="shared" si="87"/>
        <v>11.6508</v>
      </c>
      <c r="J136" s="2">
        <f t="shared" si="88"/>
        <v>0.58254000000000006</v>
      </c>
      <c r="K136" s="12" t="s">
        <v>802</v>
      </c>
      <c r="M136" s="40"/>
      <c r="N136" s="15"/>
      <c r="O136" s="39"/>
    </row>
    <row r="137" spans="1:15" x14ac:dyDescent="0.25">
      <c r="A137" s="11" t="s">
        <v>75</v>
      </c>
      <c r="B137" s="1"/>
      <c r="C137" s="19">
        <v>1.359</v>
      </c>
      <c r="D137" s="19">
        <f t="shared" si="86"/>
        <v>2.85</v>
      </c>
      <c r="E137" s="19"/>
      <c r="F137" s="2">
        <v>0.05</v>
      </c>
      <c r="G137" s="14"/>
      <c r="H137" s="2"/>
      <c r="I137" s="2">
        <f t="shared" ref="I137" si="89">C137*D137</f>
        <v>3.8731499999999999</v>
      </c>
      <c r="J137" s="2">
        <f t="shared" ref="J137" si="90">I137*F137</f>
        <v>0.19365750000000001</v>
      </c>
      <c r="K137" s="12"/>
      <c r="M137" s="40"/>
      <c r="N137" s="15" t="s">
        <v>35</v>
      </c>
      <c r="O137" s="39"/>
    </row>
    <row r="138" spans="1:15" x14ac:dyDescent="0.25">
      <c r="A138" s="11"/>
      <c r="B138" s="1"/>
      <c r="C138" s="19"/>
      <c r="D138" s="19"/>
      <c r="E138" s="19"/>
      <c r="F138" s="2"/>
      <c r="G138" s="14"/>
      <c r="H138" s="2"/>
      <c r="I138" s="2"/>
      <c r="J138" s="2"/>
      <c r="K138" s="12"/>
      <c r="M138" s="40"/>
      <c r="N138" s="15"/>
      <c r="O138" s="39"/>
    </row>
    <row r="139" spans="1:15" x14ac:dyDescent="0.25">
      <c r="A139" s="16" t="s">
        <v>423</v>
      </c>
      <c r="B139" s="1"/>
      <c r="C139" s="19"/>
      <c r="D139" s="19"/>
      <c r="E139" s="19"/>
      <c r="F139" s="2"/>
      <c r="G139" s="14"/>
      <c r="H139" s="2"/>
      <c r="I139" s="2"/>
      <c r="J139" s="2"/>
      <c r="K139" s="12"/>
      <c r="M139" s="40"/>
      <c r="N139" s="15"/>
      <c r="O139" s="41"/>
    </row>
    <row r="140" spans="1:15" x14ac:dyDescent="0.25">
      <c r="A140" s="11" t="s">
        <v>76</v>
      </c>
      <c r="B140" s="1"/>
      <c r="C140" s="19">
        <v>2.8210000000000002</v>
      </c>
      <c r="D140" s="19">
        <f t="shared" ref="D140:D142" si="91">$D$102</f>
        <v>2.85</v>
      </c>
      <c r="E140" s="19"/>
      <c r="F140" s="2">
        <v>0.05</v>
      </c>
      <c r="G140" s="14"/>
      <c r="H140" s="2"/>
      <c r="I140" s="2">
        <f t="shared" ref="I140:I142" si="92">C140*D140</f>
        <v>8.0398500000000013</v>
      </c>
      <c r="J140" s="2">
        <f t="shared" ref="J140:J142" si="93">I140*F140</f>
        <v>0.40199250000000009</v>
      </c>
      <c r="K140" s="12" t="s">
        <v>802</v>
      </c>
      <c r="M140" s="40"/>
      <c r="N140" s="15" t="s">
        <v>35</v>
      </c>
      <c r="O140" s="39"/>
    </row>
    <row r="141" spans="1:15" x14ac:dyDescent="0.25">
      <c r="A141" s="11" t="s">
        <v>76</v>
      </c>
      <c r="B141" s="1"/>
      <c r="C141" s="19">
        <v>3.9649999999999999</v>
      </c>
      <c r="D141" s="19">
        <f t="shared" si="91"/>
        <v>2.85</v>
      </c>
      <c r="E141" s="19"/>
      <c r="F141" s="2">
        <v>0.05</v>
      </c>
      <c r="G141" s="14"/>
      <c r="H141" s="2"/>
      <c r="I141" s="2">
        <f t="shared" si="92"/>
        <v>11.30025</v>
      </c>
      <c r="J141" s="2">
        <f t="shared" si="93"/>
        <v>0.56501250000000003</v>
      </c>
      <c r="K141" s="12"/>
      <c r="M141" s="40"/>
      <c r="N141" s="15" t="s">
        <v>35</v>
      </c>
      <c r="O141" s="39"/>
    </row>
    <row r="142" spans="1:15" x14ac:dyDescent="0.25">
      <c r="A142" s="11" t="s">
        <v>75</v>
      </c>
      <c r="B142" s="1"/>
      <c r="C142" s="19">
        <v>5.117</v>
      </c>
      <c r="D142" s="19">
        <f t="shared" si="91"/>
        <v>2.85</v>
      </c>
      <c r="E142" s="19"/>
      <c r="F142" s="2">
        <v>0.05</v>
      </c>
      <c r="G142" s="14"/>
      <c r="H142" s="2"/>
      <c r="I142" s="2">
        <f t="shared" si="92"/>
        <v>14.583450000000001</v>
      </c>
      <c r="J142" s="2">
        <f t="shared" si="93"/>
        <v>0.72917250000000011</v>
      </c>
      <c r="K142" s="12" t="s">
        <v>802</v>
      </c>
      <c r="M142" s="40"/>
      <c r="N142" s="15" t="s">
        <v>35</v>
      </c>
      <c r="O142" s="39"/>
    </row>
    <row r="143" spans="1:15" x14ac:dyDescent="0.25">
      <c r="A143" s="11"/>
      <c r="B143" s="1"/>
      <c r="C143" s="19"/>
      <c r="D143" s="19"/>
      <c r="E143" s="19"/>
      <c r="F143" s="2"/>
      <c r="G143" s="14"/>
      <c r="H143" s="2"/>
      <c r="I143" s="2"/>
      <c r="J143" s="2"/>
      <c r="K143" s="12"/>
      <c r="M143" s="40"/>
      <c r="N143" s="15" t="s">
        <v>35</v>
      </c>
      <c r="O143" s="39"/>
    </row>
    <row r="144" spans="1:15" x14ac:dyDescent="0.25">
      <c r="A144" s="16" t="s">
        <v>805</v>
      </c>
      <c r="B144" s="1"/>
      <c r="C144" s="19"/>
      <c r="D144" s="19"/>
      <c r="E144" s="19"/>
      <c r="F144" s="2"/>
      <c r="G144" s="14"/>
      <c r="H144" s="2"/>
      <c r="I144" s="2"/>
      <c r="J144" s="2"/>
      <c r="K144" s="12"/>
      <c r="M144" s="40"/>
      <c r="N144" s="15"/>
      <c r="O144" s="41"/>
    </row>
    <row r="145" spans="1:15" x14ac:dyDescent="0.25">
      <c r="A145" s="11" t="s">
        <v>75</v>
      </c>
      <c r="B145" s="1"/>
      <c r="C145" s="19">
        <v>3.9849999999999999</v>
      </c>
      <c r="D145" s="19">
        <f t="shared" ref="D145:D150" si="94">$D$102</f>
        <v>2.85</v>
      </c>
      <c r="E145" s="19"/>
      <c r="F145" s="2">
        <v>0.05</v>
      </c>
      <c r="G145" s="14"/>
      <c r="H145" s="2"/>
      <c r="I145" s="2">
        <f t="shared" ref="I145:I147" si="95">C145*D145</f>
        <v>11.357250000000001</v>
      </c>
      <c r="J145" s="2">
        <f t="shared" ref="J145:J147" si="96">I145*F145</f>
        <v>0.56786250000000005</v>
      </c>
      <c r="K145" s="12"/>
      <c r="M145" s="40"/>
      <c r="N145" s="15" t="s">
        <v>35</v>
      </c>
      <c r="O145" s="39"/>
    </row>
    <row r="146" spans="1:15" x14ac:dyDescent="0.25">
      <c r="A146" s="11" t="s">
        <v>76</v>
      </c>
      <c r="B146" s="1"/>
      <c r="C146" s="19">
        <v>2.879</v>
      </c>
      <c r="D146" s="19">
        <f t="shared" si="94"/>
        <v>2.85</v>
      </c>
      <c r="E146" s="19"/>
      <c r="F146" s="2">
        <v>0.05</v>
      </c>
      <c r="G146" s="14"/>
      <c r="H146" s="2"/>
      <c r="I146" s="2">
        <f t="shared" si="95"/>
        <v>8.2051499999999997</v>
      </c>
      <c r="J146" s="2">
        <f t="shared" si="96"/>
        <v>0.4102575</v>
      </c>
      <c r="K146" s="12" t="s">
        <v>802</v>
      </c>
      <c r="M146" s="40"/>
      <c r="N146" s="15" t="s">
        <v>35</v>
      </c>
      <c r="O146" s="39"/>
    </row>
    <row r="147" spans="1:15" x14ac:dyDescent="0.25">
      <c r="A147" s="11" t="s">
        <v>75</v>
      </c>
      <c r="B147" s="1"/>
      <c r="C147" s="19">
        <v>5.5880000000000001</v>
      </c>
      <c r="D147" s="19">
        <f t="shared" si="94"/>
        <v>2.85</v>
      </c>
      <c r="E147" s="19"/>
      <c r="F147" s="2">
        <v>0.05</v>
      </c>
      <c r="G147" s="14"/>
      <c r="H147" s="2"/>
      <c r="I147" s="2">
        <f t="shared" si="95"/>
        <v>15.925800000000001</v>
      </c>
      <c r="J147" s="2">
        <f t="shared" si="96"/>
        <v>0.79629000000000005</v>
      </c>
      <c r="K147" s="12" t="s">
        <v>808</v>
      </c>
      <c r="M147" s="40"/>
      <c r="N147" s="15" t="s">
        <v>35</v>
      </c>
      <c r="O147" s="39"/>
    </row>
    <row r="148" spans="1:15" x14ac:dyDescent="0.25">
      <c r="A148" s="11" t="s">
        <v>75</v>
      </c>
      <c r="B148" s="1"/>
      <c r="C148" s="19">
        <v>2.169</v>
      </c>
      <c r="D148" s="19">
        <f t="shared" si="94"/>
        <v>2.85</v>
      </c>
      <c r="E148" s="19"/>
      <c r="F148" s="2">
        <v>0.05</v>
      </c>
      <c r="G148" s="14"/>
      <c r="H148" s="2"/>
      <c r="I148" s="2">
        <f t="shared" ref="I148:I150" si="97">C148*D148</f>
        <v>6.1816500000000003</v>
      </c>
      <c r="J148" s="2">
        <f t="shared" ref="J148:J150" si="98">I148*F148</f>
        <v>0.30908250000000004</v>
      </c>
      <c r="K148" s="12"/>
      <c r="M148" s="40"/>
      <c r="N148" s="15"/>
      <c r="O148" s="39"/>
    </row>
    <row r="149" spans="1:15" x14ac:dyDescent="0.25">
      <c r="A149" s="11" t="s">
        <v>76</v>
      </c>
      <c r="B149" s="1"/>
      <c r="C149" s="19">
        <v>3.907</v>
      </c>
      <c r="D149" s="19">
        <f t="shared" si="94"/>
        <v>2.85</v>
      </c>
      <c r="E149" s="19"/>
      <c r="F149" s="2">
        <v>0.05</v>
      </c>
      <c r="G149" s="14"/>
      <c r="H149" s="2"/>
      <c r="I149" s="2">
        <f t="shared" si="97"/>
        <v>11.13495</v>
      </c>
      <c r="J149" s="2">
        <f t="shared" si="98"/>
        <v>0.55674750000000006</v>
      </c>
      <c r="K149" s="12"/>
      <c r="M149" s="40"/>
      <c r="N149" s="15"/>
      <c r="O149" s="39"/>
    </row>
    <row r="150" spans="1:15" x14ac:dyDescent="0.25">
      <c r="A150" s="11" t="s">
        <v>76</v>
      </c>
      <c r="B150" s="1"/>
      <c r="C150" s="19">
        <v>3.907</v>
      </c>
      <c r="D150" s="19">
        <f t="shared" si="94"/>
        <v>2.85</v>
      </c>
      <c r="E150" s="19"/>
      <c r="F150" s="2">
        <v>0.05</v>
      </c>
      <c r="G150" s="14"/>
      <c r="H150" s="2"/>
      <c r="I150" s="2">
        <f t="shared" si="97"/>
        <v>11.13495</v>
      </c>
      <c r="J150" s="2">
        <f t="shared" si="98"/>
        <v>0.55674750000000006</v>
      </c>
      <c r="K150" s="12" t="s">
        <v>802</v>
      </c>
      <c r="M150" s="40"/>
      <c r="N150" s="15"/>
      <c r="O150" s="39"/>
    </row>
    <row r="151" spans="1:15" x14ac:dyDescent="0.25">
      <c r="A151" s="11"/>
      <c r="B151" s="1"/>
      <c r="C151" s="19"/>
      <c r="D151" s="19"/>
      <c r="E151" s="19"/>
      <c r="F151" s="2"/>
      <c r="G151" s="14"/>
      <c r="H151" s="2"/>
      <c r="I151" s="2"/>
      <c r="J151" s="2"/>
      <c r="K151" s="12"/>
      <c r="M151" s="40"/>
      <c r="N151" s="15"/>
      <c r="O151" s="39"/>
    </row>
    <row r="152" spans="1:15" x14ac:dyDescent="0.25">
      <c r="A152" s="16" t="s">
        <v>806</v>
      </c>
      <c r="B152" s="1"/>
      <c r="C152" s="19"/>
      <c r="D152" s="19"/>
      <c r="E152" s="19"/>
      <c r="F152" s="2"/>
      <c r="G152" s="14"/>
      <c r="H152" s="2"/>
      <c r="I152" s="2"/>
      <c r="J152" s="2"/>
      <c r="K152" s="12"/>
      <c r="M152" s="40"/>
      <c r="N152" s="15"/>
      <c r="O152" s="39"/>
    </row>
    <row r="153" spans="1:15" x14ac:dyDescent="0.25">
      <c r="A153" s="11" t="s">
        <v>76</v>
      </c>
      <c r="B153" s="1"/>
      <c r="C153" s="19">
        <v>11.595000000000001</v>
      </c>
      <c r="D153" s="19">
        <f t="shared" ref="D153:D155" si="99">$D$102</f>
        <v>2.85</v>
      </c>
      <c r="E153" s="19"/>
      <c r="F153" s="2">
        <v>0.05</v>
      </c>
      <c r="G153" s="14"/>
      <c r="H153" s="2"/>
      <c r="I153" s="2">
        <f t="shared" ref="I153:I155" si="100">C153*D153</f>
        <v>33.045750000000005</v>
      </c>
      <c r="J153" s="2">
        <f t="shared" ref="J153:J155" si="101">I153*F153</f>
        <v>1.6522875000000004</v>
      </c>
      <c r="K153" s="12" t="s">
        <v>807</v>
      </c>
      <c r="M153" s="40"/>
      <c r="N153" s="15"/>
      <c r="O153" s="39"/>
    </row>
    <row r="154" spans="1:15" x14ac:dyDescent="0.25">
      <c r="A154" s="11" t="s">
        <v>75</v>
      </c>
      <c r="B154" s="1"/>
      <c r="C154" s="19">
        <v>5.9950000000000001</v>
      </c>
      <c r="D154" s="19">
        <f t="shared" si="99"/>
        <v>2.85</v>
      </c>
      <c r="E154" s="19"/>
      <c r="F154" s="2">
        <v>0.05</v>
      </c>
      <c r="G154" s="14"/>
      <c r="H154" s="2"/>
      <c r="I154" s="2">
        <f t="shared" si="100"/>
        <v>17.085750000000001</v>
      </c>
      <c r="J154" s="2">
        <f t="shared" si="101"/>
        <v>0.85428750000000009</v>
      </c>
      <c r="K154" s="12"/>
      <c r="M154" s="40"/>
      <c r="N154" s="15"/>
      <c r="O154" s="39"/>
    </row>
    <row r="155" spans="1:15" x14ac:dyDescent="0.25">
      <c r="A155" s="11" t="s">
        <v>75</v>
      </c>
      <c r="B155" s="1"/>
      <c r="C155" s="19">
        <v>5.9950000000000001</v>
      </c>
      <c r="D155" s="19">
        <f t="shared" si="99"/>
        <v>2.85</v>
      </c>
      <c r="E155" s="19"/>
      <c r="F155" s="2">
        <v>0.05</v>
      </c>
      <c r="G155" s="14"/>
      <c r="H155" s="2"/>
      <c r="I155" s="2">
        <f t="shared" si="100"/>
        <v>17.085750000000001</v>
      </c>
      <c r="J155" s="2">
        <f t="shared" si="101"/>
        <v>0.85428750000000009</v>
      </c>
      <c r="K155" s="12"/>
      <c r="M155" s="40"/>
      <c r="N155" s="15"/>
      <c r="O155" s="39"/>
    </row>
    <row r="156" spans="1:15" x14ac:dyDescent="0.25">
      <c r="A156" s="11"/>
      <c r="B156" s="1"/>
      <c r="C156" s="19"/>
      <c r="D156" s="19"/>
      <c r="E156" s="19"/>
      <c r="F156" s="2"/>
      <c r="G156" s="14"/>
      <c r="H156" s="2"/>
      <c r="I156" s="2"/>
      <c r="J156" s="2"/>
      <c r="K156" s="12"/>
      <c r="M156" s="40"/>
      <c r="N156" s="15"/>
      <c r="O156" s="39"/>
    </row>
    <row r="157" spans="1:15" x14ac:dyDescent="0.25">
      <c r="A157" s="16" t="s">
        <v>487</v>
      </c>
      <c r="B157" s="1"/>
      <c r="C157" s="19"/>
      <c r="D157" s="19"/>
      <c r="E157" s="19"/>
      <c r="F157" s="2"/>
      <c r="G157" s="14"/>
      <c r="H157" s="2"/>
      <c r="I157" s="2"/>
      <c r="J157" s="2"/>
      <c r="K157" s="12"/>
      <c r="M157" s="40"/>
      <c r="N157" s="15"/>
      <c r="O157" s="39"/>
    </row>
    <row r="158" spans="1:15" x14ac:dyDescent="0.25">
      <c r="A158" s="11" t="s">
        <v>75</v>
      </c>
      <c r="B158" s="1"/>
      <c r="C158" s="19">
        <v>0.99399999999999999</v>
      </c>
      <c r="D158" s="19">
        <f t="shared" ref="D158:D163" si="102">$D$102</f>
        <v>2.85</v>
      </c>
      <c r="E158" s="19"/>
      <c r="F158" s="2">
        <v>0.05</v>
      </c>
      <c r="G158" s="14"/>
      <c r="H158" s="2"/>
      <c r="I158" s="2">
        <f t="shared" ref="I158:I160" si="103">C158*D158</f>
        <v>2.8329</v>
      </c>
      <c r="J158" s="2">
        <f t="shared" ref="J158:J160" si="104">I158*F158</f>
        <v>0.14164499999999999</v>
      </c>
      <c r="K158" s="12" t="s">
        <v>808</v>
      </c>
      <c r="M158" s="40"/>
      <c r="N158" s="15"/>
      <c r="O158" s="39"/>
    </row>
    <row r="159" spans="1:15" x14ac:dyDescent="0.25">
      <c r="A159" s="11" t="s">
        <v>75</v>
      </c>
      <c r="B159" s="1"/>
      <c r="C159" s="19">
        <v>2.35</v>
      </c>
      <c r="D159" s="19">
        <f t="shared" si="102"/>
        <v>2.85</v>
      </c>
      <c r="E159" s="19"/>
      <c r="F159" s="2">
        <v>0.05</v>
      </c>
      <c r="G159" s="14"/>
      <c r="H159" s="2"/>
      <c r="I159" s="2">
        <f t="shared" si="103"/>
        <v>6.6975000000000007</v>
      </c>
      <c r="J159" s="2">
        <f t="shared" si="104"/>
        <v>0.33487500000000003</v>
      </c>
      <c r="K159" s="12"/>
      <c r="M159" s="40"/>
      <c r="N159" s="15"/>
      <c r="O159" s="39"/>
    </row>
    <row r="160" spans="1:15" x14ac:dyDescent="0.25">
      <c r="A160" s="11" t="s">
        <v>75</v>
      </c>
      <c r="B160" s="1"/>
      <c r="C160" s="19">
        <v>4.8559999999999999</v>
      </c>
      <c r="D160" s="19">
        <f t="shared" si="102"/>
        <v>2.85</v>
      </c>
      <c r="E160" s="19"/>
      <c r="F160" s="2">
        <v>0.05</v>
      </c>
      <c r="G160" s="14"/>
      <c r="H160" s="2"/>
      <c r="I160" s="2">
        <f t="shared" si="103"/>
        <v>13.839600000000001</v>
      </c>
      <c r="J160" s="2">
        <f t="shared" si="104"/>
        <v>0.69198000000000004</v>
      </c>
      <c r="K160" s="12"/>
      <c r="M160" s="40"/>
      <c r="N160" s="15"/>
      <c r="O160" s="39"/>
    </row>
    <row r="161" spans="1:18" x14ac:dyDescent="0.25">
      <c r="A161" s="11" t="s">
        <v>76</v>
      </c>
      <c r="B161" s="1"/>
      <c r="C161" s="19">
        <v>2.895</v>
      </c>
      <c r="D161" s="19">
        <f t="shared" si="102"/>
        <v>2.85</v>
      </c>
      <c r="E161" s="19"/>
      <c r="F161" s="2">
        <v>0.05</v>
      </c>
      <c r="G161" s="14"/>
      <c r="H161" s="2"/>
      <c r="I161" s="2">
        <f t="shared" ref="I161:I163" si="105">C161*D161</f>
        <v>8.25075</v>
      </c>
      <c r="J161" s="2">
        <f t="shared" ref="J161:J163" si="106">I161*F161</f>
        <v>0.4125375</v>
      </c>
      <c r="K161" s="12"/>
      <c r="M161" s="40"/>
      <c r="N161" s="15"/>
      <c r="O161" s="39"/>
    </row>
    <row r="162" spans="1:18" x14ac:dyDescent="0.25">
      <c r="A162" s="11" t="s">
        <v>76</v>
      </c>
      <c r="B162" s="1"/>
      <c r="C162" s="19">
        <v>2.1339999999999999</v>
      </c>
      <c r="D162" s="19">
        <f t="shared" si="102"/>
        <v>2.85</v>
      </c>
      <c r="E162" s="19"/>
      <c r="F162" s="2">
        <v>0.05</v>
      </c>
      <c r="G162" s="14"/>
      <c r="H162" s="2"/>
      <c r="I162" s="2">
        <f t="shared" si="105"/>
        <v>6.0819000000000001</v>
      </c>
      <c r="J162" s="2">
        <f t="shared" si="106"/>
        <v>0.304095</v>
      </c>
      <c r="K162" s="12"/>
      <c r="M162" s="40"/>
      <c r="N162" s="15"/>
      <c r="O162" s="39"/>
    </row>
    <row r="163" spans="1:18" x14ac:dyDescent="0.25">
      <c r="A163" s="11" t="s">
        <v>76</v>
      </c>
      <c r="B163" s="1"/>
      <c r="C163" s="19">
        <v>2.1339999999999999</v>
      </c>
      <c r="D163" s="19">
        <f t="shared" si="102"/>
        <v>2.85</v>
      </c>
      <c r="E163" s="19"/>
      <c r="F163" s="2">
        <v>0.05</v>
      </c>
      <c r="G163" s="14"/>
      <c r="H163" s="2"/>
      <c r="I163" s="2">
        <f t="shared" si="105"/>
        <v>6.0819000000000001</v>
      </c>
      <c r="J163" s="2">
        <f t="shared" si="106"/>
        <v>0.304095</v>
      </c>
      <c r="K163" s="12"/>
      <c r="M163" s="40"/>
      <c r="N163" s="15"/>
      <c r="O163" s="39"/>
    </row>
    <row r="164" spans="1:18" x14ac:dyDescent="0.25">
      <c r="A164" s="16" t="s">
        <v>483</v>
      </c>
      <c r="B164" s="1"/>
      <c r="C164" s="19"/>
      <c r="D164" s="19"/>
      <c r="E164" s="19"/>
      <c r="F164" s="2"/>
      <c r="G164" s="14"/>
      <c r="H164" s="2"/>
      <c r="I164" s="2"/>
      <c r="J164" s="2"/>
      <c r="K164" s="12"/>
      <c r="M164" s="40"/>
      <c r="N164" s="15"/>
      <c r="O164" s="39"/>
    </row>
    <row r="165" spans="1:18" x14ac:dyDescent="0.25">
      <c r="A165" s="11" t="s">
        <v>75</v>
      </c>
      <c r="B165" s="1"/>
      <c r="C165" s="19">
        <v>1.79</v>
      </c>
      <c r="D165" s="19">
        <v>1.8</v>
      </c>
      <c r="E165" s="19"/>
      <c r="F165" s="2">
        <v>0.03</v>
      </c>
      <c r="G165" s="14"/>
      <c r="H165" s="2"/>
      <c r="I165" s="2">
        <f t="shared" ref="I165:I166" si="107">C165*D165</f>
        <v>3.222</v>
      </c>
      <c r="J165" s="2">
        <f t="shared" ref="J165:J166" si="108">I165*F165</f>
        <v>9.6659999999999996E-2</v>
      </c>
      <c r="K165" s="12" t="s">
        <v>809</v>
      </c>
      <c r="M165" s="40"/>
      <c r="N165" s="15"/>
      <c r="O165" s="39"/>
    </row>
    <row r="166" spans="1:18" x14ac:dyDescent="0.25">
      <c r="A166" s="11" t="s">
        <v>76</v>
      </c>
      <c r="B166" s="1"/>
      <c r="C166" s="19">
        <v>1.115</v>
      </c>
      <c r="D166" s="19">
        <v>1.65</v>
      </c>
      <c r="E166" s="19"/>
      <c r="F166" s="2">
        <v>0.03</v>
      </c>
      <c r="G166" s="14"/>
      <c r="H166" s="2"/>
      <c r="I166" s="2">
        <f t="shared" si="107"/>
        <v>1.83975</v>
      </c>
      <c r="J166" s="2">
        <f t="shared" si="108"/>
        <v>5.5192499999999999E-2</v>
      </c>
      <c r="K166" s="12"/>
      <c r="M166" s="40"/>
      <c r="N166" s="15"/>
      <c r="O166" s="39"/>
    </row>
    <row r="167" spans="1:18" x14ac:dyDescent="0.25">
      <c r="A167" s="669" t="s">
        <v>812</v>
      </c>
      <c r="B167" s="657"/>
      <c r="C167" s="658"/>
      <c r="D167" s="658"/>
      <c r="E167" s="658"/>
      <c r="F167" s="658"/>
      <c r="G167" s="670"/>
      <c r="H167" s="660"/>
      <c r="I167" s="65">
        <f>SUM(I168:I175)</f>
        <v>18.593550000000004</v>
      </c>
      <c r="J167" s="65"/>
      <c r="K167" s="61"/>
      <c r="M167" s="666">
        <f>11.81+(N168*O168)</f>
        <v>18.29</v>
      </c>
      <c r="N167" s="66">
        <f>M167-I167</f>
        <v>-0.30355000000000487</v>
      </c>
      <c r="O167" s="668">
        <f>N167/M167</f>
        <v>-1.6596500820120551E-2</v>
      </c>
    </row>
    <row r="168" spans="1:18" x14ac:dyDescent="0.25">
      <c r="A168" s="16" t="s">
        <v>490</v>
      </c>
      <c r="B168" s="1"/>
      <c r="C168" s="19"/>
      <c r="D168" s="19"/>
      <c r="E168" s="19"/>
      <c r="F168" s="2"/>
      <c r="G168" s="14"/>
      <c r="H168" s="2"/>
      <c r="I168" s="2"/>
      <c r="J168" s="2"/>
      <c r="K168" s="12"/>
      <c r="M168" s="50" t="s">
        <v>811</v>
      </c>
      <c r="N168" s="15">
        <f>1.8*0.6</f>
        <v>1.08</v>
      </c>
      <c r="O168" s="51">
        <v>6</v>
      </c>
    </row>
    <row r="169" spans="1:18" x14ac:dyDescent="0.25">
      <c r="A169" s="11" t="s">
        <v>76</v>
      </c>
      <c r="B169" s="1"/>
      <c r="C169" s="19">
        <f>1.01+1.775</f>
        <v>2.7850000000000001</v>
      </c>
      <c r="D169" s="19">
        <v>1.8</v>
      </c>
      <c r="E169" s="19"/>
      <c r="F169" s="2">
        <v>0.03</v>
      </c>
      <c r="G169" s="14"/>
      <c r="H169" s="2"/>
      <c r="I169" s="2">
        <f t="shared" ref="I169:I170" si="109">C169*D169</f>
        <v>5.0130000000000008</v>
      </c>
      <c r="J169" s="2">
        <f t="shared" ref="J169:J170" si="110">I169*F169</f>
        <v>0.15039000000000002</v>
      </c>
      <c r="K169" s="12" t="s">
        <v>809</v>
      </c>
      <c r="M169" s="40"/>
      <c r="N169" s="15"/>
      <c r="O169" s="39"/>
    </row>
    <row r="170" spans="1:18" x14ac:dyDescent="0.25">
      <c r="A170" s="11" t="s">
        <v>75</v>
      </c>
      <c r="B170" s="1"/>
      <c r="C170" s="19">
        <v>1.2675000000000001</v>
      </c>
      <c r="D170" s="19">
        <v>1.65</v>
      </c>
      <c r="E170" s="19"/>
      <c r="F170" s="2">
        <v>0.03</v>
      </c>
      <c r="G170" s="14"/>
      <c r="H170" s="2"/>
      <c r="I170" s="2">
        <f t="shared" si="109"/>
        <v>2.0913750000000002</v>
      </c>
      <c r="J170" s="2">
        <f t="shared" si="110"/>
        <v>6.2741249999999998E-2</v>
      </c>
      <c r="K170" s="12"/>
      <c r="M170" s="40"/>
      <c r="N170" s="15"/>
      <c r="O170" s="39"/>
      <c r="Q170" s="37"/>
      <c r="R170" s="37"/>
    </row>
    <row r="171" spans="1:18" x14ac:dyDescent="0.25">
      <c r="A171" s="11" t="s">
        <v>75</v>
      </c>
      <c r="B171" s="1"/>
      <c r="C171" s="19">
        <v>1.2675000000000001</v>
      </c>
      <c r="D171" s="19">
        <v>1.8</v>
      </c>
      <c r="E171" s="19"/>
      <c r="F171" s="2">
        <v>0.03</v>
      </c>
      <c r="G171" s="14"/>
      <c r="H171" s="2"/>
      <c r="I171" s="2">
        <f t="shared" ref="I171" si="111">C171*D171</f>
        <v>2.2815000000000003</v>
      </c>
      <c r="J171" s="2">
        <f t="shared" ref="J171" si="112">I171*F171</f>
        <v>6.8445000000000006E-2</v>
      </c>
      <c r="K171" s="12"/>
      <c r="M171" s="40"/>
      <c r="N171" s="15"/>
      <c r="O171" s="39"/>
    </row>
    <row r="172" spans="1:18" x14ac:dyDescent="0.25">
      <c r="A172" s="16" t="s">
        <v>489</v>
      </c>
      <c r="B172" s="1"/>
      <c r="C172" s="19"/>
      <c r="D172" s="19"/>
      <c r="E172" s="19"/>
      <c r="F172" s="2"/>
      <c r="G172" s="14"/>
      <c r="H172" s="2"/>
      <c r="I172" s="2"/>
      <c r="J172" s="2"/>
      <c r="K172" s="12"/>
      <c r="M172" s="40"/>
      <c r="N172" s="15"/>
      <c r="O172" s="39"/>
    </row>
    <row r="173" spans="1:18" x14ac:dyDescent="0.25">
      <c r="A173" s="11" t="s">
        <v>76</v>
      </c>
      <c r="B173" s="1"/>
      <c r="C173" s="19">
        <f>1.856+0.83</f>
        <v>2.6859999999999999</v>
      </c>
      <c r="D173" s="19">
        <v>1.8</v>
      </c>
      <c r="E173" s="19"/>
      <c r="F173" s="2">
        <v>0.03</v>
      </c>
      <c r="G173" s="14"/>
      <c r="H173" s="2"/>
      <c r="I173" s="2">
        <f t="shared" ref="I173:I175" si="113">C173*D173</f>
        <v>4.8348000000000004</v>
      </c>
      <c r="J173" s="2">
        <f t="shared" ref="J173:J175" si="114">I173*F173</f>
        <v>0.14504400000000001</v>
      </c>
      <c r="K173" s="12" t="s">
        <v>809</v>
      </c>
      <c r="M173" s="40"/>
      <c r="N173" s="15"/>
      <c r="O173" s="39"/>
    </row>
    <row r="174" spans="1:18" x14ac:dyDescent="0.25">
      <c r="A174" s="11" t="s">
        <v>75</v>
      </c>
      <c r="B174" s="1"/>
      <c r="C174" s="19">
        <v>1.2675000000000001</v>
      </c>
      <c r="D174" s="19">
        <v>1.65</v>
      </c>
      <c r="E174" s="19"/>
      <c r="F174" s="2">
        <v>0.03</v>
      </c>
      <c r="G174" s="14"/>
      <c r="H174" s="2"/>
      <c r="I174" s="2">
        <f t="shared" si="113"/>
        <v>2.0913750000000002</v>
      </c>
      <c r="J174" s="2">
        <f t="shared" si="114"/>
        <v>6.2741249999999998E-2</v>
      </c>
      <c r="K174" s="12"/>
      <c r="M174" s="40"/>
      <c r="N174" s="15"/>
      <c r="O174" s="39"/>
    </row>
    <row r="175" spans="1:18" x14ac:dyDescent="0.25">
      <c r="A175" s="11" t="s">
        <v>75</v>
      </c>
      <c r="B175" s="1"/>
      <c r="C175" s="19">
        <v>1.2675000000000001</v>
      </c>
      <c r="D175" s="19">
        <v>1.8</v>
      </c>
      <c r="E175" s="19"/>
      <c r="F175" s="2">
        <v>0.03</v>
      </c>
      <c r="G175" s="14"/>
      <c r="H175" s="2"/>
      <c r="I175" s="2">
        <f t="shared" si="113"/>
        <v>2.2815000000000003</v>
      </c>
      <c r="J175" s="2">
        <f t="shared" si="114"/>
        <v>6.8445000000000006E-2</v>
      </c>
      <c r="K175" s="12"/>
      <c r="M175" s="40"/>
      <c r="N175" s="15"/>
      <c r="O175" s="39"/>
    </row>
    <row r="176" spans="1:18" x14ac:dyDescent="0.25">
      <c r="A176" s="11"/>
      <c r="B176" s="1"/>
      <c r="C176" s="19"/>
      <c r="D176" s="19"/>
      <c r="E176" s="19"/>
      <c r="F176" s="2"/>
      <c r="G176" s="14"/>
      <c r="H176" s="2"/>
      <c r="I176" s="2"/>
      <c r="J176" s="2"/>
      <c r="K176" s="12"/>
      <c r="M176" s="40"/>
      <c r="N176" s="15"/>
      <c r="O176" s="39"/>
    </row>
    <row r="177" spans="1:15" x14ac:dyDescent="0.25">
      <c r="A177" s="590" t="s">
        <v>813</v>
      </c>
      <c r="B177" s="591" t="s">
        <v>30</v>
      </c>
      <c r="C177" s="592"/>
      <c r="D177" s="592"/>
      <c r="E177" s="592"/>
      <c r="F177" s="592"/>
      <c r="G177" s="593"/>
      <c r="H177" s="594"/>
      <c r="I177" s="9">
        <f>SUM(I178:I179)</f>
        <v>66.653580000000005</v>
      </c>
      <c r="J177" s="583"/>
      <c r="K177" s="595"/>
      <c r="M177" s="616">
        <v>66.62</v>
      </c>
      <c r="N177" s="583">
        <f>M177-I177</f>
        <v>-3.3580000000000609E-2</v>
      </c>
      <c r="O177" s="671">
        <f>N177/M177</f>
        <v>-5.0405283698589927E-4</v>
      </c>
    </row>
    <row r="178" spans="1:15" x14ac:dyDescent="0.25">
      <c r="A178" s="11" t="s">
        <v>766</v>
      </c>
      <c r="B178" s="1"/>
      <c r="C178" s="19">
        <v>7.14</v>
      </c>
      <c r="D178" s="19">
        <v>1.6180000000000001</v>
      </c>
      <c r="E178" s="19">
        <v>0.01</v>
      </c>
      <c r="F178" s="2"/>
      <c r="G178" s="14"/>
      <c r="H178" s="2"/>
      <c r="I178" s="2">
        <f>C178*D178</f>
        <v>11.552519999999999</v>
      </c>
      <c r="J178" s="2">
        <f>I178*E178</f>
        <v>0.11552519999999999</v>
      </c>
      <c r="K178" s="12"/>
      <c r="M178" s="40"/>
      <c r="N178" s="15" t="s">
        <v>35</v>
      </c>
      <c r="O178" s="39"/>
    </row>
    <row r="179" spans="1:15" x14ac:dyDescent="0.25">
      <c r="A179" s="11" t="s">
        <v>767</v>
      </c>
      <c r="B179" s="1"/>
      <c r="C179" s="19">
        <v>11.61</v>
      </c>
      <c r="D179" s="19">
        <v>4.7460000000000004</v>
      </c>
      <c r="E179" s="19">
        <v>0.01</v>
      </c>
      <c r="F179" s="2"/>
      <c r="G179" s="14"/>
      <c r="H179" s="2"/>
      <c r="I179" s="2">
        <f>C179*D179</f>
        <v>55.101060000000004</v>
      </c>
      <c r="J179" s="2">
        <f>I179*E179</f>
        <v>0.55101060000000002</v>
      </c>
      <c r="K179" s="12"/>
      <c r="M179" s="40"/>
      <c r="N179" s="15"/>
      <c r="O179" s="39"/>
    </row>
    <row r="180" spans="1:15" x14ac:dyDescent="0.25">
      <c r="A180" s="590" t="s">
        <v>59</v>
      </c>
      <c r="B180" s="591" t="s">
        <v>30</v>
      </c>
      <c r="C180" s="592"/>
      <c r="D180" s="592"/>
      <c r="E180" s="592"/>
      <c r="F180" s="592"/>
      <c r="G180" s="593"/>
      <c r="H180" s="9">
        <f>SUM(H181:H188)</f>
        <v>6.7999999999999989</v>
      </c>
      <c r="I180" s="592">
        <f>SUM(I181:I188)</f>
        <v>1.022</v>
      </c>
      <c r="J180" s="583"/>
      <c r="K180" s="595"/>
      <c r="M180" s="616">
        <f>0.07+0.42+0.53</f>
        <v>1.02</v>
      </c>
      <c r="N180" s="583">
        <f>M180-I180</f>
        <v>-2.0000000000000018E-3</v>
      </c>
      <c r="O180" s="671">
        <f>N180/M180</f>
        <v>-1.9607843137254919E-3</v>
      </c>
    </row>
    <row r="181" spans="1:15" x14ac:dyDescent="0.25">
      <c r="A181" s="11" t="s">
        <v>996</v>
      </c>
      <c r="B181" s="1"/>
      <c r="C181" s="19">
        <v>0.8</v>
      </c>
      <c r="D181" s="19">
        <v>0.16</v>
      </c>
      <c r="E181" s="19">
        <v>0.02</v>
      </c>
      <c r="F181" s="2"/>
      <c r="G181" s="14">
        <v>1</v>
      </c>
      <c r="H181" s="2">
        <f>G181*C181</f>
        <v>0.8</v>
      </c>
      <c r="I181" s="2">
        <f t="shared" ref="I181:J181" si="115">H181*D181</f>
        <v>0.128</v>
      </c>
      <c r="J181" s="2">
        <f t="shared" si="115"/>
        <v>2.5600000000000002E-3</v>
      </c>
      <c r="K181" s="12"/>
      <c r="M181" s="40"/>
      <c r="N181" s="15" t="s">
        <v>35</v>
      </c>
      <c r="O181" s="39"/>
    </row>
    <row r="182" spans="1:15" x14ac:dyDescent="0.25">
      <c r="A182" s="11" t="s">
        <v>997</v>
      </c>
      <c r="B182" s="1"/>
      <c r="C182" s="19">
        <v>0.8</v>
      </c>
      <c r="D182" s="19">
        <v>0.26</v>
      </c>
      <c r="E182" s="19">
        <v>0.02</v>
      </c>
      <c r="F182" s="2"/>
      <c r="G182" s="14">
        <v>1</v>
      </c>
      <c r="H182" s="2">
        <f>G182*C182</f>
        <v>0.8</v>
      </c>
      <c r="I182" s="2">
        <f t="shared" ref="I182:J182" si="116">H182*D182</f>
        <v>0.20800000000000002</v>
      </c>
      <c r="J182" s="2">
        <f t="shared" si="116"/>
        <v>4.1600000000000005E-3</v>
      </c>
      <c r="K182" s="12"/>
      <c r="M182" s="40"/>
      <c r="N182" s="15" t="s">
        <v>35</v>
      </c>
      <c r="O182" s="39"/>
    </row>
    <row r="183" spans="1:15" x14ac:dyDescent="0.25">
      <c r="A183" s="11" t="s">
        <v>975</v>
      </c>
      <c r="B183" s="1"/>
      <c r="C183" s="19">
        <v>0.8</v>
      </c>
      <c r="D183" s="19">
        <v>0.25</v>
      </c>
      <c r="E183" s="19">
        <v>0.02</v>
      </c>
      <c r="F183" s="2"/>
      <c r="G183" s="14">
        <v>1</v>
      </c>
      <c r="H183" s="2">
        <f t="shared" ref="H183" si="117">G183*C183</f>
        <v>0.8</v>
      </c>
      <c r="I183" s="2">
        <f t="shared" ref="I183" si="118">H183*D183</f>
        <v>0.2</v>
      </c>
      <c r="J183" s="2">
        <f t="shared" ref="J183" si="119">I183*E183</f>
        <v>4.0000000000000001E-3</v>
      </c>
      <c r="K183" s="12"/>
      <c r="M183" s="40"/>
      <c r="N183" s="15" t="s">
        <v>35</v>
      </c>
      <c r="O183" s="39"/>
    </row>
    <row r="184" spans="1:15" x14ac:dyDescent="0.25">
      <c r="A184" s="11" t="s">
        <v>995</v>
      </c>
      <c r="B184" s="1"/>
      <c r="C184" s="19">
        <v>1.6</v>
      </c>
      <c r="D184" s="19">
        <v>0.26</v>
      </c>
      <c r="E184" s="19">
        <v>0.02</v>
      </c>
      <c r="F184" s="2"/>
      <c r="G184" s="14">
        <v>1</v>
      </c>
      <c r="H184" s="2">
        <f t="shared" ref="H184:J185" si="120">G184*C184</f>
        <v>1.6</v>
      </c>
      <c r="I184" s="2">
        <f t="shared" si="120"/>
        <v>0.41600000000000004</v>
      </c>
      <c r="J184" s="2">
        <f t="shared" si="120"/>
        <v>8.320000000000001E-3</v>
      </c>
      <c r="K184" s="12"/>
      <c r="M184" s="40"/>
      <c r="N184" s="15" t="s">
        <v>35</v>
      </c>
      <c r="O184" s="39"/>
    </row>
    <row r="185" spans="1:15" x14ac:dyDescent="0.25">
      <c r="A185" s="11" t="s">
        <v>216</v>
      </c>
      <c r="B185" s="1"/>
      <c r="C185" s="19">
        <v>0.6</v>
      </c>
      <c r="D185" s="19">
        <v>2.5000000000000001E-2</v>
      </c>
      <c r="E185" s="19">
        <v>0.02</v>
      </c>
      <c r="F185" s="2"/>
      <c r="G185" s="14">
        <v>1</v>
      </c>
      <c r="H185" s="2">
        <f t="shared" si="120"/>
        <v>0.6</v>
      </c>
      <c r="I185" s="2">
        <f t="shared" si="120"/>
        <v>1.4999999999999999E-2</v>
      </c>
      <c r="J185" s="2">
        <f t="shared" si="120"/>
        <v>2.9999999999999997E-4</v>
      </c>
      <c r="K185" s="12"/>
      <c r="M185" s="40"/>
      <c r="N185" s="15"/>
      <c r="O185" s="39"/>
    </row>
    <row r="186" spans="1:15" x14ac:dyDescent="0.25">
      <c r="A186" s="11" t="s">
        <v>216</v>
      </c>
      <c r="B186" s="1"/>
      <c r="C186" s="19">
        <v>0.8</v>
      </c>
      <c r="D186" s="19">
        <v>2.5000000000000001E-2</v>
      </c>
      <c r="E186" s="19">
        <v>0.02</v>
      </c>
      <c r="F186" s="2"/>
      <c r="G186" s="14">
        <v>1</v>
      </c>
      <c r="H186" s="2">
        <f t="shared" ref="H186:J186" si="121">G186*C186</f>
        <v>0.8</v>
      </c>
      <c r="I186" s="2">
        <f t="shared" si="121"/>
        <v>2.0000000000000004E-2</v>
      </c>
      <c r="J186" s="2">
        <f t="shared" si="121"/>
        <v>4.0000000000000007E-4</v>
      </c>
      <c r="K186" s="12"/>
      <c r="M186" s="40"/>
      <c r="N186" s="15"/>
      <c r="O186" s="39"/>
    </row>
    <row r="187" spans="1:15" x14ac:dyDescent="0.25">
      <c r="A187" s="11" t="s">
        <v>215</v>
      </c>
      <c r="B187" s="1"/>
      <c r="C187" s="19">
        <v>0.6</v>
      </c>
      <c r="D187" s="19">
        <v>2.5000000000000001E-2</v>
      </c>
      <c r="E187" s="19">
        <v>0.02</v>
      </c>
      <c r="F187" s="2"/>
      <c r="G187" s="14">
        <v>1</v>
      </c>
      <c r="H187" s="2">
        <f t="shared" ref="H187:J187" si="122">G187*C187</f>
        <v>0.6</v>
      </c>
      <c r="I187" s="2">
        <f t="shared" si="122"/>
        <v>1.4999999999999999E-2</v>
      </c>
      <c r="J187" s="2">
        <f t="shared" si="122"/>
        <v>2.9999999999999997E-4</v>
      </c>
      <c r="K187" s="12"/>
      <c r="M187" s="40"/>
      <c r="N187" s="15"/>
      <c r="O187" s="39"/>
    </row>
    <row r="188" spans="1:15" x14ac:dyDescent="0.25">
      <c r="A188" s="11" t="s">
        <v>215</v>
      </c>
      <c r="B188" s="1"/>
      <c r="C188" s="19">
        <v>0.8</v>
      </c>
      <c r="D188" s="19">
        <v>2.5000000000000001E-2</v>
      </c>
      <c r="E188" s="19">
        <v>0.02</v>
      </c>
      <c r="F188" s="2"/>
      <c r="G188" s="14">
        <v>1</v>
      </c>
      <c r="H188" s="2">
        <f>G188*C188</f>
        <v>0.8</v>
      </c>
      <c r="I188" s="2">
        <f>H188*D188</f>
        <v>2.0000000000000004E-2</v>
      </c>
      <c r="J188" s="2">
        <f>I188*E188</f>
        <v>4.0000000000000007E-4</v>
      </c>
      <c r="K188" s="12"/>
      <c r="M188" s="40"/>
      <c r="N188" s="15"/>
      <c r="O188" s="39"/>
    </row>
    <row r="189" spans="1:15" x14ac:dyDescent="0.25">
      <c r="A189" s="590" t="s">
        <v>48</v>
      </c>
      <c r="B189" s="591" t="s">
        <v>30</v>
      </c>
      <c r="C189" s="592"/>
      <c r="D189" s="592"/>
      <c r="E189" s="592"/>
      <c r="F189" s="592"/>
      <c r="G189" s="593"/>
      <c r="H189" s="594"/>
      <c r="I189" s="9">
        <f>SUM(I190:I303)</f>
        <v>345.93623440000005</v>
      </c>
      <c r="J189" s="583"/>
      <c r="K189" s="595" t="s">
        <v>1066</v>
      </c>
      <c r="M189" s="616">
        <v>359.59</v>
      </c>
      <c r="N189" s="674">
        <f>M189-I189</f>
        <v>13.653765599999929</v>
      </c>
      <c r="O189" s="671">
        <f>N189/M189</f>
        <v>3.7970370699963653E-2</v>
      </c>
    </row>
    <row r="190" spans="1:15" x14ac:dyDescent="0.25">
      <c r="A190" s="689" t="s">
        <v>1064</v>
      </c>
      <c r="B190" s="18"/>
      <c r="C190" s="22"/>
      <c r="D190" s="19"/>
      <c r="E190" s="22"/>
      <c r="F190" s="19"/>
      <c r="G190" s="20"/>
      <c r="H190" s="19"/>
      <c r="I190" s="19"/>
      <c r="J190" s="19"/>
      <c r="K190" s="21"/>
      <c r="M190" s="40"/>
      <c r="N190" s="15" t="s">
        <v>35</v>
      </c>
      <c r="O190" s="39"/>
    </row>
    <row r="191" spans="1:15" x14ac:dyDescent="0.25">
      <c r="A191" s="17" t="s">
        <v>23</v>
      </c>
      <c r="B191" s="18"/>
      <c r="C191" s="22">
        <f>0.16+0.702+0.838+0.26+2.299+0.16</f>
        <v>4.4190000000000005</v>
      </c>
      <c r="D191" s="19">
        <v>2.6659999999999999</v>
      </c>
      <c r="E191" s="22">
        <v>4.0000000000000001E-3</v>
      </c>
      <c r="F191" s="19"/>
      <c r="G191" s="20"/>
      <c r="H191" s="19"/>
      <c r="I191" s="19">
        <f>C191*D191</f>
        <v>11.781054000000001</v>
      </c>
      <c r="J191" s="19">
        <f>I191*E191</f>
        <v>4.7124216000000003E-2</v>
      </c>
      <c r="K191" s="21"/>
      <c r="M191" s="40"/>
      <c r="N191" s="15"/>
      <c r="O191" s="39"/>
    </row>
    <row r="192" spans="1:15" x14ac:dyDescent="0.25">
      <c r="A192" s="607" t="s">
        <v>1065</v>
      </c>
      <c r="B192" s="608"/>
      <c r="C192" s="662">
        <v>0.84</v>
      </c>
      <c r="D192" s="662">
        <v>2.14</v>
      </c>
      <c r="E192" s="688">
        <v>4.0000000000000001E-3</v>
      </c>
      <c r="F192" s="662"/>
      <c r="G192" s="663"/>
      <c r="H192" s="664"/>
      <c r="I192" s="665">
        <f>-C192*D192</f>
        <v>-1.7976000000000001</v>
      </c>
      <c r="J192" s="665">
        <f t="shared" ref="J192" si="123">I192*E192</f>
        <v>-7.1904000000000004E-3</v>
      </c>
      <c r="K192" s="661"/>
      <c r="M192" s="609"/>
      <c r="N192" s="610" t="s">
        <v>35</v>
      </c>
      <c r="O192" s="611"/>
    </row>
    <row r="193" spans="1:15" x14ac:dyDescent="0.25">
      <c r="A193" s="607" t="s">
        <v>875</v>
      </c>
      <c r="B193" s="608"/>
      <c r="C193" s="662">
        <v>1.25</v>
      </c>
      <c r="D193" s="662">
        <v>0.2</v>
      </c>
      <c r="E193" s="688">
        <v>4.0000000000000001E-3</v>
      </c>
      <c r="F193" s="662"/>
      <c r="G193" s="663"/>
      <c r="H193" s="664"/>
      <c r="I193" s="665">
        <f>-C193*D193</f>
        <v>-0.25</v>
      </c>
      <c r="J193" s="665">
        <f t="shared" ref="J193" si="124">I193*E193</f>
        <v>-1E-3</v>
      </c>
      <c r="K193" s="661"/>
      <c r="M193" s="609"/>
      <c r="N193" s="610" t="s">
        <v>35</v>
      </c>
      <c r="O193" s="611"/>
    </row>
    <row r="194" spans="1:15" x14ac:dyDescent="0.25">
      <c r="A194" s="17" t="s">
        <v>1067</v>
      </c>
      <c r="B194" s="18"/>
      <c r="C194" s="22">
        <f>0.26+0.902+1.936+0.934+0.26</f>
        <v>4.2919999999999998</v>
      </c>
      <c r="D194" s="19">
        <v>2.6659999999999999</v>
      </c>
      <c r="E194" s="22">
        <v>4.0000000000000001E-3</v>
      </c>
      <c r="F194" s="19"/>
      <c r="G194" s="20"/>
      <c r="H194" s="19"/>
      <c r="I194" s="19">
        <f>C194*D194</f>
        <v>11.442471999999999</v>
      </c>
      <c r="J194" s="19">
        <f>I194*E194</f>
        <v>4.5769887999999995E-2</v>
      </c>
      <c r="K194" s="21"/>
      <c r="M194" s="40"/>
      <c r="N194" s="15"/>
      <c r="O194" s="39"/>
    </row>
    <row r="195" spans="1:15" x14ac:dyDescent="0.25">
      <c r="A195" s="607" t="s">
        <v>1065</v>
      </c>
      <c r="B195" s="608"/>
      <c r="C195" s="662">
        <v>0.84</v>
      </c>
      <c r="D195" s="662">
        <v>2.14</v>
      </c>
      <c r="E195" s="688">
        <v>4.0000000000000001E-3</v>
      </c>
      <c r="F195" s="662"/>
      <c r="G195" s="663">
        <v>2</v>
      </c>
      <c r="H195" s="664"/>
      <c r="I195" s="665">
        <f>-C195*D195*G195</f>
        <v>-3.5952000000000002</v>
      </c>
      <c r="J195" s="665">
        <f t="shared" ref="J195:J196" si="125">I195*E195</f>
        <v>-1.4380800000000001E-2</v>
      </c>
      <c r="K195" s="661"/>
      <c r="M195" s="609"/>
      <c r="N195" s="610" t="s">
        <v>35</v>
      </c>
      <c r="O195" s="611"/>
    </row>
    <row r="196" spans="1:15" x14ac:dyDescent="0.25">
      <c r="A196" s="607" t="s">
        <v>875</v>
      </c>
      <c r="B196" s="608"/>
      <c r="C196" s="662">
        <v>2.2999999999999998</v>
      </c>
      <c r="D196" s="662">
        <v>0.2</v>
      </c>
      <c r="E196" s="688">
        <v>4.0000000000000001E-3</v>
      </c>
      <c r="F196" s="662"/>
      <c r="G196" s="663"/>
      <c r="H196" s="664"/>
      <c r="I196" s="665">
        <f>-C196*D196</f>
        <v>-0.45999999999999996</v>
      </c>
      <c r="J196" s="665">
        <f t="shared" si="125"/>
        <v>-1.8399999999999998E-3</v>
      </c>
      <c r="K196" s="661"/>
      <c r="M196" s="609"/>
      <c r="N196" s="610" t="s">
        <v>35</v>
      </c>
      <c r="O196" s="611"/>
    </row>
    <row r="197" spans="1:15" x14ac:dyDescent="0.25">
      <c r="A197" s="689" t="s">
        <v>772</v>
      </c>
      <c r="B197" s="18"/>
      <c r="C197" s="22"/>
      <c r="D197" s="19"/>
      <c r="E197" s="22"/>
      <c r="F197" s="19"/>
      <c r="G197" s="20"/>
      <c r="H197" s="19"/>
      <c r="I197" s="19"/>
      <c r="J197" s="19"/>
      <c r="K197" s="21"/>
      <c r="M197" s="40"/>
      <c r="N197" s="15" t="s">
        <v>35</v>
      </c>
      <c r="O197" s="39"/>
    </row>
    <row r="198" spans="1:15" x14ac:dyDescent="0.25">
      <c r="A198" s="17" t="s">
        <v>25</v>
      </c>
      <c r="B198" s="18"/>
      <c r="C198" s="22">
        <v>1.89</v>
      </c>
      <c r="D198" s="19">
        <v>0.91310000000000002</v>
      </c>
      <c r="E198" s="22">
        <v>4.0000000000000001E-3</v>
      </c>
      <c r="F198" s="19"/>
      <c r="G198" s="20"/>
      <c r="H198" s="19"/>
      <c r="I198" s="19">
        <f>C198*D198</f>
        <v>1.725759</v>
      </c>
      <c r="J198" s="19">
        <f>I198*E198</f>
        <v>6.9030360000000004E-3</v>
      </c>
      <c r="K198" s="21"/>
      <c r="M198" s="40"/>
      <c r="N198" s="15"/>
      <c r="O198" s="39"/>
    </row>
    <row r="199" spans="1:15" x14ac:dyDescent="0.25">
      <c r="A199" s="17" t="s">
        <v>14</v>
      </c>
      <c r="B199" s="18"/>
      <c r="C199" s="22">
        <v>2.585</v>
      </c>
      <c r="D199" s="19">
        <f>(D198+D202)/2</f>
        <v>1.7825</v>
      </c>
      <c r="E199" s="22">
        <v>4.0000000000000001E-3</v>
      </c>
      <c r="F199" s="19"/>
      <c r="G199" s="20"/>
      <c r="H199" s="19"/>
      <c r="I199" s="19">
        <f>C199*D199</f>
        <v>4.6077624999999998</v>
      </c>
      <c r="J199" s="19">
        <f>I199*E199</f>
        <v>1.8431050000000001E-2</v>
      </c>
      <c r="K199" s="21"/>
      <c r="M199" s="40"/>
      <c r="N199" s="15"/>
      <c r="O199" s="39"/>
    </row>
    <row r="200" spans="1:15" x14ac:dyDescent="0.25">
      <c r="A200" s="607" t="s">
        <v>1065</v>
      </c>
      <c r="B200" s="608"/>
      <c r="C200" s="662">
        <v>0.64</v>
      </c>
      <c r="D200" s="662">
        <v>2.14</v>
      </c>
      <c r="E200" s="688">
        <v>4.0000000000000001E-3</v>
      </c>
      <c r="F200" s="662"/>
      <c r="G200" s="663">
        <v>1</v>
      </c>
      <c r="H200" s="664"/>
      <c r="I200" s="665">
        <f>-C200*D200*G200</f>
        <v>-1.3696000000000002</v>
      </c>
      <c r="J200" s="665">
        <f t="shared" ref="J200" si="126">I200*E200</f>
        <v>-5.4784000000000005E-3</v>
      </c>
      <c r="K200" s="661"/>
      <c r="M200" s="609"/>
      <c r="N200" s="610" t="s">
        <v>35</v>
      </c>
      <c r="O200" s="611"/>
    </row>
    <row r="201" spans="1:15" x14ac:dyDescent="0.25">
      <c r="A201" s="607" t="s">
        <v>875</v>
      </c>
      <c r="B201" s="608"/>
      <c r="C201" s="662">
        <v>1.05</v>
      </c>
      <c r="D201" s="662">
        <v>0.2</v>
      </c>
      <c r="E201" s="688">
        <v>4.0000000000000001E-3</v>
      </c>
      <c r="F201" s="662"/>
      <c r="G201" s="663">
        <v>1</v>
      </c>
      <c r="H201" s="664"/>
      <c r="I201" s="665">
        <f>-C201*D201*G201</f>
        <v>-0.21000000000000002</v>
      </c>
      <c r="J201" s="665">
        <f t="shared" ref="J201" si="127">I201*E201</f>
        <v>-8.4000000000000014E-4</v>
      </c>
      <c r="K201" s="661"/>
      <c r="M201" s="609"/>
      <c r="N201" s="610" t="s">
        <v>35</v>
      </c>
      <c r="O201" s="611"/>
    </row>
    <row r="202" spans="1:15" x14ac:dyDescent="0.25">
      <c r="A202" s="17" t="s">
        <v>23</v>
      </c>
      <c r="B202" s="18"/>
      <c r="C202" s="22">
        <v>1.89</v>
      </c>
      <c r="D202" s="19">
        <v>2.6518999999999999</v>
      </c>
      <c r="E202" s="22">
        <v>4.0000000000000001E-3</v>
      </c>
      <c r="F202" s="19"/>
      <c r="G202" s="20"/>
      <c r="H202" s="19"/>
      <c r="I202" s="19">
        <f>C202*D202</f>
        <v>5.0120909999999999</v>
      </c>
      <c r="J202" s="19">
        <f>I202*E202</f>
        <v>2.0048363999999999E-2</v>
      </c>
      <c r="K202" s="21"/>
      <c r="M202" s="40"/>
      <c r="N202" s="15"/>
      <c r="O202" s="39"/>
    </row>
    <row r="203" spans="1:15" x14ac:dyDescent="0.25">
      <c r="A203" s="17" t="s">
        <v>15</v>
      </c>
      <c r="B203" s="18"/>
      <c r="C203" s="22">
        <v>2.585</v>
      </c>
      <c r="D203" s="19">
        <f>(D198+D202)/2</f>
        <v>1.7825</v>
      </c>
      <c r="E203" s="22">
        <v>4.0000000000000001E-3</v>
      </c>
      <c r="F203" s="19"/>
      <c r="G203" s="20"/>
      <c r="H203" s="19"/>
      <c r="I203" s="19">
        <f>C203*D203</f>
        <v>4.6077624999999998</v>
      </c>
      <c r="J203" s="19">
        <f>I203*E203</f>
        <v>1.8431050000000001E-2</v>
      </c>
      <c r="K203" s="21"/>
      <c r="M203" s="40"/>
      <c r="N203" s="15"/>
      <c r="O203" s="39"/>
    </row>
    <row r="204" spans="1:15" x14ac:dyDescent="0.25">
      <c r="A204" s="607" t="s">
        <v>1083</v>
      </c>
      <c r="B204" s="608"/>
      <c r="C204" s="662">
        <v>2.1949999999999998</v>
      </c>
      <c r="D204" s="662">
        <v>1.1000000000000001</v>
      </c>
      <c r="E204" s="688">
        <v>4.0000000000000001E-3</v>
      </c>
      <c r="F204" s="662"/>
      <c r="G204" s="663">
        <v>1</v>
      </c>
      <c r="H204" s="664"/>
      <c r="I204" s="665">
        <f>-C204*D204*G204/2</f>
        <v>-1.2072499999999999</v>
      </c>
      <c r="J204" s="665">
        <f t="shared" ref="J204" si="128">I204*E204</f>
        <v>-4.829E-3</v>
      </c>
      <c r="K204" s="661"/>
      <c r="M204" s="609"/>
      <c r="N204" s="610" t="s">
        <v>35</v>
      </c>
      <c r="O204" s="611"/>
    </row>
    <row r="205" spans="1:15" x14ac:dyDescent="0.25">
      <c r="A205" s="689" t="s">
        <v>1069</v>
      </c>
      <c r="B205" s="18"/>
      <c r="C205" s="22"/>
      <c r="D205" s="19"/>
      <c r="E205" s="22"/>
      <c r="F205" s="19"/>
      <c r="G205" s="20"/>
      <c r="H205" s="19"/>
      <c r="I205" s="19"/>
      <c r="J205" s="19"/>
      <c r="K205" s="21"/>
      <c r="M205" s="40"/>
      <c r="N205" s="15" t="s">
        <v>35</v>
      </c>
      <c r="O205" s="39"/>
    </row>
    <row r="206" spans="1:15" x14ac:dyDescent="0.25">
      <c r="A206" s="17" t="s">
        <v>25</v>
      </c>
      <c r="B206" s="18"/>
      <c r="C206" s="22">
        <f>12.428+0.197+0.07+0.07+0.07+0.12</f>
        <v>12.955</v>
      </c>
      <c r="D206" s="19">
        <v>2.5499999999999998</v>
      </c>
      <c r="E206" s="22">
        <v>4.0000000000000001E-3</v>
      </c>
      <c r="F206" s="19"/>
      <c r="G206" s="20"/>
      <c r="H206" s="19"/>
      <c r="I206" s="19">
        <f>C206*D206</f>
        <v>33.035249999999998</v>
      </c>
      <c r="J206" s="19">
        <f>I206*E206</f>
        <v>0.13214099999999998</v>
      </c>
      <c r="K206" s="21"/>
      <c r="M206" s="40"/>
      <c r="N206" s="15"/>
      <c r="O206" s="39"/>
    </row>
    <row r="207" spans="1:15" x14ac:dyDescent="0.25">
      <c r="A207" s="607" t="s">
        <v>1065</v>
      </c>
      <c r="B207" s="608"/>
      <c r="C207" s="662">
        <v>1.64</v>
      </c>
      <c r="D207" s="662">
        <v>2.14</v>
      </c>
      <c r="E207" s="688">
        <v>4.0000000000000001E-3</v>
      </c>
      <c r="F207" s="662"/>
      <c r="G207" s="663"/>
      <c r="H207" s="664"/>
      <c r="I207" s="665">
        <f>-C207*D207</f>
        <v>-3.5095999999999998</v>
      </c>
      <c r="J207" s="665">
        <f t="shared" ref="J207:J208" si="129">I207*E207</f>
        <v>-1.4038399999999999E-2</v>
      </c>
      <c r="K207" s="661"/>
      <c r="M207" s="609"/>
      <c r="N207" s="610" t="s">
        <v>35</v>
      </c>
      <c r="O207" s="611"/>
    </row>
    <row r="208" spans="1:15" x14ac:dyDescent="0.25">
      <c r="A208" s="607" t="s">
        <v>875</v>
      </c>
      <c r="B208" s="608"/>
      <c r="C208" s="662">
        <v>3.4960000000000004</v>
      </c>
      <c r="D208" s="662">
        <v>0.2</v>
      </c>
      <c r="E208" s="688">
        <v>4.0000000000000001E-3</v>
      </c>
      <c r="F208" s="662"/>
      <c r="G208" s="663"/>
      <c r="H208" s="664"/>
      <c r="I208" s="665">
        <f>-C208*D208</f>
        <v>-0.69920000000000015</v>
      </c>
      <c r="J208" s="665">
        <f t="shared" si="129"/>
        <v>-2.7968000000000008E-3</v>
      </c>
      <c r="K208" s="661"/>
      <c r="M208" s="609"/>
      <c r="N208" s="610" t="s">
        <v>35</v>
      </c>
      <c r="O208" s="611"/>
    </row>
    <row r="209" spans="1:15" x14ac:dyDescent="0.25">
      <c r="A209" s="607" t="s">
        <v>1068</v>
      </c>
      <c r="B209" s="608"/>
      <c r="C209" s="662">
        <v>1.6319999999999999</v>
      </c>
      <c r="D209" s="662">
        <f>0.2+0.55</f>
        <v>0.75</v>
      </c>
      <c r="E209" s="688">
        <v>4.0000000000000001E-3</v>
      </c>
      <c r="F209" s="662"/>
      <c r="G209" s="663"/>
      <c r="H209" s="664"/>
      <c r="I209" s="665">
        <f>-C209*D209</f>
        <v>-1.224</v>
      </c>
      <c r="J209" s="665">
        <f t="shared" ref="J209" si="130">I209*E209</f>
        <v>-4.8960000000000002E-3</v>
      </c>
      <c r="K209" s="661"/>
      <c r="M209" s="609"/>
      <c r="N209" s="610" t="s">
        <v>35</v>
      </c>
      <c r="O209" s="611"/>
    </row>
    <row r="210" spans="1:15" x14ac:dyDescent="0.25">
      <c r="A210" s="17" t="s">
        <v>14</v>
      </c>
      <c r="B210" s="18"/>
      <c r="C210" s="22">
        <f>5.648+0.05</f>
        <v>5.6979999999999995</v>
      </c>
      <c r="D210" s="19">
        <v>2.5499999999999998</v>
      </c>
      <c r="E210" s="22">
        <v>4.0000000000000001E-3</v>
      </c>
      <c r="F210" s="19"/>
      <c r="G210" s="20"/>
      <c r="H210" s="19"/>
      <c r="I210" s="19">
        <f>C210*D210</f>
        <v>14.529899999999998</v>
      </c>
      <c r="J210" s="19">
        <f>I210*E210</f>
        <v>5.8119599999999993E-2</v>
      </c>
      <c r="K210" s="21"/>
      <c r="M210" s="40"/>
      <c r="N210" s="15"/>
      <c r="O210" s="39"/>
    </row>
    <row r="211" spans="1:15" x14ac:dyDescent="0.25">
      <c r="A211" s="607" t="s">
        <v>38</v>
      </c>
      <c r="B211" s="608"/>
      <c r="C211" s="662">
        <v>4.4515000000000002</v>
      </c>
      <c r="D211" s="662">
        <v>1.51</v>
      </c>
      <c r="E211" s="688">
        <v>4.0000000000000001E-3</v>
      </c>
      <c r="F211" s="662"/>
      <c r="G211" s="663">
        <v>1</v>
      </c>
      <c r="H211" s="664"/>
      <c r="I211" s="665">
        <f>-C211*D211*G211</f>
        <v>-6.7217650000000004</v>
      </c>
      <c r="J211" s="665">
        <f t="shared" ref="J211" si="131">I211*E211</f>
        <v>-2.6887060000000001E-2</v>
      </c>
      <c r="K211" s="661"/>
      <c r="M211" s="609"/>
      <c r="N211" s="610" t="s">
        <v>35</v>
      </c>
      <c r="O211" s="611"/>
    </row>
    <row r="212" spans="1:15" x14ac:dyDescent="0.25">
      <c r="A212" s="17" t="s">
        <v>23</v>
      </c>
      <c r="B212" s="18"/>
      <c r="C212" s="22">
        <f>5.136+0.16+7.132</f>
        <v>12.428000000000001</v>
      </c>
      <c r="D212" s="19">
        <v>2.5499999999999998</v>
      </c>
      <c r="E212" s="22">
        <v>4.0000000000000001E-3</v>
      </c>
      <c r="F212" s="19"/>
      <c r="G212" s="20"/>
      <c r="H212" s="19"/>
      <c r="I212" s="19">
        <f>C212*D212</f>
        <v>31.691400000000002</v>
      </c>
      <c r="J212" s="19">
        <f>I212*E212</f>
        <v>0.12676560000000001</v>
      </c>
      <c r="K212" s="21"/>
      <c r="M212" s="40"/>
      <c r="N212" s="15"/>
      <c r="O212" s="39"/>
    </row>
    <row r="213" spans="1:15" x14ac:dyDescent="0.25">
      <c r="A213" s="607" t="s">
        <v>42</v>
      </c>
      <c r="B213" s="608"/>
      <c r="C213" s="662">
        <v>0.16</v>
      </c>
      <c r="D213" s="662">
        <v>2.5499999999999998</v>
      </c>
      <c r="E213" s="688">
        <v>4.0000000000000001E-3</v>
      </c>
      <c r="F213" s="662"/>
      <c r="G213" s="663">
        <v>1</v>
      </c>
      <c r="H213" s="664"/>
      <c r="I213" s="665">
        <f>-C213*D213*G213</f>
        <v>-0.40799999999999997</v>
      </c>
      <c r="J213" s="665">
        <f t="shared" ref="J213" si="132">I213*E213</f>
        <v>-1.632E-3</v>
      </c>
      <c r="K213" s="661"/>
      <c r="M213" s="609"/>
      <c r="N213" s="610" t="s">
        <v>35</v>
      </c>
      <c r="O213" s="611"/>
    </row>
    <row r="214" spans="1:15" x14ac:dyDescent="0.25">
      <c r="A214" s="17" t="s">
        <v>15</v>
      </c>
      <c r="B214" s="18"/>
      <c r="C214" s="22">
        <f>5.648-0.197</f>
        <v>5.4509999999999996</v>
      </c>
      <c r="D214" s="19">
        <v>2.5499999999999998</v>
      </c>
      <c r="E214" s="22">
        <v>4.0000000000000001E-3</v>
      </c>
      <c r="F214" s="19"/>
      <c r="G214" s="20"/>
      <c r="H214" s="19"/>
      <c r="I214" s="19">
        <f>C214*D214</f>
        <v>13.900049999999998</v>
      </c>
      <c r="J214" s="19">
        <f>I214*E214</f>
        <v>5.5600199999999995E-2</v>
      </c>
      <c r="K214" s="21"/>
      <c r="M214" s="40"/>
      <c r="N214" s="15"/>
      <c r="O214" s="39"/>
    </row>
    <row r="215" spans="1:15" x14ac:dyDescent="0.25">
      <c r="A215" s="607" t="s">
        <v>1065</v>
      </c>
      <c r="B215" s="608"/>
      <c r="C215" s="662">
        <v>0.7</v>
      </c>
      <c r="D215" s="662">
        <v>2.15</v>
      </c>
      <c r="E215" s="688">
        <v>4.0000000000000001E-3</v>
      </c>
      <c r="F215" s="662"/>
      <c r="G215" s="663">
        <v>1</v>
      </c>
      <c r="H215" s="664"/>
      <c r="I215" s="665">
        <f>-C215*D215*G215</f>
        <v>-1.5049999999999999</v>
      </c>
      <c r="J215" s="665">
        <f t="shared" ref="J215:J216" si="133">I215*E215</f>
        <v>-6.0199999999999993E-3</v>
      </c>
      <c r="K215" s="661"/>
      <c r="M215" s="609"/>
      <c r="N215" s="610" t="s">
        <v>35</v>
      </c>
      <c r="O215" s="611"/>
    </row>
    <row r="216" spans="1:15" x14ac:dyDescent="0.25">
      <c r="A216" s="607" t="s">
        <v>875</v>
      </c>
      <c r="B216" s="608"/>
      <c r="C216" s="662">
        <v>1.05</v>
      </c>
      <c r="D216" s="662">
        <v>0.2</v>
      </c>
      <c r="E216" s="688">
        <v>4.0000000000000001E-3</v>
      </c>
      <c r="F216" s="662"/>
      <c r="G216" s="663">
        <v>1</v>
      </c>
      <c r="H216" s="664"/>
      <c r="I216" s="665">
        <f>-C216*D216*G216</f>
        <v>-0.21000000000000002</v>
      </c>
      <c r="J216" s="665">
        <f t="shared" si="133"/>
        <v>-8.4000000000000014E-4</v>
      </c>
      <c r="K216" s="661"/>
      <c r="M216" s="609"/>
      <c r="N216" s="610" t="s">
        <v>35</v>
      </c>
      <c r="O216" s="611"/>
    </row>
    <row r="217" spans="1:15" x14ac:dyDescent="0.25">
      <c r="A217" s="607" t="s">
        <v>1065</v>
      </c>
      <c r="B217" s="608"/>
      <c r="C217" s="662">
        <v>0.7</v>
      </c>
      <c r="D217" s="662">
        <v>2.15</v>
      </c>
      <c r="E217" s="688">
        <v>4.0000000000000001E-3</v>
      </c>
      <c r="F217" s="662"/>
      <c r="G217" s="663">
        <v>1</v>
      </c>
      <c r="H217" s="664"/>
      <c r="I217" s="665">
        <f>-C217*D217*G217</f>
        <v>-1.5049999999999999</v>
      </c>
      <c r="J217" s="665">
        <f t="shared" ref="J217" si="134">I217*E217</f>
        <v>-6.0199999999999993E-3</v>
      </c>
      <c r="K217" s="661"/>
      <c r="M217" s="609"/>
      <c r="N217" s="610" t="s">
        <v>35</v>
      </c>
      <c r="O217" s="611"/>
    </row>
    <row r="218" spans="1:15" x14ac:dyDescent="0.25">
      <c r="A218" s="607" t="s">
        <v>875</v>
      </c>
      <c r="B218" s="608"/>
      <c r="C218" s="662">
        <v>1.05</v>
      </c>
      <c r="D218" s="662">
        <v>0.2</v>
      </c>
      <c r="E218" s="688">
        <v>4.0000000000000001E-3</v>
      </c>
      <c r="F218" s="662"/>
      <c r="G218" s="663">
        <v>1</v>
      </c>
      <c r="H218" s="664"/>
      <c r="I218" s="665">
        <f>-C218*D218*G218</f>
        <v>-0.21000000000000002</v>
      </c>
      <c r="J218" s="665">
        <f t="shared" ref="J218" si="135">I218*E218</f>
        <v>-8.4000000000000014E-4</v>
      </c>
      <c r="K218" s="661"/>
      <c r="M218" s="609"/>
      <c r="N218" s="610" t="s">
        <v>35</v>
      </c>
      <c r="O218" s="611"/>
    </row>
    <row r="219" spans="1:15" x14ac:dyDescent="0.25">
      <c r="A219" s="17" t="s">
        <v>1070</v>
      </c>
      <c r="B219" s="18"/>
      <c r="C219" s="22">
        <f>12.428+(0.13*5)+0.205+0.213</f>
        <v>13.496</v>
      </c>
      <c r="D219" s="19">
        <v>2.61</v>
      </c>
      <c r="E219" s="22">
        <v>4.0000000000000001E-3</v>
      </c>
      <c r="F219" s="19"/>
      <c r="G219" s="20"/>
      <c r="H219" s="19"/>
      <c r="I219" s="19">
        <f>C219*D219</f>
        <v>35.224559999999997</v>
      </c>
      <c r="J219" s="19">
        <f>I219*E219</f>
        <v>0.14089823999999998</v>
      </c>
      <c r="K219" s="21"/>
      <c r="M219" s="40"/>
      <c r="N219" s="15"/>
      <c r="O219" s="39"/>
    </row>
    <row r="220" spans="1:15" x14ac:dyDescent="0.25">
      <c r="A220" s="607" t="s">
        <v>1065</v>
      </c>
      <c r="B220" s="608"/>
      <c r="C220" s="662">
        <v>1.64</v>
      </c>
      <c r="D220" s="662">
        <v>2.14</v>
      </c>
      <c r="E220" s="688">
        <v>4.0000000000000001E-3</v>
      </c>
      <c r="F220" s="662"/>
      <c r="G220" s="663"/>
      <c r="H220" s="664"/>
      <c r="I220" s="665">
        <f>-C220*D220</f>
        <v>-3.5095999999999998</v>
      </c>
      <c r="J220" s="665">
        <f t="shared" ref="J220:J222" si="136">I220*E220</f>
        <v>-1.4038399999999999E-2</v>
      </c>
      <c r="K220" s="661"/>
      <c r="M220" s="609"/>
      <c r="N220" s="610" t="s">
        <v>35</v>
      </c>
      <c r="O220" s="611"/>
    </row>
    <row r="221" spans="1:15" x14ac:dyDescent="0.25">
      <c r="A221" s="607" t="s">
        <v>875</v>
      </c>
      <c r="B221" s="608"/>
      <c r="C221" s="662">
        <v>3.4960000000000004</v>
      </c>
      <c r="D221" s="662">
        <v>0.2</v>
      </c>
      <c r="E221" s="688">
        <v>4.0000000000000001E-3</v>
      </c>
      <c r="F221" s="662"/>
      <c r="G221" s="663"/>
      <c r="H221" s="664"/>
      <c r="I221" s="665">
        <f>-C221*D221</f>
        <v>-0.69920000000000015</v>
      </c>
      <c r="J221" s="665">
        <f t="shared" si="136"/>
        <v>-2.7968000000000008E-3</v>
      </c>
      <c r="K221" s="661"/>
      <c r="M221" s="609"/>
      <c r="N221" s="610" t="s">
        <v>35</v>
      </c>
      <c r="O221" s="611"/>
    </row>
    <row r="222" spans="1:15" x14ac:dyDescent="0.25">
      <c r="A222" s="607" t="s">
        <v>1068</v>
      </c>
      <c r="B222" s="608"/>
      <c r="C222" s="662">
        <v>1.6319999999999999</v>
      </c>
      <c r="D222" s="662">
        <f>0.2+0.55</f>
        <v>0.75</v>
      </c>
      <c r="E222" s="688">
        <v>4.0000000000000001E-3</v>
      </c>
      <c r="F222" s="662"/>
      <c r="G222" s="663"/>
      <c r="H222" s="664"/>
      <c r="I222" s="665">
        <f>-C222*D222</f>
        <v>-1.224</v>
      </c>
      <c r="J222" s="665">
        <f t="shared" si="136"/>
        <v>-4.8960000000000002E-3</v>
      </c>
      <c r="K222" s="661"/>
      <c r="M222" s="609"/>
      <c r="N222" s="610" t="s">
        <v>35</v>
      </c>
      <c r="O222" s="611"/>
    </row>
    <row r="223" spans="1:15" x14ac:dyDescent="0.25">
      <c r="A223" s="689" t="s">
        <v>219</v>
      </c>
      <c r="B223" s="18"/>
      <c r="C223" s="22"/>
      <c r="D223" s="19"/>
      <c r="E223" s="22"/>
      <c r="F223" s="19"/>
      <c r="G223" s="20"/>
      <c r="H223" s="19"/>
      <c r="I223" s="19"/>
      <c r="J223" s="19"/>
      <c r="K223" s="21"/>
      <c r="M223" s="40"/>
      <c r="N223" s="15" t="s">
        <v>35</v>
      </c>
      <c r="O223" s="39"/>
    </row>
    <row r="224" spans="1:15" x14ac:dyDescent="0.25">
      <c r="A224" s="17" t="s">
        <v>25</v>
      </c>
      <c r="B224" s="18"/>
      <c r="C224" s="22">
        <v>4.6609999999999996</v>
      </c>
      <c r="D224" s="19">
        <v>2.74</v>
      </c>
      <c r="E224" s="22">
        <v>4.0000000000000001E-3</v>
      </c>
      <c r="F224" s="19"/>
      <c r="G224" s="20"/>
      <c r="H224" s="19"/>
      <c r="I224" s="19">
        <f>C224*D224</f>
        <v>12.771139999999999</v>
      </c>
      <c r="J224" s="19">
        <f>I224*E224</f>
        <v>5.1084559999999994E-2</v>
      </c>
      <c r="K224" s="21"/>
      <c r="M224" s="40"/>
      <c r="N224" s="15"/>
      <c r="O224" s="39"/>
    </row>
    <row r="225" spans="1:17" x14ac:dyDescent="0.25">
      <c r="A225" s="607" t="s">
        <v>1028</v>
      </c>
      <c r="B225" s="608"/>
      <c r="C225" s="662">
        <v>0.9</v>
      </c>
      <c r="D225" s="662">
        <v>0.74</v>
      </c>
      <c r="E225" s="688">
        <v>4.0000000000000001E-3</v>
      </c>
      <c r="F225" s="662"/>
      <c r="G225" s="663"/>
      <c r="H225" s="664"/>
      <c r="I225" s="665">
        <f>-C225*D225</f>
        <v>-0.66600000000000004</v>
      </c>
      <c r="J225" s="665">
        <f t="shared" ref="J225" si="137">I225*E225</f>
        <v>-2.6640000000000001E-3</v>
      </c>
      <c r="K225" s="661"/>
      <c r="M225" s="609"/>
      <c r="N225" s="610" t="s">
        <v>35</v>
      </c>
      <c r="O225" s="611"/>
    </row>
    <row r="226" spans="1:17" x14ac:dyDescent="0.25">
      <c r="A226" s="607" t="s">
        <v>1065</v>
      </c>
      <c r="B226" s="608"/>
      <c r="C226" s="662">
        <v>0.8</v>
      </c>
      <c r="D226" s="662">
        <v>2.1</v>
      </c>
      <c r="E226" s="688">
        <v>4.0000000000000001E-3</v>
      </c>
      <c r="F226" s="662"/>
      <c r="G226" s="663"/>
      <c r="H226" s="664"/>
      <c r="I226" s="665">
        <f>-C226*D226</f>
        <v>-1.6800000000000002</v>
      </c>
      <c r="J226" s="665">
        <f t="shared" ref="J226" si="138">I226*E226</f>
        <v>-6.7200000000000011E-3</v>
      </c>
      <c r="K226" s="661"/>
      <c r="M226" s="609"/>
      <c r="N226" s="610" t="s">
        <v>35</v>
      </c>
      <c r="O226" s="611"/>
    </row>
    <row r="227" spans="1:17" x14ac:dyDescent="0.25">
      <c r="A227" s="607" t="s">
        <v>1071</v>
      </c>
      <c r="B227" s="608"/>
      <c r="C227" s="662">
        <v>1.2</v>
      </c>
      <c r="D227" s="662">
        <v>0.2</v>
      </c>
      <c r="E227" s="688">
        <v>4.0000000000000001E-3</v>
      </c>
      <c r="F227" s="662"/>
      <c r="G227" s="663"/>
      <c r="H227" s="664"/>
      <c r="I227" s="665">
        <f>-C227*D227</f>
        <v>-0.24</v>
      </c>
      <c r="J227" s="665">
        <f t="shared" ref="J227" si="139">I227*E227</f>
        <v>-9.6000000000000002E-4</v>
      </c>
      <c r="K227" s="661"/>
      <c r="M227" s="609"/>
      <c r="N227" s="610" t="s">
        <v>35</v>
      </c>
      <c r="O227" s="611"/>
    </row>
    <row r="228" spans="1:17" x14ac:dyDescent="0.25">
      <c r="A228" s="17" t="s">
        <v>15</v>
      </c>
      <c r="B228" s="18"/>
      <c r="C228" s="22">
        <v>1.498</v>
      </c>
      <c r="D228" s="19">
        <v>2.74</v>
      </c>
      <c r="E228" s="22">
        <v>4.0000000000000001E-3</v>
      </c>
      <c r="F228" s="19"/>
      <c r="G228" s="20"/>
      <c r="H228" s="19"/>
      <c r="I228" s="19">
        <f>C228*D228</f>
        <v>4.1045199999999999</v>
      </c>
      <c r="J228" s="19">
        <f>I228*E228</f>
        <v>1.6418080000000002E-2</v>
      </c>
      <c r="K228" s="21"/>
      <c r="M228" s="40"/>
      <c r="N228" s="15"/>
      <c r="O228" s="39"/>
      <c r="Q228" s="636"/>
    </row>
    <row r="229" spans="1:17" x14ac:dyDescent="0.25">
      <c r="A229" s="689" t="s">
        <v>220</v>
      </c>
      <c r="B229" s="18"/>
      <c r="C229" s="22"/>
      <c r="D229" s="19"/>
      <c r="E229" s="22"/>
      <c r="F229" s="19"/>
      <c r="G229" s="20"/>
      <c r="H229" s="19"/>
      <c r="I229" s="19"/>
      <c r="J229" s="19"/>
      <c r="K229" s="21"/>
      <c r="M229" s="40"/>
      <c r="N229" s="15" t="s">
        <v>35</v>
      </c>
      <c r="O229" s="39"/>
    </row>
    <row r="230" spans="1:17" x14ac:dyDescent="0.25">
      <c r="A230" s="17" t="s">
        <v>25</v>
      </c>
      <c r="B230" s="18"/>
      <c r="C230" s="22">
        <v>4.0490000000000004</v>
      </c>
      <c r="D230" s="19">
        <v>2.85</v>
      </c>
      <c r="E230" s="22">
        <v>4.0000000000000001E-3</v>
      </c>
      <c r="F230" s="19"/>
      <c r="G230" s="20"/>
      <c r="H230" s="19"/>
      <c r="I230" s="19">
        <f>C230*D230</f>
        <v>11.539650000000002</v>
      </c>
      <c r="J230" s="19">
        <f>I230*E230</f>
        <v>4.6158600000000008E-2</v>
      </c>
      <c r="K230" s="21"/>
      <c r="M230" s="40"/>
      <c r="N230" s="15"/>
      <c r="O230" s="39"/>
    </row>
    <row r="231" spans="1:17" x14ac:dyDescent="0.25">
      <c r="A231" s="17" t="s">
        <v>14</v>
      </c>
      <c r="B231" s="18"/>
      <c r="C231" s="22">
        <v>1.55</v>
      </c>
      <c r="D231" s="19">
        <v>2.85</v>
      </c>
      <c r="E231" s="22">
        <v>4.0000000000000001E-3</v>
      </c>
      <c r="F231" s="19"/>
      <c r="G231" s="20"/>
      <c r="H231" s="19"/>
      <c r="I231" s="19">
        <f>C231*D231</f>
        <v>4.4175000000000004</v>
      </c>
      <c r="J231" s="19">
        <f>I231*E231</f>
        <v>1.7670000000000002E-2</v>
      </c>
      <c r="K231" s="21"/>
      <c r="M231" s="40"/>
      <c r="N231" s="15"/>
      <c r="O231" s="39"/>
    </row>
    <row r="232" spans="1:17" x14ac:dyDescent="0.25">
      <c r="A232" s="607" t="s">
        <v>1028</v>
      </c>
      <c r="B232" s="608"/>
      <c r="C232" s="662">
        <v>0.5</v>
      </c>
      <c r="D232" s="662">
        <v>0.5</v>
      </c>
      <c r="E232" s="688">
        <v>4.0000000000000001E-3</v>
      </c>
      <c r="F232" s="662"/>
      <c r="G232" s="663"/>
      <c r="H232" s="664"/>
      <c r="I232" s="665">
        <f>-C232*D232</f>
        <v>-0.25</v>
      </c>
      <c r="J232" s="665">
        <f t="shared" ref="J232:J236" si="140">I232*E232</f>
        <v>-1E-3</v>
      </c>
      <c r="K232" s="661"/>
      <c r="M232" s="609"/>
      <c r="N232" s="610" t="s">
        <v>35</v>
      </c>
      <c r="O232" s="611"/>
    </row>
    <row r="233" spans="1:17" x14ac:dyDescent="0.25">
      <c r="A233" s="17" t="s">
        <v>23</v>
      </c>
      <c r="B233" s="18"/>
      <c r="C233" s="22">
        <f>0.26+0.2+0.2</f>
        <v>0.66</v>
      </c>
      <c r="D233" s="19">
        <v>2.85</v>
      </c>
      <c r="E233" s="22">
        <v>4.0000000000000001E-3</v>
      </c>
      <c r="F233" s="19"/>
      <c r="G233" s="20"/>
      <c r="H233" s="19"/>
      <c r="I233" s="19">
        <f>C233*D233</f>
        <v>1.8810000000000002</v>
      </c>
      <c r="J233" s="19">
        <f>I233*E233</f>
        <v>7.5240000000000012E-3</v>
      </c>
      <c r="K233" s="21"/>
      <c r="M233" s="40"/>
      <c r="N233" s="15"/>
      <c r="O233" s="39"/>
    </row>
    <row r="234" spans="1:17" x14ac:dyDescent="0.25">
      <c r="A234" s="17" t="s">
        <v>15</v>
      </c>
      <c r="B234" s="18"/>
      <c r="C234" s="22">
        <v>1.55</v>
      </c>
      <c r="D234" s="19">
        <v>2.85</v>
      </c>
      <c r="E234" s="22">
        <v>4.0000000000000001E-3</v>
      </c>
      <c r="F234" s="19"/>
      <c r="G234" s="20"/>
      <c r="H234" s="19"/>
      <c r="I234" s="19">
        <f>C234*D234</f>
        <v>4.4175000000000004</v>
      </c>
      <c r="J234" s="19">
        <f>I234*E234</f>
        <v>1.7670000000000002E-2</v>
      </c>
      <c r="K234" s="21"/>
      <c r="M234" s="40"/>
      <c r="N234" s="15"/>
      <c r="O234" s="39"/>
    </row>
    <row r="235" spans="1:17" x14ac:dyDescent="0.25">
      <c r="A235" s="607" t="s">
        <v>1065</v>
      </c>
      <c r="B235" s="608"/>
      <c r="C235" s="662">
        <v>0.8</v>
      </c>
      <c r="D235" s="662">
        <v>2.1</v>
      </c>
      <c r="E235" s="688">
        <v>4.0000000000000001E-3</v>
      </c>
      <c r="F235" s="662"/>
      <c r="G235" s="663"/>
      <c r="H235" s="664"/>
      <c r="I235" s="665">
        <f>-C235*D235</f>
        <v>-1.6800000000000002</v>
      </c>
      <c r="J235" s="665">
        <f t="shared" si="140"/>
        <v>-6.7200000000000011E-3</v>
      </c>
      <c r="K235" s="661"/>
      <c r="M235" s="609"/>
      <c r="N235" s="610" t="s">
        <v>35</v>
      </c>
      <c r="O235" s="611"/>
    </row>
    <row r="236" spans="1:17" x14ac:dyDescent="0.25">
      <c r="A236" s="607" t="s">
        <v>1071</v>
      </c>
      <c r="B236" s="608"/>
      <c r="C236" s="662">
        <v>1.2</v>
      </c>
      <c r="D236" s="662">
        <v>0.2</v>
      </c>
      <c r="E236" s="688">
        <v>4.0000000000000001E-3</v>
      </c>
      <c r="F236" s="662"/>
      <c r="G236" s="663"/>
      <c r="H236" s="664"/>
      <c r="I236" s="665">
        <f>-C236*D236</f>
        <v>-0.24</v>
      </c>
      <c r="J236" s="665">
        <f t="shared" si="140"/>
        <v>-9.6000000000000002E-4</v>
      </c>
      <c r="K236" s="661"/>
      <c r="M236" s="609"/>
      <c r="N236" s="610" t="s">
        <v>35</v>
      </c>
      <c r="O236" s="611"/>
    </row>
    <row r="237" spans="1:17" x14ac:dyDescent="0.25">
      <c r="A237" s="689" t="s">
        <v>1072</v>
      </c>
      <c r="B237" s="18"/>
      <c r="C237" s="22"/>
      <c r="D237" s="19"/>
      <c r="E237" s="22"/>
      <c r="F237" s="19"/>
      <c r="G237" s="20"/>
      <c r="H237" s="19"/>
      <c r="I237" s="19"/>
      <c r="J237" s="19"/>
      <c r="K237" s="21"/>
      <c r="M237" s="40"/>
      <c r="N237" s="15" t="s">
        <v>35</v>
      </c>
      <c r="O237" s="39"/>
    </row>
    <row r="238" spans="1:17" x14ac:dyDescent="0.25">
      <c r="A238" s="17" t="s">
        <v>25</v>
      </c>
      <c r="B238" s="18"/>
      <c r="C238" s="19">
        <v>5.75</v>
      </c>
      <c r="D238" s="19">
        <v>3.05</v>
      </c>
      <c r="E238" s="22">
        <v>4.0000000000000001E-3</v>
      </c>
      <c r="F238" s="19"/>
      <c r="G238" s="20"/>
      <c r="H238" s="19"/>
      <c r="I238" s="19">
        <f>C238*D238</f>
        <v>17.537499999999998</v>
      </c>
      <c r="J238" s="19">
        <f>I238*E238</f>
        <v>7.014999999999999E-2</v>
      </c>
      <c r="K238" s="21"/>
      <c r="M238" s="40"/>
      <c r="N238" s="15"/>
      <c r="O238" s="39"/>
    </row>
    <row r="239" spans="1:17" x14ac:dyDescent="0.25">
      <c r="A239" s="607" t="s">
        <v>1073</v>
      </c>
      <c r="B239" s="608"/>
      <c r="C239" s="662">
        <v>5.75</v>
      </c>
      <c r="D239" s="662">
        <v>2.0499999999999998</v>
      </c>
      <c r="E239" s="688">
        <v>4.0000000000000001E-3</v>
      </c>
      <c r="F239" s="662"/>
      <c r="G239" s="663"/>
      <c r="H239" s="664"/>
      <c r="I239" s="665">
        <f>-C239*D239</f>
        <v>-11.7875</v>
      </c>
      <c r="J239" s="665">
        <f t="shared" ref="J239" si="141">I239*E239</f>
        <v>-4.7149999999999997E-2</v>
      </c>
      <c r="K239" s="661"/>
      <c r="M239" s="609"/>
      <c r="N239" s="610" t="s">
        <v>35</v>
      </c>
      <c r="O239" s="611"/>
    </row>
    <row r="240" spans="1:17" x14ac:dyDescent="0.25">
      <c r="A240" s="17" t="s">
        <v>1076</v>
      </c>
      <c r="B240" s="18"/>
      <c r="C240" s="19">
        <v>4.8899999999999997</v>
      </c>
      <c r="D240" s="19">
        <v>3.05</v>
      </c>
      <c r="E240" s="22">
        <v>4.0000000000000001E-3</v>
      </c>
      <c r="F240" s="19"/>
      <c r="G240" s="20"/>
      <c r="H240" s="19"/>
      <c r="I240" s="19">
        <f>C240*D240</f>
        <v>14.914499999999999</v>
      </c>
      <c r="J240" s="19">
        <f>I240*E240</f>
        <v>5.9657999999999996E-2</v>
      </c>
      <c r="K240" s="21"/>
      <c r="M240" s="40"/>
      <c r="N240" s="15"/>
      <c r="O240" s="39"/>
    </row>
    <row r="241" spans="1:15" x14ac:dyDescent="0.25">
      <c r="A241" s="607" t="s">
        <v>1077</v>
      </c>
      <c r="B241" s="608"/>
      <c r="C241" s="662">
        <v>4.8899999999999997</v>
      </c>
      <c r="D241" s="662">
        <v>1.05</v>
      </c>
      <c r="E241" s="688">
        <v>4.0000000000000001E-3</v>
      </c>
      <c r="F241" s="662"/>
      <c r="G241" s="663"/>
      <c r="H241" s="664"/>
      <c r="I241" s="665">
        <f>-C241*D241</f>
        <v>-5.1345000000000001</v>
      </c>
      <c r="J241" s="665">
        <f t="shared" ref="J241" si="142">I241*E241</f>
        <v>-2.0538000000000001E-2</v>
      </c>
      <c r="K241" s="661"/>
      <c r="M241" s="609"/>
      <c r="N241" s="610" t="s">
        <v>35</v>
      </c>
      <c r="O241" s="611"/>
    </row>
    <row r="242" spans="1:15" x14ac:dyDescent="0.25">
      <c r="A242" s="17" t="s">
        <v>1078</v>
      </c>
      <c r="B242" s="18"/>
      <c r="C242" s="19">
        <v>3.1349999999999998</v>
      </c>
      <c r="D242" s="19">
        <v>3.05</v>
      </c>
      <c r="E242" s="22">
        <v>4.0000000000000001E-3</v>
      </c>
      <c r="F242" s="19"/>
      <c r="G242" s="20"/>
      <c r="H242" s="19"/>
      <c r="I242" s="19">
        <f>C242*D242</f>
        <v>9.5617499999999982</v>
      </c>
      <c r="J242" s="19">
        <f>I242*E242</f>
        <v>3.8246999999999996E-2</v>
      </c>
      <c r="K242" s="21"/>
      <c r="M242" s="40"/>
      <c r="N242" s="15"/>
      <c r="O242" s="39"/>
    </row>
    <row r="243" spans="1:15" x14ac:dyDescent="0.25">
      <c r="A243" s="607" t="s">
        <v>1033</v>
      </c>
      <c r="B243" s="608"/>
      <c r="C243" s="662">
        <v>3.1349999999999998</v>
      </c>
      <c r="D243" s="662">
        <v>2.65</v>
      </c>
      <c r="E243" s="688">
        <v>4.0000000000000001E-3</v>
      </c>
      <c r="F243" s="662"/>
      <c r="G243" s="663"/>
      <c r="H243" s="664"/>
      <c r="I243" s="665">
        <f>-C243*D243</f>
        <v>-8.3077499999999986</v>
      </c>
      <c r="J243" s="665">
        <f t="shared" ref="J243" si="143">I243*E243</f>
        <v>-3.3230999999999997E-2</v>
      </c>
      <c r="K243" s="661"/>
      <c r="M243" s="609"/>
      <c r="N243" s="610" t="s">
        <v>35</v>
      </c>
      <c r="O243" s="611"/>
    </row>
    <row r="244" spans="1:15" x14ac:dyDescent="0.25">
      <c r="A244" s="17" t="s">
        <v>1079</v>
      </c>
      <c r="B244" s="18"/>
      <c r="C244" s="19">
        <v>6.7149999999999999</v>
      </c>
      <c r="D244" s="19">
        <v>3.05</v>
      </c>
      <c r="E244" s="22">
        <v>4.0000000000000001E-3</v>
      </c>
      <c r="F244" s="19"/>
      <c r="G244" s="20"/>
      <c r="H244" s="19"/>
      <c r="I244" s="19">
        <f>C244*D244</f>
        <v>20.480749999999997</v>
      </c>
      <c r="J244" s="19">
        <f>I244*E244</f>
        <v>8.1922999999999996E-2</v>
      </c>
      <c r="K244" s="21"/>
      <c r="M244" s="40"/>
      <c r="N244" s="15"/>
      <c r="O244" s="39"/>
    </row>
    <row r="245" spans="1:15" x14ac:dyDescent="0.25">
      <c r="A245" s="607" t="s">
        <v>875</v>
      </c>
      <c r="B245" s="608"/>
      <c r="C245" s="662">
        <v>6.7149999999999999</v>
      </c>
      <c r="D245" s="662">
        <v>0.2</v>
      </c>
      <c r="E245" s="688">
        <v>4.0000000000000001E-3</v>
      </c>
      <c r="F245" s="662"/>
      <c r="G245" s="663"/>
      <c r="H245" s="664"/>
      <c r="I245" s="665">
        <f>-C245*D245</f>
        <v>-1.343</v>
      </c>
      <c r="J245" s="665">
        <f t="shared" ref="J245" si="144">I245*E245</f>
        <v>-5.372E-3</v>
      </c>
      <c r="K245" s="661"/>
      <c r="M245" s="609"/>
      <c r="N245" s="610" t="s">
        <v>35</v>
      </c>
      <c r="O245" s="611"/>
    </row>
    <row r="246" spans="1:15" x14ac:dyDescent="0.25">
      <c r="A246" s="607" t="s">
        <v>876</v>
      </c>
      <c r="B246" s="608"/>
      <c r="C246" s="662">
        <v>6.7149999999999999</v>
      </c>
      <c r="D246" s="662">
        <v>0.2</v>
      </c>
      <c r="E246" s="688">
        <v>4.0000000000000001E-3</v>
      </c>
      <c r="F246" s="662"/>
      <c r="G246" s="663"/>
      <c r="H246" s="664"/>
      <c r="I246" s="665">
        <f>-C246*D246</f>
        <v>-1.343</v>
      </c>
      <c r="J246" s="665">
        <f t="shared" ref="J246" si="145">I246*E246</f>
        <v>-5.372E-3</v>
      </c>
      <c r="K246" s="661"/>
      <c r="M246" s="609"/>
      <c r="N246" s="610" t="s">
        <v>35</v>
      </c>
      <c r="O246" s="611"/>
    </row>
    <row r="247" spans="1:15" x14ac:dyDescent="0.25">
      <c r="A247" s="607" t="s">
        <v>1077</v>
      </c>
      <c r="B247" s="608"/>
      <c r="C247" s="662">
        <v>3.7120000000000002</v>
      </c>
      <c r="D247" s="662">
        <v>0.55000000000000004</v>
      </c>
      <c r="E247" s="688">
        <v>4.0000000000000001E-3</v>
      </c>
      <c r="F247" s="662"/>
      <c r="G247" s="663"/>
      <c r="H247" s="664"/>
      <c r="I247" s="665">
        <f>-C247*D247</f>
        <v>-2.0416000000000003</v>
      </c>
      <c r="J247" s="665">
        <f t="shared" ref="J247" si="146">I247*E247</f>
        <v>-8.1664000000000007E-3</v>
      </c>
      <c r="K247" s="661"/>
      <c r="M247" s="609"/>
      <c r="N247" s="610" t="s">
        <v>35</v>
      </c>
      <c r="O247" s="611"/>
    </row>
    <row r="248" spans="1:15" x14ac:dyDescent="0.25">
      <c r="A248" s="607" t="s">
        <v>1077</v>
      </c>
      <c r="B248" s="608"/>
      <c r="C248" s="662">
        <v>2.69</v>
      </c>
      <c r="D248" s="662">
        <v>0.55000000000000004</v>
      </c>
      <c r="E248" s="688">
        <v>4.0000000000000001E-3</v>
      </c>
      <c r="F248" s="662"/>
      <c r="G248" s="663"/>
      <c r="H248" s="664"/>
      <c r="I248" s="665">
        <f>-C248*D248</f>
        <v>-1.4795</v>
      </c>
      <c r="J248" s="665">
        <f t="shared" ref="J248" si="147">I248*E248</f>
        <v>-5.9180000000000005E-3</v>
      </c>
      <c r="K248" s="661"/>
      <c r="M248" s="609"/>
      <c r="N248" s="610" t="s">
        <v>35</v>
      </c>
      <c r="O248" s="611"/>
    </row>
    <row r="249" spans="1:15" x14ac:dyDescent="0.25">
      <c r="A249" s="17" t="s">
        <v>23</v>
      </c>
      <c r="B249" s="18"/>
      <c r="C249" s="19">
        <v>5.75</v>
      </c>
      <c r="D249" s="19">
        <v>3.05</v>
      </c>
      <c r="E249" s="22">
        <v>4.0000000000000001E-3</v>
      </c>
      <c r="F249" s="19"/>
      <c r="G249" s="20"/>
      <c r="H249" s="19"/>
      <c r="I249" s="19">
        <f>C249*D249</f>
        <v>17.537499999999998</v>
      </c>
      <c r="J249" s="19">
        <f>I249*E249</f>
        <v>7.014999999999999E-2</v>
      </c>
      <c r="K249" s="21"/>
      <c r="M249" s="40"/>
      <c r="N249" s="15"/>
      <c r="O249" s="39"/>
    </row>
    <row r="250" spans="1:15" x14ac:dyDescent="0.25">
      <c r="A250" s="607" t="s">
        <v>1073</v>
      </c>
      <c r="B250" s="608"/>
      <c r="C250" s="662">
        <v>5.75</v>
      </c>
      <c r="D250" s="662">
        <v>2.0499999999999998</v>
      </c>
      <c r="E250" s="688">
        <v>4.0000000000000001E-3</v>
      </c>
      <c r="F250" s="662"/>
      <c r="G250" s="663"/>
      <c r="H250" s="664"/>
      <c r="I250" s="665">
        <f>-C250*D250</f>
        <v>-11.7875</v>
      </c>
      <c r="J250" s="665">
        <f t="shared" ref="J250" si="148">I250*E250</f>
        <v>-4.7149999999999997E-2</v>
      </c>
      <c r="K250" s="661"/>
      <c r="M250" s="609"/>
      <c r="N250" s="610" t="s">
        <v>35</v>
      </c>
      <c r="O250" s="611"/>
    </row>
    <row r="251" spans="1:15" x14ac:dyDescent="0.25">
      <c r="A251" s="17" t="s">
        <v>15</v>
      </c>
      <c r="B251" s="18"/>
      <c r="C251" s="22">
        <f>6.908+1.5+1.238+1.025+0.738+3.331</f>
        <v>14.74</v>
      </c>
      <c r="D251" s="19">
        <v>3.05</v>
      </c>
      <c r="E251" s="22">
        <v>4.0000000000000001E-3</v>
      </c>
      <c r="F251" s="19"/>
      <c r="G251" s="20"/>
      <c r="H251" s="19"/>
      <c r="I251" s="19">
        <f>C251*D251</f>
        <v>44.957000000000001</v>
      </c>
      <c r="J251" s="19">
        <f>I251*E251</f>
        <v>0.17982800000000002</v>
      </c>
      <c r="K251" s="21"/>
      <c r="M251" s="40"/>
      <c r="N251" s="15"/>
      <c r="O251" s="39"/>
    </row>
    <row r="252" spans="1:15" x14ac:dyDescent="0.25">
      <c r="A252" s="607" t="s">
        <v>1065</v>
      </c>
      <c r="B252" s="608"/>
      <c r="C252" s="662">
        <v>0.8</v>
      </c>
      <c r="D252" s="662">
        <v>2.15</v>
      </c>
      <c r="E252" s="688">
        <v>4.0000000000000001E-3</v>
      </c>
      <c r="F252" s="662"/>
      <c r="G252" s="663"/>
      <c r="H252" s="664"/>
      <c r="I252" s="665">
        <f>-C252*D252</f>
        <v>-1.72</v>
      </c>
      <c r="J252" s="665">
        <f t="shared" ref="J252:J253" si="149">I252*E252</f>
        <v>-6.8799999999999998E-3</v>
      </c>
      <c r="K252" s="661"/>
      <c r="M252" s="609"/>
      <c r="N252" s="610" t="s">
        <v>35</v>
      </c>
      <c r="O252" s="611"/>
    </row>
    <row r="253" spans="1:15" x14ac:dyDescent="0.25">
      <c r="A253" s="607" t="s">
        <v>1071</v>
      </c>
      <c r="B253" s="608"/>
      <c r="C253" s="662">
        <v>1.1499999999999999</v>
      </c>
      <c r="D253" s="662">
        <v>0.2</v>
      </c>
      <c r="E253" s="688">
        <v>4.0000000000000001E-3</v>
      </c>
      <c r="F253" s="662"/>
      <c r="G253" s="663"/>
      <c r="H253" s="664"/>
      <c r="I253" s="665">
        <f>-C253*D253</f>
        <v>-0.22999999999999998</v>
      </c>
      <c r="J253" s="665">
        <f t="shared" si="149"/>
        <v>-9.1999999999999992E-4</v>
      </c>
      <c r="K253" s="661"/>
      <c r="M253" s="609"/>
      <c r="N253" s="610" t="s">
        <v>35</v>
      </c>
      <c r="O253" s="611"/>
    </row>
    <row r="254" spans="1:15" x14ac:dyDescent="0.25">
      <c r="A254" s="607" t="s">
        <v>1075</v>
      </c>
      <c r="B254" s="608"/>
      <c r="C254" s="662">
        <f>1.238+1.5</f>
        <v>2.738</v>
      </c>
      <c r="D254" s="662">
        <v>2.14</v>
      </c>
      <c r="E254" s="688">
        <v>4.0000000000000001E-3</v>
      </c>
      <c r="F254" s="662"/>
      <c r="G254" s="663"/>
      <c r="H254" s="664"/>
      <c r="I254" s="665">
        <f t="shared" ref="I254:I255" si="150">-C254*D254</f>
        <v>-5.8593200000000003</v>
      </c>
      <c r="J254" s="665">
        <f t="shared" ref="J254:J255" si="151">I254*E254</f>
        <v>-2.3437280000000001E-2</v>
      </c>
      <c r="K254" s="661"/>
      <c r="M254" s="609"/>
      <c r="N254" s="610" t="s">
        <v>35</v>
      </c>
      <c r="O254" s="611"/>
    </row>
    <row r="255" spans="1:15" x14ac:dyDescent="0.25">
      <c r="A255" s="607" t="s">
        <v>1074</v>
      </c>
      <c r="B255" s="608"/>
      <c r="C255" s="662">
        <v>3.15</v>
      </c>
      <c r="D255" s="662">
        <v>0.2</v>
      </c>
      <c r="E255" s="688">
        <v>4.0000000000000001E-3</v>
      </c>
      <c r="F255" s="662"/>
      <c r="G255" s="663"/>
      <c r="H255" s="664"/>
      <c r="I255" s="665">
        <f t="shared" si="150"/>
        <v>-0.63</v>
      </c>
      <c r="J255" s="665">
        <f t="shared" si="151"/>
        <v>-2.5200000000000001E-3</v>
      </c>
      <c r="K255" s="661"/>
      <c r="M255" s="609"/>
      <c r="N255" s="610" t="s">
        <v>35</v>
      </c>
      <c r="O255" s="611"/>
    </row>
    <row r="256" spans="1:15" x14ac:dyDescent="0.25">
      <c r="A256" s="689" t="s">
        <v>200</v>
      </c>
      <c r="B256" s="18"/>
      <c r="C256" s="22"/>
      <c r="D256" s="19"/>
      <c r="E256" s="22"/>
      <c r="F256" s="19"/>
      <c r="G256" s="20"/>
      <c r="H256" s="19"/>
      <c r="I256" s="19"/>
      <c r="J256" s="19"/>
      <c r="K256" s="21"/>
      <c r="M256" s="40"/>
      <c r="N256" s="15" t="s">
        <v>35</v>
      </c>
      <c r="O256" s="39"/>
    </row>
    <row r="257" spans="1:15" x14ac:dyDescent="0.25">
      <c r="A257" s="17" t="s">
        <v>25</v>
      </c>
      <c r="B257" s="18"/>
      <c r="C257" s="19">
        <f>1.856+0.83</f>
        <v>2.6859999999999999</v>
      </c>
      <c r="D257" s="19">
        <v>0.85699999999999998</v>
      </c>
      <c r="E257" s="22">
        <v>4.0000000000000001E-3</v>
      </c>
      <c r="F257" s="19"/>
      <c r="G257" s="20"/>
      <c r="H257" s="19"/>
      <c r="I257" s="19">
        <f>C257*D257</f>
        <v>2.3019020000000001</v>
      </c>
      <c r="J257" s="19">
        <f>I257*E257</f>
        <v>9.2076080000000008E-3</v>
      </c>
      <c r="K257" s="21"/>
      <c r="M257" s="40"/>
      <c r="N257" s="15"/>
      <c r="O257" s="39"/>
    </row>
    <row r="258" spans="1:15" x14ac:dyDescent="0.25">
      <c r="A258" s="607" t="s">
        <v>994</v>
      </c>
      <c r="B258" s="608"/>
      <c r="C258" s="662">
        <f>C257</f>
        <v>2.6859999999999999</v>
      </c>
      <c r="D258" s="662">
        <v>1.05</v>
      </c>
      <c r="E258" s="688">
        <v>4.0000000000000001E-3</v>
      </c>
      <c r="F258" s="662"/>
      <c r="G258" s="663"/>
      <c r="H258" s="664"/>
      <c r="I258" s="665">
        <f>-C258*D258</f>
        <v>-2.8203</v>
      </c>
      <c r="J258" s="665">
        <f t="shared" ref="J258" si="152">I258*E258</f>
        <v>-1.12812E-2</v>
      </c>
      <c r="K258" s="661"/>
      <c r="M258" s="609"/>
      <c r="N258" s="610" t="s">
        <v>35</v>
      </c>
      <c r="O258" s="611"/>
    </row>
    <row r="259" spans="1:15" x14ac:dyDescent="0.25">
      <c r="A259" s="17" t="s">
        <v>14</v>
      </c>
      <c r="B259" s="18"/>
      <c r="C259" s="19">
        <f>3.505+0.16+0.974</f>
        <v>4.6390000000000002</v>
      </c>
      <c r="D259" s="19">
        <v>0.85699999999999998</v>
      </c>
      <c r="E259" s="22">
        <v>4.0000000000000001E-3</v>
      </c>
      <c r="F259" s="19"/>
      <c r="G259" s="20"/>
      <c r="H259" s="19"/>
      <c r="I259" s="19">
        <f>C259*D259</f>
        <v>3.9756230000000001</v>
      </c>
      <c r="J259" s="19">
        <f>I259*E259</f>
        <v>1.5902492000000001E-2</v>
      </c>
      <c r="K259" s="21"/>
      <c r="M259" s="40"/>
      <c r="N259" s="15"/>
      <c r="O259" s="39"/>
    </row>
    <row r="260" spans="1:15" x14ac:dyDescent="0.25">
      <c r="A260" s="607" t="s">
        <v>875</v>
      </c>
      <c r="B260" s="608"/>
      <c r="C260" s="662">
        <v>1.1499999999999999</v>
      </c>
      <c r="D260" s="662">
        <v>0.2</v>
      </c>
      <c r="E260" s="688">
        <v>4.0000000000000001E-3</v>
      </c>
      <c r="F260" s="662"/>
      <c r="G260" s="663"/>
      <c r="H260" s="664"/>
      <c r="I260" s="665">
        <f>-C260*D260</f>
        <v>-0.22999999999999998</v>
      </c>
      <c r="J260" s="665">
        <f t="shared" ref="J260" si="153">I260*E260</f>
        <v>-9.1999999999999992E-4</v>
      </c>
      <c r="K260" s="661"/>
      <c r="M260" s="609"/>
      <c r="N260" s="610" t="s">
        <v>35</v>
      </c>
      <c r="O260" s="611"/>
    </row>
    <row r="261" spans="1:15" x14ac:dyDescent="0.25">
      <c r="A261" s="607" t="s">
        <v>1065</v>
      </c>
      <c r="B261" s="608"/>
      <c r="C261" s="662">
        <v>0.8</v>
      </c>
      <c r="D261" s="662">
        <f>2.14-1.894</f>
        <v>0.24600000000000022</v>
      </c>
      <c r="E261" s="688">
        <v>4.0000000000000001E-3</v>
      </c>
      <c r="F261" s="662"/>
      <c r="G261" s="663"/>
      <c r="H261" s="664"/>
      <c r="I261" s="665">
        <f>-C261*D261</f>
        <v>-0.1968000000000002</v>
      </c>
      <c r="J261" s="665">
        <f t="shared" ref="J261" si="154">I261*E261</f>
        <v>-7.8720000000000081E-4</v>
      </c>
      <c r="K261" s="661"/>
      <c r="M261" s="609"/>
      <c r="N261" s="610" t="s">
        <v>35</v>
      </c>
      <c r="O261" s="611"/>
    </row>
    <row r="262" spans="1:15" x14ac:dyDescent="0.25">
      <c r="A262" s="17" t="s">
        <v>23</v>
      </c>
      <c r="B262" s="18"/>
      <c r="C262" s="19">
        <f>1.856+0.83</f>
        <v>2.6859999999999999</v>
      </c>
      <c r="D262" s="19">
        <v>0.85699999999999998</v>
      </c>
      <c r="E262" s="22">
        <v>4.0000000000000001E-3</v>
      </c>
      <c r="F262" s="19"/>
      <c r="G262" s="20"/>
      <c r="H262" s="19"/>
      <c r="I262" s="19">
        <f>C262*D262</f>
        <v>2.3019020000000001</v>
      </c>
      <c r="J262" s="19">
        <f>I262*E262</f>
        <v>9.2076080000000008E-3</v>
      </c>
      <c r="K262" s="21"/>
      <c r="M262" s="40"/>
      <c r="N262" s="15"/>
      <c r="O262" s="39"/>
    </row>
    <row r="263" spans="1:15" x14ac:dyDescent="0.25">
      <c r="A263" s="607" t="s">
        <v>1065</v>
      </c>
      <c r="B263" s="608"/>
      <c r="C263" s="662">
        <v>0.84</v>
      </c>
      <c r="D263" s="662">
        <f>2.14-1.894</f>
        <v>0.24600000000000022</v>
      </c>
      <c r="E263" s="688">
        <v>4.0000000000000001E-3</v>
      </c>
      <c r="F263" s="662"/>
      <c r="G263" s="663"/>
      <c r="H263" s="664"/>
      <c r="I263" s="665">
        <f>-C263*D263</f>
        <v>-0.20664000000000018</v>
      </c>
      <c r="J263" s="665">
        <f t="shared" ref="J263" si="155">I263*E263</f>
        <v>-8.2656000000000071E-4</v>
      </c>
      <c r="K263" s="661"/>
      <c r="M263" s="609"/>
      <c r="N263" s="610" t="s">
        <v>35</v>
      </c>
      <c r="O263" s="611"/>
    </row>
    <row r="264" spans="1:15" x14ac:dyDescent="0.25">
      <c r="A264" s="689" t="s">
        <v>215</v>
      </c>
      <c r="B264" s="18"/>
      <c r="C264" s="22"/>
      <c r="D264" s="19"/>
      <c r="E264" s="22"/>
      <c r="F264" s="19"/>
      <c r="G264" s="20"/>
      <c r="H264" s="19"/>
      <c r="I264" s="19"/>
      <c r="J264" s="19"/>
      <c r="K264" s="21"/>
      <c r="M264" s="40"/>
      <c r="N264" s="15" t="s">
        <v>35</v>
      </c>
      <c r="O264" s="39"/>
    </row>
    <row r="265" spans="1:15" x14ac:dyDescent="0.25">
      <c r="A265" s="17" t="s">
        <v>25</v>
      </c>
      <c r="B265" s="18"/>
      <c r="C265" s="19">
        <f>1.01+1.775</f>
        <v>2.7850000000000001</v>
      </c>
      <c r="D265" s="19">
        <v>0.85699999999999998</v>
      </c>
      <c r="E265" s="22">
        <v>4.0000000000000001E-3</v>
      </c>
      <c r="F265" s="19"/>
      <c r="G265" s="20"/>
      <c r="H265" s="19"/>
      <c r="I265" s="19">
        <f>C265*D265</f>
        <v>2.3867449999999999</v>
      </c>
      <c r="J265" s="19">
        <f>I265*E265</f>
        <v>9.54698E-3</v>
      </c>
      <c r="K265" s="21"/>
      <c r="M265" s="40"/>
      <c r="N265" s="15"/>
      <c r="O265" s="39"/>
    </row>
    <row r="266" spans="1:15" x14ac:dyDescent="0.25">
      <c r="A266" s="607" t="s">
        <v>994</v>
      </c>
      <c r="B266" s="608"/>
      <c r="C266" s="662">
        <f>C265</f>
        <v>2.7850000000000001</v>
      </c>
      <c r="D266" s="662">
        <v>1.05</v>
      </c>
      <c r="E266" s="688">
        <v>4.0000000000000001E-3</v>
      </c>
      <c r="F266" s="662"/>
      <c r="G266" s="663"/>
      <c r="H266" s="664"/>
      <c r="I266" s="665">
        <f>-C266*D266</f>
        <v>-2.9242500000000002</v>
      </c>
      <c r="J266" s="665">
        <f t="shared" ref="J266" si="156">I266*E266</f>
        <v>-1.1697000000000001E-2</v>
      </c>
      <c r="K266" s="661"/>
      <c r="M266" s="609"/>
      <c r="N266" s="610" t="s">
        <v>35</v>
      </c>
      <c r="O266" s="611"/>
    </row>
    <row r="267" spans="1:15" x14ac:dyDescent="0.25">
      <c r="A267" s="17" t="s">
        <v>23</v>
      </c>
      <c r="B267" s="18"/>
      <c r="C267" s="19">
        <f>1.01+1.775</f>
        <v>2.7850000000000001</v>
      </c>
      <c r="D267" s="19">
        <v>0.85699999999999998</v>
      </c>
      <c r="E267" s="22">
        <v>4.0000000000000001E-3</v>
      </c>
      <c r="F267" s="19"/>
      <c r="G267" s="20"/>
      <c r="H267" s="19"/>
      <c r="I267" s="19">
        <f>C267*D267</f>
        <v>2.3867449999999999</v>
      </c>
      <c r="J267" s="19">
        <f>I267*E267</f>
        <v>9.54698E-3</v>
      </c>
      <c r="K267" s="21"/>
      <c r="M267" s="40"/>
      <c r="N267" s="15"/>
      <c r="O267" s="39"/>
    </row>
    <row r="268" spans="1:15" x14ac:dyDescent="0.25">
      <c r="A268" s="607" t="s">
        <v>55</v>
      </c>
      <c r="B268" s="608"/>
      <c r="C268" s="662">
        <v>1.4690000000000001</v>
      </c>
      <c r="D268" s="662">
        <f>2.14-1.894</f>
        <v>0.24600000000000022</v>
      </c>
      <c r="E268" s="688">
        <v>4.0000000000000001E-3</v>
      </c>
      <c r="F268" s="662"/>
      <c r="G268" s="663"/>
      <c r="H268" s="664"/>
      <c r="I268" s="665">
        <f>-C268*D268</f>
        <v>-0.36137400000000036</v>
      </c>
      <c r="J268" s="665">
        <f t="shared" ref="J268" si="157">I268*E268</f>
        <v>-1.4454960000000014E-3</v>
      </c>
      <c r="K268" s="661"/>
      <c r="M268" s="609"/>
      <c r="N268" s="610" t="s">
        <v>35</v>
      </c>
      <c r="O268" s="611"/>
    </row>
    <row r="269" spans="1:15" x14ac:dyDescent="0.25">
      <c r="A269" s="607" t="s">
        <v>875</v>
      </c>
      <c r="B269" s="608"/>
      <c r="C269" s="662">
        <v>1.5</v>
      </c>
      <c r="D269" s="662">
        <v>0.2</v>
      </c>
      <c r="E269" s="688">
        <v>4.0000000000000001E-3</v>
      </c>
      <c r="F269" s="662"/>
      <c r="G269" s="663"/>
      <c r="H269" s="664"/>
      <c r="I269" s="665">
        <f>-C269*D269</f>
        <v>-0.30000000000000004</v>
      </c>
      <c r="J269" s="665">
        <f t="shared" ref="J269" si="158">I269*E269</f>
        <v>-1.2000000000000001E-3</v>
      </c>
      <c r="K269" s="661"/>
      <c r="M269" s="609"/>
      <c r="N269" s="610" t="s">
        <v>35</v>
      </c>
      <c r="O269" s="611"/>
    </row>
    <row r="270" spans="1:15" x14ac:dyDescent="0.25">
      <c r="A270" s="17" t="s">
        <v>15</v>
      </c>
      <c r="B270" s="18"/>
      <c r="C270" s="19">
        <f>3.505+0.16+0.974</f>
        <v>4.6390000000000002</v>
      </c>
      <c r="D270" s="19">
        <v>0.85699999999999998</v>
      </c>
      <c r="E270" s="22">
        <v>4.0000000000000001E-3</v>
      </c>
      <c r="F270" s="19"/>
      <c r="G270" s="20"/>
      <c r="H270" s="19"/>
      <c r="I270" s="19">
        <f>C270*D270</f>
        <v>3.9756230000000001</v>
      </c>
      <c r="J270" s="19">
        <f>I270*E270</f>
        <v>1.5902492000000001E-2</v>
      </c>
      <c r="K270" s="21"/>
      <c r="M270" s="40"/>
      <c r="N270" s="15"/>
      <c r="O270" s="39"/>
    </row>
    <row r="271" spans="1:15" x14ac:dyDescent="0.25">
      <c r="A271" s="607" t="s">
        <v>1036</v>
      </c>
      <c r="B271" s="608"/>
      <c r="C271" s="662">
        <v>1.71</v>
      </c>
      <c r="D271" s="662">
        <v>0.85699999999999998</v>
      </c>
      <c r="E271" s="688">
        <v>4.0000000000000001E-3</v>
      </c>
      <c r="F271" s="662"/>
      <c r="G271" s="663"/>
      <c r="H271" s="664"/>
      <c r="I271" s="665">
        <f>-C271*D271</f>
        <v>-1.4654700000000001</v>
      </c>
      <c r="J271" s="665">
        <f t="shared" ref="J271" si="159">I271*E271</f>
        <v>-5.8618800000000007E-3</v>
      </c>
      <c r="K271" s="661"/>
      <c r="M271" s="609"/>
      <c r="N271" s="610" t="s">
        <v>35</v>
      </c>
      <c r="O271" s="611"/>
    </row>
    <row r="272" spans="1:15" x14ac:dyDescent="0.25">
      <c r="A272" s="689" t="s">
        <v>201</v>
      </c>
      <c r="B272" s="18"/>
      <c r="C272" s="22"/>
      <c r="D272" s="19"/>
      <c r="E272" s="22"/>
      <c r="F272" s="19"/>
      <c r="G272" s="20"/>
      <c r="H272" s="19"/>
      <c r="I272" s="19"/>
      <c r="J272" s="19"/>
      <c r="K272" s="21"/>
      <c r="M272" s="40"/>
      <c r="N272" s="15" t="s">
        <v>35</v>
      </c>
      <c r="O272" s="39"/>
    </row>
    <row r="273" spans="1:15" x14ac:dyDescent="0.25">
      <c r="A273" s="17" t="s">
        <v>25</v>
      </c>
      <c r="B273" s="18"/>
      <c r="C273" s="19">
        <v>4.13</v>
      </c>
      <c r="D273" s="19">
        <v>2.8969999999999998</v>
      </c>
      <c r="E273" s="22">
        <v>4.0000000000000001E-3</v>
      </c>
      <c r="F273" s="19"/>
      <c r="G273" s="20"/>
      <c r="H273" s="19"/>
      <c r="I273" s="19">
        <f>C273*D273</f>
        <v>11.964609999999999</v>
      </c>
      <c r="J273" s="19">
        <f>I273*E273</f>
        <v>4.7858439999999995E-2</v>
      </c>
      <c r="K273" s="21"/>
      <c r="M273" s="40"/>
      <c r="N273" s="15"/>
      <c r="O273" s="39"/>
    </row>
    <row r="274" spans="1:15" x14ac:dyDescent="0.25">
      <c r="A274" s="607" t="s">
        <v>1065</v>
      </c>
      <c r="B274" s="608"/>
      <c r="C274" s="662">
        <v>0.74</v>
      </c>
      <c r="D274" s="662">
        <v>2.14</v>
      </c>
      <c r="E274" s="688">
        <v>4.0000000000000001E-3</v>
      </c>
      <c r="F274" s="662"/>
      <c r="G274" s="663"/>
      <c r="H274" s="664"/>
      <c r="I274" s="665">
        <f>-C274*D274</f>
        <v>-1.5836000000000001</v>
      </c>
      <c r="J274" s="665">
        <f t="shared" ref="J274" si="160">I274*E274</f>
        <v>-6.3344000000000004E-3</v>
      </c>
      <c r="K274" s="661"/>
      <c r="M274" s="609"/>
      <c r="N274" s="610" t="s">
        <v>35</v>
      </c>
      <c r="O274" s="611"/>
    </row>
    <row r="275" spans="1:15" x14ac:dyDescent="0.25">
      <c r="A275" s="17" t="s">
        <v>15</v>
      </c>
      <c r="B275" s="18"/>
      <c r="C275" s="19">
        <v>1.667</v>
      </c>
      <c r="D275" s="19">
        <v>2.8969999999999998</v>
      </c>
      <c r="E275" s="22">
        <v>4.0000000000000001E-3</v>
      </c>
      <c r="F275" s="19"/>
      <c r="G275" s="20"/>
      <c r="H275" s="19"/>
      <c r="I275" s="19">
        <f>C275*D275</f>
        <v>4.8292989999999998</v>
      </c>
      <c r="J275" s="19">
        <f>I275*E275</f>
        <v>1.9317195999999998E-2</v>
      </c>
      <c r="K275" s="21"/>
      <c r="M275" s="40"/>
      <c r="N275" s="15"/>
      <c r="O275" s="39"/>
    </row>
    <row r="276" spans="1:15" x14ac:dyDescent="0.25">
      <c r="A276" s="689" t="s">
        <v>199</v>
      </c>
      <c r="B276" s="18"/>
      <c r="C276" s="22"/>
      <c r="D276" s="19"/>
      <c r="E276" s="22"/>
      <c r="F276" s="19"/>
      <c r="G276" s="20"/>
      <c r="H276" s="19"/>
      <c r="I276" s="19"/>
      <c r="J276" s="19"/>
      <c r="K276" s="21"/>
      <c r="M276" s="40"/>
      <c r="N276" s="15" t="s">
        <v>35</v>
      </c>
      <c r="O276" s="39"/>
    </row>
    <row r="277" spans="1:15" x14ac:dyDescent="0.25">
      <c r="A277" s="17" t="s">
        <v>25</v>
      </c>
      <c r="B277" s="18"/>
      <c r="C277" s="19">
        <f>3.835+0.16+1.62</f>
        <v>5.6150000000000002</v>
      </c>
      <c r="D277" s="19">
        <v>2.9569999999999999</v>
      </c>
      <c r="E277" s="22">
        <v>4.0000000000000001E-3</v>
      </c>
      <c r="F277" s="19"/>
      <c r="G277" s="20"/>
      <c r="H277" s="19"/>
      <c r="I277" s="19">
        <f>C277*D277</f>
        <v>16.603555</v>
      </c>
      <c r="J277" s="19">
        <f>I277*E277</f>
        <v>6.6414219999999996E-2</v>
      </c>
      <c r="K277" s="21"/>
      <c r="M277" s="40"/>
      <c r="N277" s="15"/>
      <c r="O277" s="39"/>
    </row>
    <row r="278" spans="1:15" x14ac:dyDescent="0.25">
      <c r="A278" s="607" t="s">
        <v>1081</v>
      </c>
      <c r="B278" s="608"/>
      <c r="C278" s="662">
        <v>0.84</v>
      </c>
      <c r="D278" s="662">
        <v>0.85</v>
      </c>
      <c r="E278" s="688">
        <v>4.0000000000000001E-3</v>
      </c>
      <c r="F278" s="662"/>
      <c r="G278" s="663"/>
      <c r="H278" s="664"/>
      <c r="I278" s="665">
        <f>-C278*D278</f>
        <v>-0.71399999999999997</v>
      </c>
      <c r="J278" s="665">
        <f t="shared" ref="J278" si="161">I278*E278</f>
        <v>-2.856E-3</v>
      </c>
      <c r="K278" s="661"/>
      <c r="M278" s="609"/>
      <c r="N278" s="610" t="s">
        <v>35</v>
      </c>
      <c r="O278" s="611"/>
    </row>
    <row r="279" spans="1:15" x14ac:dyDescent="0.25">
      <c r="A279" s="607" t="s">
        <v>1082</v>
      </c>
      <c r="B279" s="608"/>
      <c r="C279" s="662">
        <v>2.895</v>
      </c>
      <c r="D279" s="662">
        <f>2.05-0.2-0.2</f>
        <v>1.65</v>
      </c>
      <c r="E279" s="688">
        <v>4.0000000000000001E-3</v>
      </c>
      <c r="F279" s="662"/>
      <c r="G279" s="663"/>
      <c r="H279" s="664"/>
      <c r="I279" s="665">
        <f t="shared" ref="I279:I281" si="162">-C279*D279</f>
        <v>-4.7767499999999998</v>
      </c>
      <c r="J279" s="665">
        <f t="shared" ref="J279:J281" si="163">I279*E279</f>
        <v>-1.9106999999999999E-2</v>
      </c>
      <c r="K279" s="661"/>
      <c r="M279" s="609"/>
      <c r="N279" s="610" t="s">
        <v>35</v>
      </c>
      <c r="O279" s="611"/>
    </row>
    <row r="280" spans="1:15" x14ac:dyDescent="0.25">
      <c r="A280" s="607" t="s">
        <v>1081</v>
      </c>
      <c r="B280" s="608"/>
      <c r="C280" s="662">
        <f>2.895+0.2</f>
        <v>3.0950000000000002</v>
      </c>
      <c r="D280" s="662">
        <v>0.2</v>
      </c>
      <c r="E280" s="688">
        <v>4.0000000000000001E-3</v>
      </c>
      <c r="F280" s="662"/>
      <c r="G280" s="663"/>
      <c r="H280" s="664"/>
      <c r="I280" s="665">
        <f t="shared" si="162"/>
        <v>-0.61900000000000011</v>
      </c>
      <c r="J280" s="665">
        <f t="shared" si="163"/>
        <v>-2.4760000000000003E-3</v>
      </c>
      <c r="K280" s="661"/>
      <c r="M280" s="609"/>
      <c r="N280" s="610" t="s">
        <v>35</v>
      </c>
      <c r="O280" s="611"/>
    </row>
    <row r="281" spans="1:15" x14ac:dyDescent="0.25">
      <c r="A281" s="607" t="s">
        <v>1081</v>
      </c>
      <c r="B281" s="608"/>
      <c r="C281" s="662">
        <f>2.895+0.2</f>
        <v>3.0950000000000002</v>
      </c>
      <c r="D281" s="662">
        <v>0.2</v>
      </c>
      <c r="E281" s="688">
        <v>4.0000000000000001E-3</v>
      </c>
      <c r="F281" s="662"/>
      <c r="G281" s="663"/>
      <c r="H281" s="664"/>
      <c r="I281" s="665">
        <f t="shared" si="162"/>
        <v>-0.61900000000000011</v>
      </c>
      <c r="J281" s="665">
        <f t="shared" si="163"/>
        <v>-2.4760000000000003E-3</v>
      </c>
      <c r="K281" s="661"/>
      <c r="M281" s="609"/>
      <c r="N281" s="610" t="s">
        <v>35</v>
      </c>
      <c r="O281" s="611"/>
    </row>
    <row r="282" spans="1:15" x14ac:dyDescent="0.25">
      <c r="A282" s="17" t="s">
        <v>15</v>
      </c>
      <c r="B282" s="18"/>
      <c r="C282" s="19">
        <f>1.896+0.16+1.679+0.16+0.528</f>
        <v>4.423</v>
      </c>
      <c r="D282" s="19">
        <v>2.8969999999999998</v>
      </c>
      <c r="E282" s="22">
        <v>4.0000000000000001E-3</v>
      </c>
      <c r="F282" s="19"/>
      <c r="G282" s="20"/>
      <c r="H282" s="19"/>
      <c r="I282" s="19">
        <f>C282*D282</f>
        <v>12.813431</v>
      </c>
      <c r="J282" s="19">
        <f>I282*E282</f>
        <v>5.1253724000000001E-2</v>
      </c>
      <c r="K282" s="21"/>
      <c r="M282" s="40"/>
      <c r="N282" s="15"/>
      <c r="O282" s="39"/>
    </row>
    <row r="283" spans="1:15" x14ac:dyDescent="0.25">
      <c r="A283" s="607" t="s">
        <v>42</v>
      </c>
      <c r="B283" s="608"/>
      <c r="C283" s="662">
        <v>0.16</v>
      </c>
      <c r="D283" s="662">
        <v>2.8969999999999998</v>
      </c>
      <c r="E283" s="688">
        <v>4.0000000000000001E-3</v>
      </c>
      <c r="F283" s="662"/>
      <c r="G283" s="663">
        <v>2</v>
      </c>
      <c r="H283" s="664"/>
      <c r="I283" s="665">
        <f>-C283*D283*G283</f>
        <v>-0.92703999999999998</v>
      </c>
      <c r="J283" s="665">
        <f t="shared" ref="J283:J284" si="164">I283*E283</f>
        <v>-3.7081599999999998E-3</v>
      </c>
      <c r="K283" s="661"/>
      <c r="M283" s="609"/>
      <c r="N283" s="610" t="s">
        <v>35</v>
      </c>
      <c r="O283" s="611"/>
    </row>
    <row r="284" spans="1:15" x14ac:dyDescent="0.25">
      <c r="A284" s="607" t="s">
        <v>1080</v>
      </c>
      <c r="B284" s="608"/>
      <c r="C284" s="662">
        <v>2.528</v>
      </c>
      <c r="D284" s="662">
        <v>0.6</v>
      </c>
      <c r="E284" s="688">
        <v>4.0000000000000001E-3</v>
      </c>
      <c r="F284" s="662"/>
      <c r="G284" s="663"/>
      <c r="H284" s="664"/>
      <c r="I284" s="665">
        <f>-C284*D284</f>
        <v>-1.5167999999999999</v>
      </c>
      <c r="J284" s="665">
        <f t="shared" si="164"/>
        <v>-6.0672E-3</v>
      </c>
      <c r="K284" s="661"/>
      <c r="M284" s="609"/>
      <c r="N284" s="610"/>
      <c r="O284" s="611"/>
    </row>
    <row r="285" spans="1:15" x14ac:dyDescent="0.25">
      <c r="A285" s="17" t="s">
        <v>23</v>
      </c>
      <c r="B285" s="18"/>
      <c r="C285" s="19">
        <f>2.829+0.168+1.113</f>
        <v>4.1100000000000003</v>
      </c>
      <c r="D285" s="19">
        <v>2.8969999999999998</v>
      </c>
      <c r="E285" s="22">
        <v>4.0000000000000001E-3</v>
      </c>
      <c r="F285" s="19"/>
      <c r="G285" s="20"/>
      <c r="H285" s="19"/>
      <c r="I285" s="19">
        <f>C285*D285</f>
        <v>11.90667</v>
      </c>
      <c r="J285" s="19">
        <f>I285*E285</f>
        <v>4.7626680000000005E-2</v>
      </c>
      <c r="K285" s="21"/>
      <c r="M285" s="40"/>
      <c r="N285" s="15"/>
      <c r="O285" s="39"/>
    </row>
    <row r="286" spans="1:15" x14ac:dyDescent="0.25">
      <c r="A286" s="607" t="s">
        <v>1065</v>
      </c>
      <c r="B286" s="608"/>
      <c r="C286" s="662">
        <v>0.74</v>
      </c>
      <c r="D286" s="662">
        <v>2.14</v>
      </c>
      <c r="E286" s="688">
        <v>4.0000000000000001E-3</v>
      </c>
      <c r="F286" s="662"/>
      <c r="G286" s="663"/>
      <c r="H286" s="664"/>
      <c r="I286" s="665">
        <f>-C286*D286</f>
        <v>-1.5836000000000001</v>
      </c>
      <c r="J286" s="665">
        <f t="shared" ref="J286" si="165">I286*E286</f>
        <v>-6.3344000000000004E-3</v>
      </c>
      <c r="K286" s="661"/>
      <c r="M286" s="609"/>
      <c r="N286" s="610" t="s">
        <v>35</v>
      </c>
      <c r="O286" s="611"/>
    </row>
    <row r="287" spans="1:15" x14ac:dyDescent="0.25">
      <c r="A287" s="17" t="s">
        <v>14</v>
      </c>
      <c r="B287" s="18"/>
      <c r="C287" s="19">
        <f>2.528+0.16+3.369+0.16+0.32</f>
        <v>6.5370000000000008</v>
      </c>
      <c r="D287" s="19">
        <v>2.665</v>
      </c>
      <c r="E287" s="22">
        <v>4.0000000000000001E-3</v>
      </c>
      <c r="F287" s="19"/>
      <c r="G287" s="20"/>
      <c r="H287" s="19"/>
      <c r="I287" s="19">
        <f>C287*D287</f>
        <v>17.421105000000001</v>
      </c>
      <c r="J287" s="19">
        <f>I287*E287</f>
        <v>6.9684420000000011E-2</v>
      </c>
      <c r="K287" s="21"/>
      <c r="M287" s="40"/>
      <c r="N287" s="15"/>
      <c r="O287" s="39"/>
    </row>
    <row r="288" spans="1:15" x14ac:dyDescent="0.25">
      <c r="A288" s="607" t="s">
        <v>42</v>
      </c>
      <c r="B288" s="608"/>
      <c r="C288" s="662">
        <v>0.16</v>
      </c>
      <c r="D288" s="662">
        <v>2.665</v>
      </c>
      <c r="E288" s="688">
        <v>4.0000000000000001E-3</v>
      </c>
      <c r="F288" s="662"/>
      <c r="G288" s="663">
        <v>2</v>
      </c>
      <c r="H288" s="664"/>
      <c r="I288" s="665">
        <f>-C288*D288*G288</f>
        <v>-0.8528</v>
      </c>
      <c r="J288" s="665">
        <f t="shared" ref="J288:J289" si="166">I288*E288</f>
        <v>-3.4112000000000001E-3</v>
      </c>
      <c r="K288" s="661"/>
      <c r="M288" s="609"/>
      <c r="N288" s="610" t="s">
        <v>35</v>
      </c>
      <c r="O288" s="611"/>
    </row>
    <row r="289" spans="1:15" x14ac:dyDescent="0.25">
      <c r="A289" s="607" t="s">
        <v>1080</v>
      </c>
      <c r="B289" s="608"/>
      <c r="C289" s="662">
        <v>2.528</v>
      </c>
      <c r="D289" s="662">
        <v>0.6</v>
      </c>
      <c r="E289" s="688">
        <v>4.0000000000000001E-3</v>
      </c>
      <c r="F289" s="662"/>
      <c r="G289" s="663"/>
      <c r="H289" s="664"/>
      <c r="I289" s="665">
        <f>-C289*D289</f>
        <v>-1.5167999999999999</v>
      </c>
      <c r="J289" s="665">
        <f t="shared" si="166"/>
        <v>-6.0672E-3</v>
      </c>
      <c r="K289" s="661"/>
      <c r="M289" s="609"/>
      <c r="N289" s="610"/>
      <c r="O289" s="611"/>
    </row>
    <row r="290" spans="1:15" x14ac:dyDescent="0.25">
      <c r="A290" s="689" t="s">
        <v>202</v>
      </c>
      <c r="B290" s="18"/>
      <c r="C290" s="22"/>
      <c r="D290" s="19"/>
      <c r="E290" s="22"/>
      <c r="F290" s="19"/>
      <c r="G290" s="20"/>
      <c r="H290" s="19"/>
      <c r="I290" s="19"/>
      <c r="J290" s="19"/>
      <c r="K290" s="21"/>
      <c r="M290" s="40"/>
      <c r="N290" s="15" t="s">
        <v>35</v>
      </c>
      <c r="O290" s="39"/>
    </row>
    <row r="291" spans="1:15" x14ac:dyDescent="0.25">
      <c r="A291" s="17" t="s">
        <v>1062</v>
      </c>
      <c r="B291" s="18"/>
      <c r="C291" s="19">
        <v>0.26</v>
      </c>
      <c r="D291" s="19">
        <v>2.907</v>
      </c>
      <c r="E291" s="22">
        <v>4.0000000000000001E-3</v>
      </c>
      <c r="F291" s="19"/>
      <c r="G291" s="23">
        <v>4</v>
      </c>
      <c r="H291" s="19"/>
      <c r="I291" s="19">
        <f>C291*D291*G291</f>
        <v>3.0232800000000002</v>
      </c>
      <c r="J291" s="19">
        <f>I291*E291</f>
        <v>1.2093120000000001E-2</v>
      </c>
      <c r="K291" s="21"/>
      <c r="M291" s="40"/>
      <c r="N291" s="15"/>
      <c r="O291" s="39"/>
    </row>
    <row r="292" spans="1:15" x14ac:dyDescent="0.25">
      <c r="A292" s="689" t="s">
        <v>1048</v>
      </c>
      <c r="B292" s="18"/>
      <c r="C292" s="22"/>
      <c r="D292" s="19"/>
      <c r="E292" s="22"/>
      <c r="F292" s="19"/>
      <c r="G292" s="23"/>
      <c r="H292" s="19"/>
      <c r="I292" s="19"/>
      <c r="J292" s="19"/>
      <c r="K292" s="21"/>
      <c r="M292" s="40"/>
      <c r="N292" s="15" t="s">
        <v>35</v>
      </c>
      <c r="O292" s="39"/>
    </row>
    <row r="293" spans="1:15" x14ac:dyDescent="0.25">
      <c r="A293" s="17" t="s">
        <v>1062</v>
      </c>
      <c r="B293" s="18"/>
      <c r="C293" s="19">
        <v>0.26</v>
      </c>
      <c r="D293" s="19">
        <v>3.06</v>
      </c>
      <c r="E293" s="22">
        <v>4.0000000000000001E-3</v>
      </c>
      <c r="F293" s="19"/>
      <c r="G293" s="23">
        <v>4</v>
      </c>
      <c r="H293" s="19"/>
      <c r="I293" s="19">
        <f>C293*D293*G293</f>
        <v>3.1824000000000003</v>
      </c>
      <c r="J293" s="19">
        <f>I293*E293</f>
        <v>1.2729600000000002E-2</v>
      </c>
      <c r="K293" s="21"/>
      <c r="M293" s="40"/>
      <c r="N293" s="15"/>
      <c r="O293" s="39"/>
    </row>
    <row r="294" spans="1:15" x14ac:dyDescent="0.25">
      <c r="A294" s="28" t="s">
        <v>195</v>
      </c>
      <c r="B294" s="1"/>
      <c r="C294" s="2"/>
      <c r="D294" s="2"/>
      <c r="E294" s="2"/>
      <c r="F294" s="2"/>
      <c r="G294" s="14"/>
      <c r="H294" s="4"/>
      <c r="I294" s="2"/>
      <c r="J294" s="2"/>
      <c r="K294" s="12"/>
      <c r="M294" s="40"/>
      <c r="N294" s="15"/>
      <c r="O294" s="39"/>
    </row>
    <row r="295" spans="1:15" x14ac:dyDescent="0.25">
      <c r="A295" s="11" t="s">
        <v>15</v>
      </c>
      <c r="B295" s="1"/>
      <c r="C295" s="2">
        <f>1.598</f>
        <v>1.5980000000000001</v>
      </c>
      <c r="D295" s="2">
        <f t="shared" ref="D295:D296" si="167">2.519+2.846</f>
        <v>5.3650000000000002</v>
      </c>
      <c r="E295" s="2">
        <v>0.01</v>
      </c>
      <c r="F295" s="2"/>
      <c r="G295" s="14"/>
      <c r="H295" s="4"/>
      <c r="I295" s="2">
        <f>D295*C295</f>
        <v>8.5732700000000008</v>
      </c>
      <c r="J295" s="2">
        <f>I295*E295</f>
        <v>8.5732700000000009E-2</v>
      </c>
      <c r="K295" s="12"/>
      <c r="M295" s="40"/>
      <c r="N295" s="15"/>
      <c r="O295" s="39"/>
    </row>
    <row r="296" spans="1:15" x14ac:dyDescent="0.25">
      <c r="A296" s="11" t="s">
        <v>23</v>
      </c>
      <c r="B296" s="1"/>
      <c r="C296" s="2">
        <v>4.085</v>
      </c>
      <c r="D296" s="2">
        <f t="shared" si="167"/>
        <v>5.3650000000000002</v>
      </c>
      <c r="E296" s="2">
        <v>0.01</v>
      </c>
      <c r="F296" s="2"/>
      <c r="G296" s="14"/>
      <c r="H296" s="4"/>
      <c r="I296" s="2">
        <f t="shared" ref="I296" si="168">D296*C296</f>
        <v>21.916025000000001</v>
      </c>
      <c r="J296" s="2">
        <f t="shared" ref="J296:J303" si="169">I296*E296</f>
        <v>0.21916025000000003</v>
      </c>
      <c r="K296" s="12"/>
      <c r="M296" s="40"/>
      <c r="N296" s="15"/>
      <c r="O296" s="39"/>
    </row>
    <row r="297" spans="1:15" x14ac:dyDescent="0.25">
      <c r="A297" s="607" t="s">
        <v>47</v>
      </c>
      <c r="B297" s="608"/>
      <c r="C297" s="229">
        <v>0.9</v>
      </c>
      <c r="D297" s="130">
        <v>2.1</v>
      </c>
      <c r="E297" s="357">
        <v>0.01</v>
      </c>
      <c r="F297" s="319"/>
      <c r="G297" s="606"/>
      <c r="H297" s="319"/>
      <c r="I297" s="130">
        <f t="shared" ref="I297:I303" si="170">-C297*D297</f>
        <v>-1.8900000000000001</v>
      </c>
      <c r="J297" s="130">
        <f t="shared" si="169"/>
        <v>-1.89E-2</v>
      </c>
      <c r="K297" s="612"/>
      <c r="M297" s="613"/>
      <c r="N297" s="614"/>
      <c r="O297" s="615"/>
    </row>
    <row r="298" spans="1:15" x14ac:dyDescent="0.25">
      <c r="A298" s="607" t="s">
        <v>1057</v>
      </c>
      <c r="B298" s="608"/>
      <c r="C298" s="229">
        <v>1.3</v>
      </c>
      <c r="D298" s="130">
        <v>0.2</v>
      </c>
      <c r="E298" s="357">
        <v>0.01</v>
      </c>
      <c r="F298" s="319"/>
      <c r="G298" s="606"/>
      <c r="H298" s="319"/>
      <c r="I298" s="130">
        <f t="shared" si="170"/>
        <v>-0.26</v>
      </c>
      <c r="J298" s="130">
        <f t="shared" si="169"/>
        <v>-2.6000000000000003E-3</v>
      </c>
      <c r="K298" s="612"/>
      <c r="M298" s="613"/>
      <c r="N298" s="614"/>
      <c r="O298" s="615"/>
    </row>
    <row r="299" spans="1:15" x14ac:dyDescent="0.25">
      <c r="A299" s="607" t="s">
        <v>994</v>
      </c>
      <c r="B299" s="608"/>
      <c r="C299" s="229">
        <v>1.6</v>
      </c>
      <c r="D299" s="130">
        <v>0.94699999999999995</v>
      </c>
      <c r="E299" s="357">
        <v>0.01</v>
      </c>
      <c r="F299" s="319"/>
      <c r="G299" s="606"/>
      <c r="H299" s="319"/>
      <c r="I299" s="130">
        <f t="shared" si="170"/>
        <v>-1.5152000000000001</v>
      </c>
      <c r="J299" s="130">
        <f t="shared" si="169"/>
        <v>-1.5152000000000001E-2</v>
      </c>
      <c r="K299" s="612"/>
      <c r="M299" s="613"/>
      <c r="N299" s="614"/>
      <c r="O299" s="615"/>
    </row>
    <row r="300" spans="1:15" x14ac:dyDescent="0.25">
      <c r="A300" s="607" t="s">
        <v>1055</v>
      </c>
      <c r="B300" s="608"/>
      <c r="C300" s="229">
        <v>1.3</v>
      </c>
      <c r="D300" s="130">
        <v>1</v>
      </c>
      <c r="E300" s="357">
        <v>0.01</v>
      </c>
      <c r="F300" s="319"/>
      <c r="G300" s="606"/>
      <c r="H300" s="319"/>
      <c r="I300" s="130">
        <f t="shared" si="170"/>
        <v>-1.3</v>
      </c>
      <c r="J300" s="130">
        <f t="shared" si="169"/>
        <v>-1.3000000000000001E-2</v>
      </c>
      <c r="K300" s="612"/>
      <c r="M300" s="613"/>
      <c r="N300" s="614"/>
      <c r="O300" s="615"/>
    </row>
    <row r="301" spans="1:15" x14ac:dyDescent="0.25">
      <c r="A301" s="607" t="s">
        <v>1056</v>
      </c>
      <c r="B301" s="608"/>
      <c r="C301" s="229">
        <v>1.7</v>
      </c>
      <c r="D301" s="130">
        <v>0.2</v>
      </c>
      <c r="E301" s="357">
        <v>0.01</v>
      </c>
      <c r="F301" s="319"/>
      <c r="G301" s="606"/>
      <c r="H301" s="319"/>
      <c r="I301" s="130">
        <f t="shared" si="170"/>
        <v>-0.34</v>
      </c>
      <c r="J301" s="130">
        <f t="shared" si="169"/>
        <v>-3.4000000000000002E-3</v>
      </c>
      <c r="K301" s="612"/>
      <c r="M301" s="613"/>
      <c r="N301" s="614"/>
      <c r="O301" s="615"/>
    </row>
    <row r="302" spans="1:15" x14ac:dyDescent="0.25">
      <c r="A302" s="607" t="s">
        <v>1058</v>
      </c>
      <c r="B302" s="608"/>
      <c r="C302" s="229">
        <v>1.4770000000000001</v>
      </c>
      <c r="D302" s="130">
        <v>3.8E-3</v>
      </c>
      <c r="E302" s="357">
        <v>0.01</v>
      </c>
      <c r="F302" s="319"/>
      <c r="G302" s="606"/>
      <c r="H302" s="319"/>
      <c r="I302" s="130">
        <f t="shared" si="170"/>
        <v>-5.6126000000000006E-3</v>
      </c>
      <c r="J302" s="130">
        <f t="shared" si="169"/>
        <v>-5.6126000000000004E-5</v>
      </c>
      <c r="K302" s="612"/>
      <c r="M302" s="613"/>
      <c r="N302" s="614"/>
      <c r="O302" s="615"/>
    </row>
    <row r="303" spans="1:15" x14ac:dyDescent="0.25">
      <c r="A303" s="607" t="s">
        <v>1059</v>
      </c>
      <c r="B303" s="608"/>
      <c r="C303" s="229">
        <v>0.223</v>
      </c>
      <c r="D303" s="130">
        <v>0.2</v>
      </c>
      <c r="E303" s="357">
        <v>0.01</v>
      </c>
      <c r="F303" s="319"/>
      <c r="G303" s="606"/>
      <c r="H303" s="319"/>
      <c r="I303" s="130">
        <f t="shared" si="170"/>
        <v>-4.4600000000000001E-2</v>
      </c>
      <c r="J303" s="130">
        <f t="shared" si="169"/>
        <v>-4.46E-4</v>
      </c>
      <c r="K303" s="612"/>
      <c r="M303" s="613"/>
      <c r="N303" s="614"/>
      <c r="O303" s="615"/>
    </row>
    <row r="304" spans="1:15" x14ac:dyDescent="0.25">
      <c r="A304" s="590" t="s">
        <v>22</v>
      </c>
      <c r="B304" s="591" t="s">
        <v>36</v>
      </c>
      <c r="C304" s="592"/>
      <c r="D304" s="592"/>
      <c r="E304" s="592"/>
      <c r="F304" s="592"/>
      <c r="G304" s="618"/>
      <c r="H304" s="678">
        <f>SUM(J305:J409)</f>
        <v>50.554380404999989</v>
      </c>
      <c r="I304" s="592">
        <f>SUM(I305:I409)</f>
        <v>239.74884449999999</v>
      </c>
      <c r="J304" s="583"/>
      <c r="K304" s="595"/>
      <c r="M304" s="616">
        <f>85.51+60.08+89.95+1.52</f>
        <v>237.06000000000003</v>
      </c>
      <c r="N304" s="583">
        <f>M304-I304</f>
        <v>-2.6888444999999592</v>
      </c>
      <c r="O304" s="671">
        <f>N304/M304</f>
        <v>-1.13424639331813E-2</v>
      </c>
    </row>
    <row r="305" spans="1:15" x14ac:dyDescent="0.25">
      <c r="A305" s="70" t="s">
        <v>196</v>
      </c>
      <c r="B305" s="657"/>
      <c r="C305" s="405"/>
      <c r="D305" s="658"/>
      <c r="E305" s="658"/>
      <c r="F305" s="658"/>
      <c r="G305" s="659"/>
      <c r="H305" s="660"/>
      <c r="I305" s="658"/>
      <c r="J305" s="658"/>
      <c r="K305" s="61"/>
      <c r="M305" s="404"/>
      <c r="N305" s="405"/>
      <c r="O305" s="406"/>
    </row>
    <row r="306" spans="1:15" x14ac:dyDescent="0.25">
      <c r="A306" s="11" t="s">
        <v>946</v>
      </c>
      <c r="B306" s="1"/>
      <c r="C306" s="15">
        <v>0.58199999999999996</v>
      </c>
      <c r="D306" s="2">
        <v>0.93</v>
      </c>
      <c r="E306" s="2">
        <v>0.16</v>
      </c>
      <c r="F306" s="2"/>
      <c r="G306" s="14">
        <v>2</v>
      </c>
      <c r="H306" s="4"/>
      <c r="I306" s="2">
        <f>C306*D306*G306</f>
        <v>1.0825199999999999</v>
      </c>
      <c r="J306" s="2">
        <f>I306*E306</f>
        <v>0.1732032</v>
      </c>
      <c r="K306" s="12"/>
      <c r="M306" s="40"/>
      <c r="N306" s="15"/>
      <c r="O306" s="39"/>
    </row>
    <row r="307" spans="1:15" x14ac:dyDescent="0.25">
      <c r="A307" s="11" t="s">
        <v>947</v>
      </c>
      <c r="B307" s="1"/>
      <c r="C307" s="15">
        <v>1.25</v>
      </c>
      <c r="D307" s="2">
        <v>0.2</v>
      </c>
      <c r="E307" s="2">
        <v>0.26</v>
      </c>
      <c r="F307" s="2"/>
      <c r="G307" s="13"/>
      <c r="H307" s="4"/>
      <c r="I307" s="2">
        <f>C307*D307</f>
        <v>0.25</v>
      </c>
      <c r="J307" s="2">
        <f>I307*E307</f>
        <v>6.5000000000000002E-2</v>
      </c>
      <c r="K307" s="12"/>
      <c r="M307" s="40"/>
      <c r="N307" s="15"/>
      <c r="O307" s="39"/>
    </row>
    <row r="308" spans="1:15" x14ac:dyDescent="0.25">
      <c r="A308" s="70" t="s">
        <v>948</v>
      </c>
      <c r="B308" s="657"/>
      <c r="C308" s="405"/>
      <c r="D308" s="658"/>
      <c r="E308" s="658"/>
      <c r="F308" s="658"/>
      <c r="G308" s="659"/>
      <c r="H308" s="660"/>
      <c r="I308" s="658"/>
      <c r="J308" s="658"/>
      <c r="K308" s="61"/>
      <c r="M308" s="404"/>
      <c r="N308" s="405"/>
      <c r="O308" s="406"/>
    </row>
    <row r="309" spans="1:15" x14ac:dyDescent="0.25">
      <c r="A309" s="11" t="s">
        <v>949</v>
      </c>
      <c r="B309" s="1"/>
      <c r="C309" s="15">
        <v>2.2999999999999998</v>
      </c>
      <c r="D309" s="2">
        <v>0.2</v>
      </c>
      <c r="E309" s="2">
        <v>0.16</v>
      </c>
      <c r="F309" s="2"/>
      <c r="G309" s="13"/>
      <c r="H309" s="4"/>
      <c r="I309" s="2">
        <f>C309*D309</f>
        <v>0.45999999999999996</v>
      </c>
      <c r="J309" s="2">
        <f>I309*E309</f>
        <v>7.3599999999999999E-2</v>
      </c>
      <c r="K309" s="12"/>
      <c r="M309" s="40"/>
      <c r="N309" s="15"/>
      <c r="O309" s="39"/>
    </row>
    <row r="310" spans="1:15" x14ac:dyDescent="0.25">
      <c r="A310" s="11" t="s">
        <v>950</v>
      </c>
      <c r="B310" s="1"/>
      <c r="C310" s="15">
        <f>0.9-0.74</f>
        <v>0.16000000000000003</v>
      </c>
      <c r="D310" s="2">
        <v>2.15</v>
      </c>
      <c r="E310" s="2">
        <v>0.16</v>
      </c>
      <c r="F310" s="2"/>
      <c r="G310" s="14">
        <v>2</v>
      </c>
      <c r="H310" s="4"/>
      <c r="I310" s="2">
        <f>C310*D310*G310</f>
        <v>0.68800000000000006</v>
      </c>
      <c r="J310" s="2">
        <f>I310*E310</f>
        <v>0.11008000000000001</v>
      </c>
      <c r="K310" s="12"/>
      <c r="M310" s="40"/>
      <c r="N310" s="15"/>
      <c r="O310" s="39"/>
    </row>
    <row r="311" spans="1:15" x14ac:dyDescent="0.25">
      <c r="A311" s="70" t="s">
        <v>284</v>
      </c>
      <c r="B311" s="657"/>
      <c r="C311" s="405"/>
      <c r="D311" s="658"/>
      <c r="E311" s="658"/>
      <c r="F311" s="658"/>
      <c r="G311" s="659"/>
      <c r="H311" s="660"/>
      <c r="I311" s="658"/>
      <c r="J311" s="658"/>
      <c r="K311" s="61"/>
      <c r="M311" s="404"/>
      <c r="N311" s="405"/>
      <c r="O311" s="406"/>
    </row>
    <row r="312" spans="1:15" x14ac:dyDescent="0.25">
      <c r="A312" s="11" t="s">
        <v>951</v>
      </c>
      <c r="B312" s="1"/>
      <c r="C312" s="15">
        <f>0.8-0.64</f>
        <v>0.16000000000000003</v>
      </c>
      <c r="D312" s="2">
        <v>2.15</v>
      </c>
      <c r="E312" s="2">
        <v>0.22</v>
      </c>
      <c r="F312" s="2"/>
      <c r="G312" s="14"/>
      <c r="H312" s="4"/>
      <c r="I312" s="2">
        <f>C312*D312</f>
        <v>0.34400000000000003</v>
      </c>
      <c r="J312" s="2">
        <f>I312*E312</f>
        <v>7.5680000000000011E-2</v>
      </c>
      <c r="K312" s="12"/>
      <c r="M312" s="40"/>
      <c r="N312" s="15"/>
      <c r="O312" s="39"/>
    </row>
    <row r="313" spans="1:15" x14ac:dyDescent="0.25">
      <c r="A313" s="11" t="s">
        <v>952</v>
      </c>
      <c r="B313" s="1"/>
      <c r="C313" s="15">
        <v>1.05</v>
      </c>
      <c r="D313" s="2">
        <v>0.2</v>
      </c>
      <c r="E313" s="2">
        <v>0.22</v>
      </c>
      <c r="F313" s="2"/>
      <c r="G313" s="13"/>
      <c r="H313" s="4"/>
      <c r="I313" s="2">
        <f>C313*D313</f>
        <v>0.21000000000000002</v>
      </c>
      <c r="J313" s="2">
        <f>I313*E313</f>
        <v>4.6200000000000005E-2</v>
      </c>
      <c r="K313" s="12"/>
      <c r="M313" s="40"/>
      <c r="N313" s="15"/>
      <c r="O313" s="39"/>
    </row>
    <row r="314" spans="1:15" x14ac:dyDescent="0.25">
      <c r="A314" s="11" t="s">
        <v>75</v>
      </c>
      <c r="B314" s="1"/>
      <c r="C314" s="15">
        <v>3.6880000000000002</v>
      </c>
      <c r="D314" s="2">
        <v>3.0219999999999998</v>
      </c>
      <c r="E314" s="2">
        <v>0.16</v>
      </c>
      <c r="F314" s="2"/>
      <c r="G314" s="13"/>
      <c r="H314" s="4"/>
      <c r="I314" s="2">
        <f t="shared" ref="I314" si="171">C314*D314</f>
        <v>11.145135999999999</v>
      </c>
      <c r="J314" s="2">
        <f t="shared" ref="J314" si="172">I314*E314</f>
        <v>1.78322176</v>
      </c>
      <c r="K314" s="12"/>
      <c r="M314" s="40"/>
      <c r="N314" s="15"/>
      <c r="O314" s="39"/>
    </row>
    <row r="315" spans="1:15" x14ac:dyDescent="0.25">
      <c r="A315" s="11" t="s">
        <v>953</v>
      </c>
      <c r="B315" s="1"/>
      <c r="C315" s="15">
        <v>3.4960000000000004</v>
      </c>
      <c r="D315" s="2">
        <v>0.2</v>
      </c>
      <c r="E315" s="2">
        <v>0.26800000000000002</v>
      </c>
      <c r="F315" s="2"/>
      <c r="G315" s="13"/>
      <c r="H315" s="4"/>
      <c r="I315" s="2">
        <f>C315*D315</f>
        <v>0.69920000000000015</v>
      </c>
      <c r="J315" s="2">
        <f>I315*E315</f>
        <v>0.18738560000000004</v>
      </c>
      <c r="K315" s="12"/>
      <c r="M315" s="40"/>
      <c r="N315" s="15"/>
      <c r="O315" s="39"/>
    </row>
    <row r="316" spans="1:15" x14ac:dyDescent="0.25">
      <c r="A316" s="11" t="s">
        <v>954</v>
      </c>
      <c r="B316" s="1"/>
      <c r="C316" s="15">
        <v>2.4580000000000002</v>
      </c>
      <c r="D316" s="2">
        <v>0.2</v>
      </c>
      <c r="E316" s="2">
        <v>0.26800000000000002</v>
      </c>
      <c r="F316" s="2"/>
      <c r="G316" s="13"/>
      <c r="H316" s="4"/>
      <c r="I316" s="2">
        <f>C316*D316</f>
        <v>0.49160000000000004</v>
      </c>
      <c r="J316" s="2">
        <f>I316*E316</f>
        <v>0.13174880000000003</v>
      </c>
      <c r="K316" s="12"/>
      <c r="M316" s="40"/>
      <c r="N316" s="15"/>
      <c r="O316" s="39"/>
    </row>
    <row r="317" spans="1:15" x14ac:dyDescent="0.25">
      <c r="A317" s="11" t="s">
        <v>955</v>
      </c>
      <c r="B317" s="1"/>
      <c r="C317" s="15">
        <v>2.4580000000000002</v>
      </c>
      <c r="D317" s="2">
        <v>0.55000000000000004</v>
      </c>
      <c r="E317" s="2">
        <v>0.27</v>
      </c>
      <c r="F317" s="2"/>
      <c r="G317" s="13"/>
      <c r="H317" s="4"/>
      <c r="I317" s="2">
        <f>C317*D317</f>
        <v>1.3519000000000001</v>
      </c>
      <c r="J317" s="2">
        <f>I317*E317</f>
        <v>0.36501300000000003</v>
      </c>
      <c r="K317" s="12"/>
      <c r="M317" s="40"/>
      <c r="N317" s="15"/>
      <c r="O317" s="39"/>
    </row>
    <row r="318" spans="1:15" x14ac:dyDescent="0.25">
      <c r="A318" s="70" t="s">
        <v>195</v>
      </c>
      <c r="B318" s="657"/>
      <c r="C318" s="405"/>
      <c r="D318" s="658"/>
      <c r="E318" s="658"/>
      <c r="F318" s="658"/>
      <c r="G318" s="659"/>
      <c r="H318" s="660"/>
      <c r="I318" s="658"/>
      <c r="J318" s="658"/>
      <c r="K318" s="61"/>
      <c r="M318" s="404"/>
      <c r="N318" s="405"/>
      <c r="O318" s="406"/>
    </row>
    <row r="319" spans="1:15" x14ac:dyDescent="0.25">
      <c r="A319" s="11" t="s">
        <v>939</v>
      </c>
      <c r="B319" s="1"/>
      <c r="C319" s="15">
        <v>1.9</v>
      </c>
      <c r="D319" s="2">
        <v>0.79800000000000004</v>
      </c>
      <c r="E319" s="2">
        <v>0.1</v>
      </c>
      <c r="F319" s="2"/>
      <c r="G319" s="13"/>
      <c r="H319" s="4"/>
      <c r="I319" s="2">
        <f>C319*D319</f>
        <v>1.5162</v>
      </c>
      <c r="J319" s="2">
        <f>I319*E319</f>
        <v>0.15162</v>
      </c>
      <c r="K319" s="12"/>
      <c r="M319" s="40"/>
      <c r="N319" s="15"/>
      <c r="O319" s="39"/>
    </row>
    <row r="320" spans="1:15" x14ac:dyDescent="0.25">
      <c r="A320" s="11" t="s">
        <v>941</v>
      </c>
      <c r="B320" s="1"/>
      <c r="C320" s="15">
        <v>1.3</v>
      </c>
      <c r="D320" s="2">
        <v>0.2</v>
      </c>
      <c r="E320" s="2">
        <v>0.17</v>
      </c>
      <c r="F320" s="2"/>
      <c r="G320" s="13"/>
      <c r="H320" s="4"/>
      <c r="I320" s="2">
        <f>C320*D320</f>
        <v>0.26</v>
      </c>
      <c r="J320" s="2">
        <f>I320*E320</f>
        <v>4.4200000000000003E-2</v>
      </c>
      <c r="K320" s="12"/>
      <c r="M320" s="40"/>
      <c r="N320" s="15"/>
      <c r="O320" s="39"/>
    </row>
    <row r="321" spans="1:15" x14ac:dyDescent="0.25">
      <c r="A321" s="11" t="s">
        <v>942</v>
      </c>
      <c r="B321" s="1"/>
      <c r="C321" s="15">
        <v>1.7</v>
      </c>
      <c r="D321" s="2">
        <v>0.2</v>
      </c>
      <c r="E321" s="2">
        <v>0.17</v>
      </c>
      <c r="F321" s="2"/>
      <c r="G321" s="13"/>
      <c r="H321" s="4"/>
      <c r="I321" s="2">
        <f t="shared" ref="I321:I324" si="173">C321*D321</f>
        <v>0.34</v>
      </c>
      <c r="J321" s="2">
        <f t="shared" ref="J321:J324" si="174">I321*E321</f>
        <v>5.7800000000000011E-2</v>
      </c>
      <c r="K321" s="12"/>
      <c r="M321" s="40"/>
      <c r="N321" s="15"/>
      <c r="O321" s="39"/>
    </row>
    <row r="322" spans="1:15" x14ac:dyDescent="0.25">
      <c r="A322" s="11" t="s">
        <v>943</v>
      </c>
      <c r="B322" s="1"/>
      <c r="C322" s="15">
        <v>1.7</v>
      </c>
      <c r="D322" s="2">
        <v>0.2</v>
      </c>
      <c r="E322" s="2">
        <v>0.17</v>
      </c>
      <c r="F322" s="2"/>
      <c r="G322" s="13"/>
      <c r="H322" s="4"/>
      <c r="I322" s="2">
        <f t="shared" si="173"/>
        <v>0.34</v>
      </c>
      <c r="J322" s="2">
        <f t="shared" si="174"/>
        <v>5.7800000000000011E-2</v>
      </c>
      <c r="K322" s="12"/>
      <c r="M322" s="40"/>
      <c r="N322" s="15"/>
      <c r="O322" s="39"/>
    </row>
    <row r="323" spans="1:15" x14ac:dyDescent="0.25">
      <c r="A323" s="607" t="s">
        <v>945</v>
      </c>
      <c r="B323" s="608"/>
      <c r="C323" s="662">
        <v>1.4770000000000001</v>
      </c>
      <c r="D323" s="662">
        <f>0.2-0.038</f>
        <v>0.16200000000000001</v>
      </c>
      <c r="E323" s="662">
        <v>0.17</v>
      </c>
      <c r="F323" s="662"/>
      <c r="G323" s="663"/>
      <c r="H323" s="664"/>
      <c r="I323" s="665">
        <f>-C323*D323</f>
        <v>-0.23927400000000001</v>
      </c>
      <c r="J323" s="665">
        <f t="shared" si="174"/>
        <v>-4.0676580000000004E-2</v>
      </c>
      <c r="K323" s="661"/>
      <c r="M323" s="609"/>
      <c r="N323" s="610" t="s">
        <v>35</v>
      </c>
      <c r="O323" s="611"/>
    </row>
    <row r="324" spans="1:15" x14ac:dyDescent="0.25">
      <c r="A324" s="11" t="s">
        <v>944</v>
      </c>
      <c r="B324" s="1"/>
      <c r="C324" s="15">
        <v>1</v>
      </c>
      <c r="D324" s="2">
        <v>1.3</v>
      </c>
      <c r="E324" s="2">
        <v>0.17</v>
      </c>
      <c r="F324" s="2"/>
      <c r="G324" s="13"/>
      <c r="H324" s="4"/>
      <c r="I324" s="2">
        <f t="shared" si="173"/>
        <v>1.3</v>
      </c>
      <c r="J324" s="2">
        <f t="shared" si="174"/>
        <v>0.22100000000000003</v>
      </c>
      <c r="K324" s="12"/>
      <c r="M324" s="40"/>
      <c r="N324" s="15"/>
      <c r="O324" s="39"/>
    </row>
    <row r="325" spans="1:15" x14ac:dyDescent="0.25">
      <c r="A325" s="70" t="s">
        <v>219</v>
      </c>
      <c r="B325" s="657"/>
      <c r="C325" s="405"/>
      <c r="D325" s="658"/>
      <c r="E325" s="658"/>
      <c r="F325" s="658"/>
      <c r="G325" s="659"/>
      <c r="H325" s="660"/>
      <c r="I325" s="658"/>
      <c r="J325" s="658"/>
      <c r="K325" s="61"/>
      <c r="M325" s="404"/>
      <c r="N325" s="405"/>
      <c r="O325" s="406"/>
    </row>
    <row r="326" spans="1:15" x14ac:dyDescent="0.25">
      <c r="A326" s="11" t="s">
        <v>956</v>
      </c>
      <c r="B326" s="1"/>
      <c r="C326" s="15">
        <v>1.2</v>
      </c>
      <c r="D326" s="2">
        <v>0.2</v>
      </c>
      <c r="E326" s="2">
        <v>0.16</v>
      </c>
      <c r="F326" s="2"/>
      <c r="G326" s="13"/>
      <c r="H326" s="4"/>
      <c r="I326" s="2">
        <f>C326*D326</f>
        <v>0.24</v>
      </c>
      <c r="J326" s="2">
        <f>I326*E326</f>
        <v>3.8399999999999997E-2</v>
      </c>
      <c r="K326" s="12"/>
      <c r="M326" s="40"/>
      <c r="N326" s="15"/>
      <c r="O326" s="39"/>
    </row>
    <row r="327" spans="1:15" x14ac:dyDescent="0.25">
      <c r="A327" s="11" t="s">
        <v>957</v>
      </c>
      <c r="B327" s="1"/>
      <c r="C327" s="15">
        <f>0.8-0.74</f>
        <v>6.0000000000000053E-2</v>
      </c>
      <c r="D327" s="2">
        <v>2.1</v>
      </c>
      <c r="E327" s="2">
        <v>0.16</v>
      </c>
      <c r="F327" s="2"/>
      <c r="G327" s="13"/>
      <c r="H327" s="4"/>
      <c r="I327" s="2">
        <f t="shared" ref="I327" si="175">C327*D327</f>
        <v>0.12600000000000011</v>
      </c>
      <c r="J327" s="2">
        <f t="shared" ref="J327" si="176">I327*E327</f>
        <v>2.0160000000000018E-2</v>
      </c>
      <c r="K327" s="12"/>
      <c r="M327" s="40"/>
      <c r="N327" s="15"/>
      <c r="O327" s="39"/>
    </row>
    <row r="328" spans="1:15" x14ac:dyDescent="0.25">
      <c r="A328" s="70" t="s">
        <v>220</v>
      </c>
      <c r="B328" s="657"/>
      <c r="C328" s="405"/>
      <c r="D328" s="658"/>
      <c r="E328" s="658"/>
      <c r="F328" s="658"/>
      <c r="G328" s="659"/>
      <c r="H328" s="660"/>
      <c r="I328" s="658"/>
      <c r="J328" s="658"/>
      <c r="K328" s="61"/>
      <c r="M328" s="404"/>
      <c r="N328" s="405"/>
      <c r="O328" s="406"/>
    </row>
    <row r="329" spans="1:15" x14ac:dyDescent="0.25">
      <c r="A329" s="11" t="s">
        <v>956</v>
      </c>
      <c r="B329" s="1"/>
      <c r="C329" s="15">
        <v>1.2</v>
      </c>
      <c r="D329" s="2">
        <v>0.2</v>
      </c>
      <c r="E329" s="2">
        <v>0.16</v>
      </c>
      <c r="F329" s="2"/>
      <c r="G329" s="13"/>
      <c r="H329" s="4"/>
      <c r="I329" s="2">
        <f>C329*D329</f>
        <v>0.24</v>
      </c>
      <c r="J329" s="2">
        <f>I329*E329</f>
        <v>3.8399999999999997E-2</v>
      </c>
      <c r="K329" s="12"/>
      <c r="M329" s="40"/>
      <c r="N329" s="15"/>
      <c r="O329" s="39"/>
    </row>
    <row r="330" spans="1:15" x14ac:dyDescent="0.25">
      <c r="A330" s="11" t="s">
        <v>957</v>
      </c>
      <c r="B330" s="1"/>
      <c r="C330" s="15">
        <f>0.8-0.74</f>
        <v>6.0000000000000053E-2</v>
      </c>
      <c r="D330" s="2">
        <v>2.1</v>
      </c>
      <c r="E330" s="2">
        <v>0.16</v>
      </c>
      <c r="F330" s="2"/>
      <c r="G330" s="13"/>
      <c r="H330" s="4"/>
      <c r="I330" s="2">
        <f t="shared" ref="I330" si="177">C330*D330</f>
        <v>0.12600000000000011</v>
      </c>
      <c r="J330" s="2">
        <f t="shared" ref="J330" si="178">I330*E330</f>
        <v>2.0160000000000018E-2</v>
      </c>
      <c r="K330" s="12"/>
      <c r="M330" s="40"/>
      <c r="N330" s="15"/>
      <c r="O330" s="39"/>
    </row>
    <row r="331" spans="1:15" x14ac:dyDescent="0.25">
      <c r="A331" s="70" t="s">
        <v>201</v>
      </c>
      <c r="B331" s="657"/>
      <c r="C331" s="405"/>
      <c r="D331" s="658"/>
      <c r="E331" s="658"/>
      <c r="F331" s="658"/>
      <c r="G331" s="659"/>
      <c r="H331" s="660"/>
      <c r="I331" s="658"/>
      <c r="J331" s="658"/>
      <c r="K331" s="61"/>
      <c r="M331" s="404"/>
      <c r="N331" s="405"/>
      <c r="O331" s="406"/>
    </row>
    <row r="332" spans="1:15" x14ac:dyDescent="0.25">
      <c r="A332" s="11" t="s">
        <v>76</v>
      </c>
      <c r="B332" s="1"/>
      <c r="C332" s="15">
        <f>4.13+0.16+1.325</f>
        <v>5.6150000000000002</v>
      </c>
      <c r="D332" s="2">
        <v>2.9904999999999999</v>
      </c>
      <c r="E332" s="2">
        <v>0.21</v>
      </c>
      <c r="F332" s="2"/>
      <c r="G332" s="13"/>
      <c r="H332" s="4"/>
      <c r="I332" s="2">
        <f>C332*D332</f>
        <v>16.791657499999999</v>
      </c>
      <c r="J332" s="2">
        <f>I332*E332</f>
        <v>3.5262480749999998</v>
      </c>
      <c r="K332" s="12"/>
      <c r="M332" s="40"/>
      <c r="N332" s="15"/>
      <c r="O332" s="39"/>
    </row>
    <row r="333" spans="1:15" x14ac:dyDescent="0.25">
      <c r="A333" s="607" t="s">
        <v>47</v>
      </c>
      <c r="B333" s="608"/>
      <c r="C333" s="662">
        <v>0.84</v>
      </c>
      <c r="D333" s="662">
        <v>2.14</v>
      </c>
      <c r="E333" s="662">
        <v>0.16</v>
      </c>
      <c r="F333" s="662"/>
      <c r="G333" s="663"/>
      <c r="H333" s="664"/>
      <c r="I333" s="665">
        <f>-C333*D333</f>
        <v>-1.7976000000000001</v>
      </c>
      <c r="J333" s="665">
        <f t="shared" ref="J333" si="179">I333*E333</f>
        <v>-0.28761600000000004</v>
      </c>
      <c r="K333" s="661"/>
      <c r="M333" s="609"/>
      <c r="N333" s="610" t="s">
        <v>35</v>
      </c>
      <c r="O333" s="611"/>
    </row>
    <row r="334" spans="1:15" x14ac:dyDescent="0.25">
      <c r="A334" s="11" t="s">
        <v>75</v>
      </c>
      <c r="B334" s="1"/>
      <c r="C334" s="15">
        <v>3.04</v>
      </c>
      <c r="D334" s="2">
        <v>3.4035000000000002</v>
      </c>
      <c r="E334" s="2">
        <v>0.21</v>
      </c>
      <c r="F334" s="2"/>
      <c r="G334" s="13"/>
      <c r="H334" s="4"/>
      <c r="I334" s="2">
        <f>C334*D334</f>
        <v>10.346640000000001</v>
      </c>
      <c r="J334" s="2">
        <f>I334*E334</f>
        <v>2.1727943999999999</v>
      </c>
      <c r="K334" s="12"/>
      <c r="M334" s="40"/>
      <c r="N334" s="15"/>
      <c r="O334" s="39"/>
    </row>
    <row r="335" spans="1:15" x14ac:dyDescent="0.25">
      <c r="A335" s="11" t="s">
        <v>960</v>
      </c>
      <c r="B335" s="1"/>
      <c r="C335" s="15">
        <f>0.77+1.875+0.3+1.875+0.795</f>
        <v>5.6150000000000002</v>
      </c>
      <c r="D335" s="2">
        <v>2.0499999999999998</v>
      </c>
      <c r="E335" s="2">
        <v>0.21</v>
      </c>
      <c r="F335" s="2"/>
      <c r="G335" s="14"/>
      <c r="H335" s="4"/>
      <c r="I335" s="2">
        <f>C335*D335</f>
        <v>11.51075</v>
      </c>
      <c r="J335" s="2">
        <f>I335*E335</f>
        <v>2.4172574999999998</v>
      </c>
      <c r="K335" s="12"/>
      <c r="M335" s="40"/>
      <c r="N335" s="15"/>
      <c r="O335" s="39"/>
    </row>
    <row r="336" spans="1:15" x14ac:dyDescent="0.25">
      <c r="A336" s="607" t="s">
        <v>961</v>
      </c>
      <c r="B336" s="608"/>
      <c r="C336" s="662">
        <v>1.875</v>
      </c>
      <c r="D336" s="662">
        <v>0.63</v>
      </c>
      <c r="E336" s="662">
        <v>0.21</v>
      </c>
      <c r="F336" s="662"/>
      <c r="G336" s="663">
        <v>2</v>
      </c>
      <c r="H336" s="664"/>
      <c r="I336" s="665">
        <f>-C336*D336*G336</f>
        <v>-2.3624999999999998</v>
      </c>
      <c r="J336" s="665">
        <f t="shared" ref="J336" si="180">I336*E336</f>
        <v>-0.49612499999999993</v>
      </c>
      <c r="K336" s="661"/>
      <c r="M336" s="609"/>
      <c r="N336" s="610" t="s">
        <v>35</v>
      </c>
      <c r="O336" s="611"/>
    </row>
    <row r="337" spans="1:15" x14ac:dyDescent="0.25">
      <c r="A337" s="70" t="s">
        <v>199</v>
      </c>
      <c r="B337" s="657"/>
      <c r="C337" s="405"/>
      <c r="D337" s="658"/>
      <c r="E337" s="658"/>
      <c r="F337" s="658"/>
      <c r="G337" s="659"/>
      <c r="H337" s="660"/>
      <c r="I337" s="658"/>
      <c r="J337" s="658"/>
      <c r="K337" s="61"/>
      <c r="M337" s="404"/>
      <c r="N337" s="405"/>
      <c r="O337" s="406"/>
    </row>
    <row r="338" spans="1:15" x14ac:dyDescent="0.25">
      <c r="A338" s="11" t="s">
        <v>76</v>
      </c>
      <c r="B338" s="1"/>
      <c r="C338" s="15">
        <f>3.835+0.16+1.62</f>
        <v>5.6150000000000002</v>
      </c>
      <c r="D338" s="2">
        <v>3.0070000000000001</v>
      </c>
      <c r="E338" s="2">
        <v>0.16</v>
      </c>
      <c r="F338" s="2"/>
      <c r="G338" s="13"/>
      <c r="H338" s="4"/>
      <c r="I338" s="2">
        <f>C338*D338</f>
        <v>16.884305000000001</v>
      </c>
      <c r="J338" s="2">
        <f>I338*E338</f>
        <v>2.7014888000000004</v>
      </c>
      <c r="K338" s="12"/>
      <c r="M338" s="40"/>
      <c r="N338" s="15"/>
      <c r="O338" s="39"/>
    </row>
    <row r="339" spans="1:15" x14ac:dyDescent="0.25">
      <c r="A339" s="607" t="s">
        <v>47</v>
      </c>
      <c r="B339" s="608"/>
      <c r="C339" s="662">
        <v>0.84</v>
      </c>
      <c r="D339" s="662">
        <v>2.14</v>
      </c>
      <c r="E339" s="662">
        <v>0.16</v>
      </c>
      <c r="F339" s="662"/>
      <c r="G339" s="663"/>
      <c r="H339" s="664"/>
      <c r="I339" s="665">
        <f>-C339*D339</f>
        <v>-1.7976000000000001</v>
      </c>
      <c r="J339" s="665">
        <f t="shared" ref="J339" si="181">I339*E339</f>
        <v>-0.28761600000000004</v>
      </c>
      <c r="K339" s="661"/>
      <c r="M339" s="609"/>
      <c r="N339" s="610" t="s">
        <v>35</v>
      </c>
      <c r="O339" s="611"/>
    </row>
    <row r="340" spans="1:15" x14ac:dyDescent="0.25">
      <c r="A340" s="11" t="s">
        <v>76</v>
      </c>
      <c r="B340" s="1"/>
      <c r="C340" s="15">
        <f>3.835+0.16</f>
        <v>3.9950000000000001</v>
      </c>
      <c r="D340" s="2">
        <v>3.0070000000000001</v>
      </c>
      <c r="E340" s="2">
        <v>0.16</v>
      </c>
      <c r="F340" s="2"/>
      <c r="G340" s="13"/>
      <c r="H340" s="4"/>
      <c r="I340" s="2">
        <f>C340*D340</f>
        <v>12.012965000000001</v>
      </c>
      <c r="J340" s="2">
        <f>I340*E340</f>
        <v>1.9220744000000003</v>
      </c>
      <c r="K340" s="12"/>
      <c r="M340" s="40"/>
      <c r="N340" s="15"/>
      <c r="O340" s="39"/>
    </row>
    <row r="341" spans="1:15" x14ac:dyDescent="0.25">
      <c r="A341" s="607" t="s">
        <v>47</v>
      </c>
      <c r="B341" s="608"/>
      <c r="C341" s="662">
        <v>0.74</v>
      </c>
      <c r="D341" s="662">
        <v>2.14</v>
      </c>
      <c r="E341" s="662">
        <v>0.16</v>
      </c>
      <c r="F341" s="662"/>
      <c r="G341" s="663"/>
      <c r="H341" s="664"/>
      <c r="I341" s="665">
        <f>-C341*D341</f>
        <v>-1.5836000000000001</v>
      </c>
      <c r="J341" s="665">
        <f t="shared" ref="J341" si="182">I341*E341</f>
        <v>-0.25337600000000005</v>
      </c>
      <c r="K341" s="661"/>
      <c r="M341" s="609"/>
      <c r="N341" s="610" t="s">
        <v>35</v>
      </c>
      <c r="O341" s="611"/>
    </row>
    <row r="342" spans="1:15" x14ac:dyDescent="0.25">
      <c r="A342" s="11" t="s">
        <v>76</v>
      </c>
      <c r="B342" s="1"/>
      <c r="C342" s="15">
        <f>1.485</f>
        <v>1.4850000000000001</v>
      </c>
      <c r="D342" s="2">
        <v>3.0070000000000001</v>
      </c>
      <c r="E342" s="2">
        <v>0.16</v>
      </c>
      <c r="F342" s="2"/>
      <c r="G342" s="13"/>
      <c r="H342" s="4"/>
      <c r="I342" s="2">
        <f>C342*D342</f>
        <v>4.4653950000000009</v>
      </c>
      <c r="J342" s="2">
        <f>I342*E342</f>
        <v>0.71446320000000019</v>
      </c>
      <c r="K342" s="12"/>
      <c r="M342" s="40"/>
      <c r="N342" s="15"/>
      <c r="O342" s="39"/>
    </row>
    <row r="343" spans="1:15" x14ac:dyDescent="0.25">
      <c r="A343" s="607" t="s">
        <v>55</v>
      </c>
      <c r="B343" s="608"/>
      <c r="C343" s="662">
        <v>0.84</v>
      </c>
      <c r="D343" s="662">
        <v>2.1</v>
      </c>
      <c r="E343" s="662">
        <v>0.16</v>
      </c>
      <c r="F343" s="662"/>
      <c r="G343" s="663"/>
      <c r="H343" s="664"/>
      <c r="I343" s="665">
        <f>-C343*D343</f>
        <v>-1.764</v>
      </c>
      <c r="J343" s="665">
        <f t="shared" ref="J343" si="183">I343*E343</f>
        <v>-0.28223999999999999</v>
      </c>
      <c r="K343" s="661"/>
      <c r="M343" s="609"/>
      <c r="N343" s="610" t="s">
        <v>35</v>
      </c>
      <c r="O343" s="611"/>
    </row>
    <row r="344" spans="1:15" x14ac:dyDescent="0.25">
      <c r="A344" s="11" t="s">
        <v>75</v>
      </c>
      <c r="B344" s="1"/>
      <c r="C344" s="15">
        <v>1.679</v>
      </c>
      <c r="D344" s="2">
        <v>3.0070000000000001</v>
      </c>
      <c r="E344" s="2">
        <v>0.16</v>
      </c>
      <c r="F344" s="2"/>
      <c r="G344" s="13"/>
      <c r="H344" s="4"/>
      <c r="I344" s="2">
        <f>C344*D344</f>
        <v>5.0487530000000005</v>
      </c>
      <c r="J344" s="2">
        <f>I344*E344</f>
        <v>0.80780048000000004</v>
      </c>
      <c r="K344" s="12"/>
      <c r="M344" s="40"/>
      <c r="N344" s="15"/>
      <c r="O344" s="39"/>
    </row>
    <row r="345" spans="1:15" x14ac:dyDescent="0.25">
      <c r="A345" s="11" t="s">
        <v>75</v>
      </c>
      <c r="B345" s="1"/>
      <c r="C345" s="15">
        <v>1.8959999999999999</v>
      </c>
      <c r="D345" s="2">
        <v>3.0070000000000001</v>
      </c>
      <c r="E345" s="2">
        <v>0.16</v>
      </c>
      <c r="F345" s="2"/>
      <c r="G345" s="13"/>
      <c r="H345" s="4"/>
      <c r="I345" s="2">
        <f>C345*D345</f>
        <v>5.7012720000000003</v>
      </c>
      <c r="J345" s="2">
        <f>I345*E345</f>
        <v>0.91220352000000005</v>
      </c>
      <c r="K345" s="12"/>
      <c r="M345" s="40"/>
      <c r="N345" s="15"/>
      <c r="O345" s="39"/>
    </row>
    <row r="346" spans="1:15" x14ac:dyDescent="0.25">
      <c r="A346" s="607" t="s">
        <v>47</v>
      </c>
      <c r="B346" s="608"/>
      <c r="C346" s="662">
        <v>0.84</v>
      </c>
      <c r="D346" s="662">
        <v>2.14</v>
      </c>
      <c r="E346" s="662">
        <v>0.16</v>
      </c>
      <c r="F346" s="662"/>
      <c r="G346" s="663"/>
      <c r="H346" s="664"/>
      <c r="I346" s="665">
        <f>-C346*D346</f>
        <v>-1.7976000000000001</v>
      </c>
      <c r="J346" s="665">
        <f t="shared" ref="J346" si="184">I346*E346</f>
        <v>-0.28761600000000004</v>
      </c>
      <c r="K346" s="661"/>
      <c r="M346" s="609"/>
      <c r="N346" s="610" t="s">
        <v>35</v>
      </c>
      <c r="O346" s="611"/>
    </row>
    <row r="347" spans="1:15" x14ac:dyDescent="0.25">
      <c r="A347" s="11" t="s">
        <v>958</v>
      </c>
      <c r="B347" s="1"/>
      <c r="C347" s="15">
        <v>0.56000000000000005</v>
      </c>
      <c r="D347" s="2">
        <v>0.90849999999999997</v>
      </c>
      <c r="E347" s="2">
        <v>0.15</v>
      </c>
      <c r="F347" s="2"/>
      <c r="G347" s="14">
        <v>2</v>
      </c>
      <c r="H347" s="4"/>
      <c r="I347" s="2">
        <f>C347*D347*G347</f>
        <v>1.01752</v>
      </c>
      <c r="J347" s="2">
        <f>I347*E347</f>
        <v>0.15262799999999999</v>
      </c>
      <c r="K347" s="12"/>
      <c r="M347" s="40"/>
      <c r="N347" s="15"/>
      <c r="O347" s="39"/>
    </row>
    <row r="348" spans="1:15" x14ac:dyDescent="0.25">
      <c r="A348" s="11" t="s">
        <v>959</v>
      </c>
      <c r="B348" s="1"/>
      <c r="C348" s="15">
        <v>2.895</v>
      </c>
      <c r="D348" s="2">
        <v>2.0499999999999998</v>
      </c>
      <c r="E348" s="2">
        <v>0.26</v>
      </c>
      <c r="F348" s="2"/>
      <c r="G348" s="14"/>
      <c r="H348" s="4"/>
      <c r="I348" s="2">
        <f>C348*D348</f>
        <v>5.9347499999999993</v>
      </c>
      <c r="J348" s="2">
        <f>I348*E348</f>
        <v>1.5430349999999999</v>
      </c>
      <c r="K348" s="12"/>
      <c r="M348" s="40"/>
      <c r="N348" s="15"/>
      <c r="O348" s="39"/>
    </row>
    <row r="349" spans="1:15" x14ac:dyDescent="0.25">
      <c r="A349" s="607" t="s">
        <v>47</v>
      </c>
      <c r="B349" s="608"/>
      <c r="C349" s="662">
        <v>0.84</v>
      </c>
      <c r="D349" s="662">
        <f>2.14-0.85</f>
        <v>1.29</v>
      </c>
      <c r="E349" s="662">
        <v>0.16</v>
      </c>
      <c r="F349" s="662"/>
      <c r="G349" s="663"/>
      <c r="H349" s="664"/>
      <c r="I349" s="665">
        <f>-C349*D349</f>
        <v>-1.0835999999999999</v>
      </c>
      <c r="J349" s="665">
        <f t="shared" ref="J349" si="185">I349*E349</f>
        <v>-0.17337599999999997</v>
      </c>
      <c r="K349" s="661"/>
      <c r="M349" s="609"/>
      <c r="N349" s="610" t="s">
        <v>35</v>
      </c>
      <c r="O349" s="611"/>
    </row>
    <row r="350" spans="1:15" x14ac:dyDescent="0.25">
      <c r="A350" s="70" t="s">
        <v>962</v>
      </c>
      <c r="B350" s="657"/>
      <c r="C350" s="405"/>
      <c r="D350" s="658"/>
      <c r="E350" s="658"/>
      <c r="F350" s="658"/>
      <c r="G350" s="659"/>
      <c r="H350" s="660"/>
      <c r="I350" s="658"/>
      <c r="J350" s="658"/>
      <c r="K350" s="61"/>
      <c r="M350" s="404"/>
      <c r="N350" s="405"/>
      <c r="O350" s="406"/>
    </row>
    <row r="351" spans="1:15" x14ac:dyDescent="0.25">
      <c r="A351" s="11" t="s">
        <v>963</v>
      </c>
      <c r="B351" s="1"/>
      <c r="C351" s="15">
        <f>2.545+3.205</f>
        <v>5.75</v>
      </c>
      <c r="D351" s="2">
        <v>2.0499999999999998</v>
      </c>
      <c r="E351" s="2">
        <v>0.21</v>
      </c>
      <c r="F351" s="2"/>
      <c r="G351" s="14"/>
      <c r="H351" s="4"/>
      <c r="I351" s="2">
        <f>C351*D351</f>
        <v>11.7875</v>
      </c>
      <c r="J351" s="2">
        <f>I351*E351</f>
        <v>2.4753749999999997</v>
      </c>
      <c r="K351" s="12"/>
      <c r="M351" s="40"/>
      <c r="N351" s="15"/>
      <c r="O351" s="39"/>
    </row>
    <row r="352" spans="1:15" x14ac:dyDescent="0.25">
      <c r="A352" s="607" t="s">
        <v>961</v>
      </c>
      <c r="B352" s="608"/>
      <c r="C352" s="662">
        <v>3.2050000000000001</v>
      </c>
      <c r="D352" s="662">
        <v>2.68</v>
      </c>
      <c r="E352" s="662">
        <v>0.21</v>
      </c>
      <c r="F352" s="662"/>
      <c r="G352" s="663"/>
      <c r="H352" s="664"/>
      <c r="I352" s="665">
        <f>-C352*D352</f>
        <v>-8.5894000000000013</v>
      </c>
      <c r="J352" s="665">
        <f t="shared" ref="J352" si="186">I352*E352</f>
        <v>-1.8037740000000002</v>
      </c>
      <c r="K352" s="661"/>
      <c r="M352" s="609"/>
      <c r="N352" s="610" t="s">
        <v>35</v>
      </c>
      <c r="O352" s="611"/>
    </row>
    <row r="353" spans="1:15" x14ac:dyDescent="0.25">
      <c r="A353" s="70" t="s">
        <v>984</v>
      </c>
      <c r="B353" s="657"/>
      <c r="C353" s="405"/>
      <c r="D353" s="658"/>
      <c r="E353" s="658"/>
      <c r="F353" s="658"/>
      <c r="G353" s="659"/>
      <c r="H353" s="660"/>
      <c r="I353" s="658"/>
      <c r="J353" s="658"/>
      <c r="K353" s="61"/>
      <c r="M353" s="404"/>
      <c r="N353" s="405"/>
      <c r="O353" s="406"/>
    </row>
    <row r="354" spans="1:15" x14ac:dyDescent="0.25">
      <c r="A354" s="11" t="s">
        <v>985</v>
      </c>
      <c r="B354" s="1"/>
      <c r="C354" s="15">
        <v>3.4049999999999998</v>
      </c>
      <c r="D354" s="2">
        <v>2.0499999999999998</v>
      </c>
      <c r="E354" s="2">
        <v>0.26</v>
      </c>
      <c r="F354" s="2"/>
      <c r="G354" s="14"/>
      <c r="H354" s="4"/>
      <c r="I354" s="2">
        <f>C354*D354</f>
        <v>6.980249999999999</v>
      </c>
      <c r="J354" s="2">
        <f>I354*E354</f>
        <v>1.8148649999999997</v>
      </c>
      <c r="K354" s="12"/>
      <c r="M354" s="40"/>
      <c r="N354" s="15"/>
      <c r="O354" s="39"/>
    </row>
    <row r="355" spans="1:15" x14ac:dyDescent="0.25">
      <c r="A355" s="607" t="s">
        <v>961</v>
      </c>
      <c r="B355" s="608"/>
      <c r="C355" s="662">
        <f>C354</f>
        <v>3.4049999999999998</v>
      </c>
      <c r="D355" s="662">
        <v>0.63</v>
      </c>
      <c r="E355" s="662">
        <v>0.26</v>
      </c>
      <c r="F355" s="662"/>
      <c r="G355" s="663"/>
      <c r="H355" s="664"/>
      <c r="I355" s="665">
        <f>-C355*D355</f>
        <v>-2.1451500000000001</v>
      </c>
      <c r="J355" s="665">
        <f>I355*E355</f>
        <v>-0.5577390000000001</v>
      </c>
      <c r="K355" s="661"/>
      <c r="M355" s="609"/>
      <c r="N355" s="610" t="s">
        <v>35</v>
      </c>
      <c r="O355" s="611"/>
    </row>
    <row r="356" spans="1:15" x14ac:dyDescent="0.25">
      <c r="A356" s="11" t="s">
        <v>986</v>
      </c>
      <c r="B356" s="1"/>
      <c r="C356" s="15">
        <v>3.6</v>
      </c>
      <c r="D356" s="2">
        <v>2.0499999999999998</v>
      </c>
      <c r="E356" s="2">
        <v>0.26</v>
      </c>
      <c r="F356" s="2"/>
      <c r="G356" s="14"/>
      <c r="H356" s="4"/>
      <c r="I356" s="2">
        <f>C356*D356</f>
        <v>7.38</v>
      </c>
      <c r="J356" s="2">
        <f>I356*E356</f>
        <v>1.9188000000000001</v>
      </c>
      <c r="K356" s="12"/>
      <c r="M356" s="40"/>
      <c r="N356" s="15"/>
      <c r="O356" s="39"/>
    </row>
    <row r="357" spans="1:15" x14ac:dyDescent="0.25">
      <c r="A357" s="11" t="s">
        <v>987</v>
      </c>
      <c r="B357" s="1"/>
      <c r="C357" s="15">
        <v>3.6</v>
      </c>
      <c r="D357" s="2">
        <v>2.0499999999999998</v>
      </c>
      <c r="E357" s="2">
        <v>0.26</v>
      </c>
      <c r="F357" s="2"/>
      <c r="G357" s="14"/>
      <c r="H357" s="4"/>
      <c r="I357" s="2">
        <f>C357*D357</f>
        <v>7.38</v>
      </c>
      <c r="J357" s="2">
        <f>I357*E357</f>
        <v>1.9188000000000001</v>
      </c>
      <c r="K357" s="12"/>
      <c r="M357" s="40"/>
      <c r="N357" s="15"/>
      <c r="O357" s="39"/>
    </row>
    <row r="358" spans="1:15" x14ac:dyDescent="0.25">
      <c r="A358" s="70" t="s">
        <v>988</v>
      </c>
      <c r="B358" s="657"/>
      <c r="C358" s="405"/>
      <c r="D358" s="658"/>
      <c r="E358" s="658"/>
      <c r="F358" s="658"/>
      <c r="G358" s="659"/>
      <c r="H358" s="660"/>
      <c r="I358" s="658"/>
      <c r="J358" s="658"/>
      <c r="K358" s="61"/>
      <c r="M358" s="404"/>
      <c r="N358" s="405"/>
      <c r="O358" s="406"/>
    </row>
    <row r="359" spans="1:15" x14ac:dyDescent="0.25">
      <c r="A359" s="11" t="s">
        <v>964</v>
      </c>
      <c r="B359" s="1"/>
      <c r="C359" s="15">
        <v>5.75</v>
      </c>
      <c r="D359" s="2">
        <v>2.0499999999999998</v>
      </c>
      <c r="E359" s="2">
        <v>0.26</v>
      </c>
      <c r="F359" s="2"/>
      <c r="G359" s="14"/>
      <c r="H359" s="4"/>
      <c r="I359" s="2">
        <f>C359*D359</f>
        <v>11.7875</v>
      </c>
      <c r="J359" s="2">
        <f>I359*E359</f>
        <v>3.0647500000000001</v>
      </c>
      <c r="K359" s="12"/>
      <c r="M359" s="40"/>
      <c r="N359" s="15"/>
      <c r="O359" s="39"/>
    </row>
    <row r="360" spans="1:15" x14ac:dyDescent="0.25">
      <c r="A360" s="607" t="s">
        <v>961</v>
      </c>
      <c r="B360" s="608"/>
      <c r="C360" s="662">
        <f>C359</f>
        <v>5.75</v>
      </c>
      <c r="D360" s="662">
        <v>0.63</v>
      </c>
      <c r="E360" s="662">
        <v>0.26</v>
      </c>
      <c r="F360" s="662"/>
      <c r="G360" s="663"/>
      <c r="H360" s="664"/>
      <c r="I360" s="665">
        <f>-C360*D360</f>
        <v>-3.6225000000000001</v>
      </c>
      <c r="J360" s="665">
        <f>I360*E360</f>
        <v>-0.94185000000000008</v>
      </c>
      <c r="K360" s="661"/>
      <c r="M360" s="609"/>
      <c r="N360" s="610" t="s">
        <v>35</v>
      </c>
      <c r="O360" s="611"/>
    </row>
    <row r="361" spans="1:15" x14ac:dyDescent="0.25">
      <c r="A361" s="70" t="s">
        <v>626</v>
      </c>
      <c r="B361" s="657"/>
      <c r="C361" s="405"/>
      <c r="D361" s="658"/>
      <c r="E361" s="658"/>
      <c r="F361" s="658"/>
      <c r="G361" s="659"/>
      <c r="H361" s="660"/>
      <c r="I361" s="658"/>
      <c r="J361" s="658"/>
      <c r="K361" s="61"/>
      <c r="M361" s="404"/>
      <c r="N361" s="405"/>
      <c r="O361" s="406"/>
    </row>
    <row r="362" spans="1:15" x14ac:dyDescent="0.25">
      <c r="A362" s="11" t="s">
        <v>964</v>
      </c>
      <c r="B362" s="1"/>
      <c r="C362" s="15">
        <v>5.75</v>
      </c>
      <c r="D362" s="2">
        <v>2.0499999999999998</v>
      </c>
      <c r="E362" s="2">
        <v>0.21</v>
      </c>
      <c r="F362" s="2"/>
      <c r="G362" s="14"/>
      <c r="H362" s="4"/>
      <c r="I362" s="2">
        <f>C362*D362</f>
        <v>11.7875</v>
      </c>
      <c r="J362" s="2">
        <f>I362*E362</f>
        <v>2.4753749999999997</v>
      </c>
      <c r="K362" s="12"/>
      <c r="M362" s="40"/>
      <c r="N362" s="15"/>
      <c r="O362" s="39"/>
    </row>
    <row r="363" spans="1:15" x14ac:dyDescent="0.25">
      <c r="A363" s="607" t="s">
        <v>961</v>
      </c>
      <c r="B363" s="608"/>
      <c r="C363" s="662">
        <v>5.75</v>
      </c>
      <c r="D363" s="662">
        <v>0.63</v>
      </c>
      <c r="E363" s="662">
        <v>0.21</v>
      </c>
      <c r="F363" s="662"/>
      <c r="G363" s="663"/>
      <c r="H363" s="664"/>
      <c r="I363" s="665">
        <f>-C363*D363</f>
        <v>-3.6225000000000001</v>
      </c>
      <c r="J363" s="665">
        <f t="shared" ref="J363" si="187">I363*E363</f>
        <v>-0.76072499999999998</v>
      </c>
      <c r="K363" s="661"/>
      <c r="M363" s="609"/>
      <c r="N363" s="610" t="s">
        <v>35</v>
      </c>
      <c r="O363" s="611"/>
    </row>
    <row r="364" spans="1:15" x14ac:dyDescent="0.25">
      <c r="A364" s="70" t="s">
        <v>627</v>
      </c>
      <c r="B364" s="657"/>
      <c r="C364" s="405"/>
      <c r="D364" s="658"/>
      <c r="E364" s="658"/>
      <c r="F364" s="658"/>
      <c r="G364" s="659"/>
      <c r="H364" s="660"/>
      <c r="I364" s="658"/>
      <c r="J364" s="658"/>
      <c r="K364" s="61"/>
      <c r="M364" s="404"/>
      <c r="N364" s="405"/>
      <c r="O364" s="406"/>
    </row>
    <row r="365" spans="1:15" x14ac:dyDescent="0.25">
      <c r="A365" s="11" t="s">
        <v>964</v>
      </c>
      <c r="B365" s="1"/>
      <c r="C365" s="15">
        <v>5.75</v>
      </c>
      <c r="D365" s="2">
        <v>2.0499999999999998</v>
      </c>
      <c r="E365" s="2">
        <v>0.21</v>
      </c>
      <c r="F365" s="2"/>
      <c r="G365" s="14"/>
      <c r="H365" s="4"/>
      <c r="I365" s="2">
        <f>C365*D365</f>
        <v>11.7875</v>
      </c>
      <c r="J365" s="2">
        <f>I365*E365</f>
        <v>2.4753749999999997</v>
      </c>
      <c r="K365" s="12"/>
      <c r="M365" s="40"/>
      <c r="N365" s="15"/>
      <c r="O365" s="39"/>
    </row>
    <row r="366" spans="1:15" x14ac:dyDescent="0.25">
      <c r="A366" s="607" t="s">
        <v>961</v>
      </c>
      <c r="B366" s="608"/>
      <c r="C366" s="662">
        <v>5.75</v>
      </c>
      <c r="D366" s="662">
        <v>0.63</v>
      </c>
      <c r="E366" s="662">
        <v>0.21</v>
      </c>
      <c r="F366" s="662"/>
      <c r="G366" s="663"/>
      <c r="H366" s="664"/>
      <c r="I366" s="665">
        <f>-C366*D366</f>
        <v>-3.6225000000000001</v>
      </c>
      <c r="J366" s="665">
        <f t="shared" ref="J366" si="188">I366*E366</f>
        <v>-0.76072499999999998</v>
      </c>
      <c r="K366" s="661"/>
      <c r="M366" s="609"/>
      <c r="N366" s="610" t="s">
        <v>35</v>
      </c>
      <c r="O366" s="611"/>
    </row>
    <row r="367" spans="1:15" x14ac:dyDescent="0.25">
      <c r="A367" s="70" t="s">
        <v>610</v>
      </c>
      <c r="B367" s="657"/>
      <c r="C367" s="405"/>
      <c r="D367" s="658"/>
      <c r="E367" s="658"/>
      <c r="F367" s="658"/>
      <c r="G367" s="659"/>
      <c r="H367" s="660"/>
      <c r="I367" s="658"/>
      <c r="J367" s="658"/>
      <c r="K367" s="61"/>
      <c r="M367" s="404"/>
      <c r="N367" s="405"/>
      <c r="O367" s="406"/>
    </row>
    <row r="368" spans="1:15" x14ac:dyDescent="0.25">
      <c r="A368" s="11" t="s">
        <v>964</v>
      </c>
      <c r="B368" s="1"/>
      <c r="C368" s="15">
        <v>5.75</v>
      </c>
      <c r="D368" s="2">
        <v>2.0499999999999998</v>
      </c>
      <c r="E368" s="2">
        <v>0.21</v>
      </c>
      <c r="F368" s="2"/>
      <c r="G368" s="14"/>
      <c r="H368" s="4"/>
      <c r="I368" s="2">
        <f>C368*D368</f>
        <v>11.7875</v>
      </c>
      <c r="J368" s="2">
        <f>I368*E368</f>
        <v>2.4753749999999997</v>
      </c>
      <c r="K368" s="12"/>
      <c r="M368" s="40"/>
      <c r="N368" s="15"/>
      <c r="O368" s="39"/>
    </row>
    <row r="369" spans="1:15" x14ac:dyDescent="0.25">
      <c r="A369" s="607" t="s">
        <v>961</v>
      </c>
      <c r="B369" s="608"/>
      <c r="C369" s="662">
        <v>5.75</v>
      </c>
      <c r="D369" s="662">
        <v>0.63</v>
      </c>
      <c r="E369" s="662">
        <v>0.21</v>
      </c>
      <c r="F369" s="662"/>
      <c r="G369" s="663"/>
      <c r="H369" s="664"/>
      <c r="I369" s="665">
        <f>-C369*D369</f>
        <v>-3.6225000000000001</v>
      </c>
      <c r="J369" s="665">
        <f t="shared" ref="J369" si="189">I369*E369</f>
        <v>-0.76072499999999998</v>
      </c>
      <c r="K369" s="661"/>
      <c r="M369" s="609"/>
      <c r="N369" s="610" t="s">
        <v>35</v>
      </c>
      <c r="O369" s="611"/>
    </row>
    <row r="370" spans="1:15" x14ac:dyDescent="0.25">
      <c r="A370" s="70" t="s">
        <v>989</v>
      </c>
      <c r="B370" s="657"/>
      <c r="C370" s="405"/>
      <c r="D370" s="658"/>
      <c r="E370" s="658"/>
      <c r="F370" s="658"/>
      <c r="G370" s="659"/>
      <c r="H370" s="660"/>
      <c r="I370" s="658"/>
      <c r="J370" s="658"/>
      <c r="K370" s="61"/>
      <c r="M370" s="404"/>
      <c r="N370" s="405"/>
      <c r="O370" s="406"/>
    </row>
    <row r="371" spans="1:15" x14ac:dyDescent="0.25">
      <c r="A371" s="11" t="s">
        <v>990</v>
      </c>
      <c r="B371" s="1"/>
      <c r="C371" s="15">
        <v>5.75</v>
      </c>
      <c r="D371" s="2">
        <v>0.2</v>
      </c>
      <c r="E371" s="2">
        <v>0.26</v>
      </c>
      <c r="F371" s="2"/>
      <c r="G371" s="14"/>
      <c r="H371" s="4"/>
      <c r="I371" s="2">
        <f>C371*D371</f>
        <v>1.1500000000000001</v>
      </c>
      <c r="J371" s="2">
        <f>I371*E371</f>
        <v>0.29900000000000004</v>
      </c>
      <c r="K371" s="12"/>
      <c r="M371" s="40"/>
      <c r="N371" s="15"/>
      <c r="O371" s="39"/>
    </row>
    <row r="372" spans="1:15" x14ac:dyDescent="0.25">
      <c r="A372" s="11" t="s">
        <v>991</v>
      </c>
      <c r="B372" s="1"/>
      <c r="C372" s="15">
        <v>4.03</v>
      </c>
      <c r="D372" s="2">
        <v>0.2</v>
      </c>
      <c r="E372" s="2">
        <v>0.26</v>
      </c>
      <c r="F372" s="2"/>
      <c r="G372" s="14"/>
      <c r="H372" s="4"/>
      <c r="I372" s="2">
        <f>C372*D372</f>
        <v>0.80600000000000005</v>
      </c>
      <c r="J372" s="2">
        <f>I372*E372</f>
        <v>0.20956000000000002</v>
      </c>
      <c r="K372" s="12"/>
      <c r="M372" s="40"/>
      <c r="N372" s="15"/>
      <c r="O372" s="39"/>
    </row>
    <row r="373" spans="1:15" x14ac:dyDescent="0.25">
      <c r="A373" s="70" t="s">
        <v>981</v>
      </c>
      <c r="B373" s="657"/>
      <c r="C373" s="405"/>
      <c r="D373" s="658"/>
      <c r="E373" s="658"/>
      <c r="F373" s="658"/>
      <c r="G373" s="659"/>
      <c r="H373" s="660"/>
      <c r="I373" s="658"/>
      <c r="J373" s="658"/>
      <c r="K373" s="61"/>
      <c r="M373" s="404"/>
      <c r="N373" s="405"/>
      <c r="O373" s="406"/>
    </row>
    <row r="374" spans="1:15" x14ac:dyDescent="0.25">
      <c r="A374" s="11" t="s">
        <v>75</v>
      </c>
      <c r="B374" s="1"/>
      <c r="C374" s="15">
        <v>3.5049999999999999</v>
      </c>
      <c r="D374" s="2">
        <v>3.26</v>
      </c>
      <c r="E374" s="2">
        <v>0.26</v>
      </c>
      <c r="F374" s="2"/>
      <c r="G374" s="14"/>
      <c r="H374" s="4"/>
      <c r="I374" s="2">
        <f>C374*D374</f>
        <v>11.426299999999999</v>
      </c>
      <c r="J374" s="2">
        <f>I374*E374</f>
        <v>2.9708380000000001</v>
      </c>
      <c r="K374" s="12"/>
      <c r="M374" s="40"/>
      <c r="N374" s="15"/>
      <c r="O374" s="39"/>
    </row>
    <row r="375" spans="1:15" x14ac:dyDescent="0.25">
      <c r="A375" s="11" t="s">
        <v>76</v>
      </c>
      <c r="B375" s="1"/>
      <c r="C375" s="15">
        <v>1.7749999999999999</v>
      </c>
      <c r="D375" s="2">
        <v>1.9</v>
      </c>
      <c r="E375" s="2">
        <v>0.16</v>
      </c>
      <c r="F375" s="2"/>
      <c r="G375" s="14"/>
      <c r="H375" s="4"/>
      <c r="I375" s="2">
        <f>C375*D375</f>
        <v>3.3724999999999996</v>
      </c>
      <c r="J375" s="2">
        <f>I375*E375</f>
        <v>0.53959999999999997</v>
      </c>
      <c r="K375" s="12"/>
      <c r="M375" s="40"/>
      <c r="N375" s="15"/>
      <c r="O375" s="39"/>
    </row>
    <row r="376" spans="1:15" x14ac:dyDescent="0.25">
      <c r="A376" s="11" t="s">
        <v>76</v>
      </c>
      <c r="B376" s="1"/>
      <c r="C376" s="15">
        <v>1.8560000000000001</v>
      </c>
      <c r="D376" s="2">
        <v>1.9</v>
      </c>
      <c r="E376" s="2">
        <v>0.16</v>
      </c>
      <c r="F376" s="2"/>
      <c r="G376" s="14"/>
      <c r="H376" s="4"/>
      <c r="I376" s="2">
        <f>C376*D376</f>
        <v>3.5264000000000002</v>
      </c>
      <c r="J376" s="2">
        <f>I376*E376</f>
        <v>0.56422400000000006</v>
      </c>
      <c r="K376" s="12"/>
      <c r="M376" s="40"/>
      <c r="N376" s="15"/>
      <c r="O376" s="39"/>
    </row>
    <row r="377" spans="1:15" x14ac:dyDescent="0.25">
      <c r="A377" s="11" t="s">
        <v>75</v>
      </c>
      <c r="B377" s="1"/>
      <c r="C377" s="15">
        <v>1.71</v>
      </c>
      <c r="D377" s="2">
        <v>3.2435</v>
      </c>
      <c r="E377" s="2">
        <v>0.25</v>
      </c>
      <c r="F377" s="2"/>
      <c r="G377" s="14"/>
      <c r="H377" s="4"/>
      <c r="I377" s="2">
        <f>C377*D377</f>
        <v>5.5463849999999999</v>
      </c>
      <c r="J377" s="2">
        <f>I377*E377</f>
        <v>1.38659625</v>
      </c>
      <c r="K377" s="12"/>
      <c r="M377" s="40"/>
      <c r="N377" s="15"/>
      <c r="O377" s="39"/>
    </row>
    <row r="378" spans="1:15" x14ac:dyDescent="0.25">
      <c r="A378" s="11" t="s">
        <v>76</v>
      </c>
      <c r="B378" s="1"/>
      <c r="C378" s="15">
        <v>1.4690000000000001</v>
      </c>
      <c r="D378" s="2">
        <v>2.14</v>
      </c>
      <c r="E378" s="2">
        <v>0.22500000000000001</v>
      </c>
      <c r="F378" s="2"/>
      <c r="G378" s="14"/>
      <c r="H378" s="4"/>
      <c r="I378" s="2">
        <f>C378*D378</f>
        <v>3.1436600000000006</v>
      </c>
      <c r="J378" s="2">
        <f>I378*E378</f>
        <v>0.7073235000000001</v>
      </c>
      <c r="K378" s="12"/>
      <c r="M378" s="40"/>
      <c r="N378" s="15"/>
      <c r="O378" s="39"/>
    </row>
    <row r="379" spans="1:15" x14ac:dyDescent="0.25">
      <c r="A379" s="607" t="s">
        <v>47</v>
      </c>
      <c r="B379" s="608"/>
      <c r="C379" s="662">
        <v>0.84</v>
      </c>
      <c r="D379" s="662">
        <v>2.14</v>
      </c>
      <c r="E379" s="662">
        <v>0.22500000000000001</v>
      </c>
      <c r="F379" s="662"/>
      <c r="G379" s="663"/>
      <c r="H379" s="664"/>
      <c r="I379" s="665">
        <f>-C379*D379</f>
        <v>-1.7976000000000001</v>
      </c>
      <c r="J379" s="665">
        <f t="shared" ref="J379" si="190">I379*E379</f>
        <v>-0.40446000000000004</v>
      </c>
      <c r="K379" s="661"/>
      <c r="M379" s="609"/>
      <c r="N379" s="610" t="s">
        <v>35</v>
      </c>
      <c r="O379" s="611"/>
    </row>
    <row r="380" spans="1:15" x14ac:dyDescent="0.25">
      <c r="A380" s="11" t="s">
        <v>983</v>
      </c>
      <c r="B380" s="1"/>
      <c r="C380" s="15">
        <v>1.5</v>
      </c>
      <c r="D380" s="2">
        <v>0.2</v>
      </c>
      <c r="E380" s="2">
        <v>0.22500000000000001</v>
      </c>
      <c r="F380" s="2"/>
      <c r="G380" s="14"/>
      <c r="H380" s="4"/>
      <c r="I380" s="2">
        <f>C380*D380</f>
        <v>0.30000000000000004</v>
      </c>
      <c r="J380" s="2">
        <f>I380*E380</f>
        <v>6.7500000000000018E-2</v>
      </c>
      <c r="K380" s="12"/>
      <c r="M380" s="40"/>
      <c r="N380" s="15"/>
      <c r="O380" s="39"/>
    </row>
    <row r="381" spans="1:15" x14ac:dyDescent="0.25">
      <c r="A381" s="11" t="s">
        <v>982</v>
      </c>
      <c r="B381" s="1"/>
      <c r="C381" s="15">
        <v>2.427</v>
      </c>
      <c r="D381" s="2">
        <v>0.55000000000000004</v>
      </c>
      <c r="E381" s="2">
        <v>0.26</v>
      </c>
      <c r="F381" s="2"/>
      <c r="G381" s="14"/>
      <c r="H381" s="4"/>
      <c r="I381" s="2">
        <f>C381*D381</f>
        <v>1.3348500000000001</v>
      </c>
      <c r="J381" s="2">
        <f>I381*E381</f>
        <v>0.34706100000000001</v>
      </c>
      <c r="K381" s="12"/>
      <c r="M381" s="40"/>
      <c r="N381" s="15"/>
      <c r="O381" s="39"/>
    </row>
    <row r="382" spans="1:15" x14ac:dyDescent="0.25">
      <c r="A382" s="11" t="s">
        <v>992</v>
      </c>
      <c r="B382" s="1"/>
      <c r="C382" s="15">
        <v>3.9</v>
      </c>
      <c r="D382" s="2">
        <v>0.2</v>
      </c>
      <c r="E382" s="2">
        <v>0.26</v>
      </c>
      <c r="F382" s="2"/>
      <c r="G382" s="14"/>
      <c r="H382" s="4"/>
      <c r="I382" s="2">
        <f>C382*D382</f>
        <v>0.78</v>
      </c>
      <c r="J382" s="2">
        <f>I382*E382</f>
        <v>0.20280000000000001</v>
      </c>
      <c r="K382" s="12"/>
      <c r="M382" s="40"/>
      <c r="N382" s="15"/>
      <c r="O382" s="39"/>
    </row>
    <row r="383" spans="1:15" x14ac:dyDescent="0.25">
      <c r="A383" s="11" t="s">
        <v>993</v>
      </c>
      <c r="B383" s="1"/>
      <c r="C383" s="15">
        <v>3.9</v>
      </c>
      <c r="D383" s="2">
        <v>0.2</v>
      </c>
      <c r="E383" s="2">
        <v>0.26</v>
      </c>
      <c r="F383" s="2"/>
      <c r="G383" s="14"/>
      <c r="H383" s="4"/>
      <c r="I383" s="2">
        <f>C383*D383</f>
        <v>0.78</v>
      </c>
      <c r="J383" s="2">
        <f>I383*E383</f>
        <v>0.20280000000000001</v>
      </c>
      <c r="K383" s="12"/>
      <c r="M383" s="40"/>
      <c r="N383" s="15"/>
      <c r="O383" s="39"/>
    </row>
    <row r="384" spans="1:15" x14ac:dyDescent="0.25">
      <c r="A384" s="607" t="s">
        <v>994</v>
      </c>
      <c r="B384" s="608"/>
      <c r="C384" s="662">
        <v>2.427</v>
      </c>
      <c r="D384" s="662">
        <v>0.55000000000000004</v>
      </c>
      <c r="E384" s="662">
        <v>0.22500000000000001</v>
      </c>
      <c r="F384" s="662"/>
      <c r="G384" s="663"/>
      <c r="H384" s="664"/>
      <c r="I384" s="665">
        <f>-C384*D384</f>
        <v>-1.3348500000000001</v>
      </c>
      <c r="J384" s="665">
        <f t="shared" ref="J384" si="191">I384*E384</f>
        <v>-0.30034125</v>
      </c>
      <c r="K384" s="661"/>
      <c r="M384" s="609"/>
      <c r="N384" s="610" t="s">
        <v>35</v>
      </c>
      <c r="O384" s="611"/>
    </row>
    <row r="385" spans="1:15" x14ac:dyDescent="0.25">
      <c r="A385" s="70" t="s">
        <v>211</v>
      </c>
      <c r="B385" s="657"/>
      <c r="C385" s="405"/>
      <c r="D385" s="658"/>
      <c r="E385" s="658"/>
      <c r="F385" s="658"/>
      <c r="G385" s="659"/>
      <c r="H385" s="660"/>
      <c r="I385" s="658"/>
      <c r="J385" s="658"/>
      <c r="K385" s="61"/>
      <c r="M385" s="404"/>
      <c r="N385" s="405"/>
      <c r="O385" s="406"/>
    </row>
    <row r="386" spans="1:15" x14ac:dyDescent="0.25">
      <c r="A386" s="11" t="s">
        <v>964</v>
      </c>
      <c r="B386" s="1"/>
      <c r="C386" s="2">
        <v>5.75</v>
      </c>
      <c r="D386" s="2">
        <v>2.0499999999999998</v>
      </c>
      <c r="E386" s="2">
        <v>0.21</v>
      </c>
      <c r="F386" s="2"/>
      <c r="G386" s="14"/>
      <c r="H386" s="4"/>
      <c r="I386" s="2">
        <f>C386*D386</f>
        <v>11.7875</v>
      </c>
      <c r="J386" s="2">
        <f>I386*E386</f>
        <v>2.4753749999999997</v>
      </c>
      <c r="K386" s="12"/>
      <c r="M386" s="40"/>
      <c r="N386" s="15"/>
      <c r="O386" s="39"/>
    </row>
    <row r="387" spans="1:15" x14ac:dyDescent="0.25">
      <c r="A387" s="607" t="s">
        <v>961</v>
      </c>
      <c r="B387" s="608"/>
      <c r="C387" s="662">
        <v>5.75</v>
      </c>
      <c r="D387" s="662">
        <v>0.63</v>
      </c>
      <c r="E387" s="662">
        <v>0.21</v>
      </c>
      <c r="F387" s="662"/>
      <c r="G387" s="663"/>
      <c r="H387" s="664"/>
      <c r="I387" s="665">
        <f>-C387*D387</f>
        <v>-3.6225000000000001</v>
      </c>
      <c r="J387" s="665">
        <f t="shared" ref="J387" si="192">I387*E387</f>
        <v>-0.76072499999999998</v>
      </c>
      <c r="K387" s="661"/>
      <c r="M387" s="609"/>
      <c r="N387" s="610" t="s">
        <v>35</v>
      </c>
      <c r="O387" s="611"/>
    </row>
    <row r="388" spans="1:15" x14ac:dyDescent="0.25">
      <c r="A388" s="11" t="s">
        <v>972</v>
      </c>
      <c r="B388" s="1"/>
      <c r="C388" s="15">
        <v>4.74</v>
      </c>
      <c r="D388" s="2">
        <v>0.55000000000000004</v>
      </c>
      <c r="E388" s="2">
        <v>0.27</v>
      </c>
      <c r="F388" s="2"/>
      <c r="G388" s="14"/>
      <c r="H388" s="4"/>
      <c r="I388" s="2">
        <f>C388*D388</f>
        <v>2.6070000000000002</v>
      </c>
      <c r="J388" s="2">
        <f>I388*E388</f>
        <v>0.70389000000000013</v>
      </c>
      <c r="K388" s="12"/>
      <c r="M388" s="40"/>
      <c r="N388" s="15"/>
      <c r="O388" s="39"/>
    </row>
    <row r="389" spans="1:15" x14ac:dyDescent="0.25">
      <c r="A389" s="11" t="s">
        <v>973</v>
      </c>
      <c r="B389" s="1"/>
      <c r="C389" s="15">
        <v>4.8899999999999997</v>
      </c>
      <c r="D389" s="2">
        <v>0.2</v>
      </c>
      <c r="E389" s="2">
        <v>0.27</v>
      </c>
      <c r="F389" s="2"/>
      <c r="G389" s="14"/>
      <c r="H389" s="4"/>
      <c r="I389" s="2">
        <f>C389*D389</f>
        <v>0.97799999999999998</v>
      </c>
      <c r="J389" s="2">
        <f>I389*E389</f>
        <v>0.26406000000000002</v>
      </c>
      <c r="K389" s="12"/>
      <c r="M389" s="40"/>
      <c r="N389" s="15"/>
      <c r="O389" s="39"/>
    </row>
    <row r="390" spans="1:15" x14ac:dyDescent="0.25">
      <c r="A390" s="11" t="s">
        <v>979</v>
      </c>
      <c r="B390" s="1"/>
      <c r="C390" s="15">
        <v>0.8</v>
      </c>
      <c r="D390" s="2">
        <v>2.15</v>
      </c>
      <c r="E390" s="2">
        <v>0.27</v>
      </c>
      <c r="F390" s="2"/>
      <c r="G390" s="14"/>
      <c r="H390" s="4"/>
      <c r="I390" s="2">
        <f>C390*D390</f>
        <v>1.72</v>
      </c>
      <c r="J390" s="2">
        <f>I390*E390</f>
        <v>0.46440000000000003</v>
      </c>
      <c r="K390" s="12"/>
      <c r="M390" s="40"/>
      <c r="N390" s="15"/>
      <c r="O390" s="39"/>
    </row>
    <row r="391" spans="1:15" x14ac:dyDescent="0.25">
      <c r="A391" s="11" t="s">
        <v>980</v>
      </c>
      <c r="B391" s="1"/>
      <c r="C391" s="15">
        <v>1.1499999999999999</v>
      </c>
      <c r="D391" s="2">
        <v>0.2</v>
      </c>
      <c r="E391" s="2">
        <v>0.26800000000000002</v>
      </c>
      <c r="F391" s="2"/>
      <c r="G391" s="14"/>
      <c r="H391" s="4"/>
      <c r="I391" s="2">
        <f>C391*D391</f>
        <v>0.22999999999999998</v>
      </c>
      <c r="J391" s="2">
        <f>I391*E391</f>
        <v>6.164E-2</v>
      </c>
      <c r="K391" s="12"/>
      <c r="M391" s="40"/>
      <c r="N391" s="15"/>
      <c r="O391" s="39"/>
    </row>
    <row r="392" spans="1:15" x14ac:dyDescent="0.25">
      <c r="A392" s="70" t="s">
        <v>974</v>
      </c>
      <c r="B392" s="657"/>
      <c r="C392" s="405"/>
      <c r="D392" s="658"/>
      <c r="E392" s="658"/>
      <c r="F392" s="658"/>
      <c r="G392" s="659"/>
      <c r="H392" s="660"/>
      <c r="I392" s="658"/>
      <c r="J392" s="658"/>
      <c r="K392" s="61"/>
      <c r="M392" s="404"/>
      <c r="N392" s="405"/>
      <c r="O392" s="406"/>
    </row>
    <row r="393" spans="1:15" x14ac:dyDescent="0.25">
      <c r="A393" s="11" t="s">
        <v>975</v>
      </c>
      <c r="B393" s="1"/>
      <c r="C393" s="15">
        <v>3.1349999999999998</v>
      </c>
      <c r="D393" s="2">
        <v>2.9</v>
      </c>
      <c r="E393" s="2">
        <v>0.27</v>
      </c>
      <c r="F393" s="2"/>
      <c r="G393" s="14"/>
      <c r="H393" s="4"/>
      <c r="I393" s="2">
        <f>C393*D393</f>
        <v>9.0914999999999999</v>
      </c>
      <c r="J393" s="2">
        <f>I393*E393</f>
        <v>2.4547050000000001</v>
      </c>
      <c r="K393" s="12"/>
      <c r="M393" s="40"/>
      <c r="N393" s="15"/>
      <c r="O393" s="39"/>
    </row>
    <row r="394" spans="1:15" x14ac:dyDescent="0.25">
      <c r="A394" s="607" t="s">
        <v>47</v>
      </c>
      <c r="B394" s="608"/>
      <c r="C394" s="662">
        <v>0.84</v>
      </c>
      <c r="D394" s="662">
        <v>2.14</v>
      </c>
      <c r="E394" s="662">
        <v>0.27</v>
      </c>
      <c r="F394" s="662"/>
      <c r="G394" s="663"/>
      <c r="H394" s="664"/>
      <c r="I394" s="665">
        <f>-C394*D394</f>
        <v>-1.7976000000000001</v>
      </c>
      <c r="J394" s="665">
        <f t="shared" ref="J394:J395" si="193">I394*E394</f>
        <v>-0.48535200000000006</v>
      </c>
      <c r="K394" s="661"/>
      <c r="M394" s="609"/>
      <c r="N394" s="610" t="s">
        <v>35</v>
      </c>
      <c r="O394" s="611"/>
    </row>
    <row r="395" spans="1:15" x14ac:dyDescent="0.25">
      <c r="A395" s="607" t="s">
        <v>961</v>
      </c>
      <c r="B395" s="608"/>
      <c r="C395" s="662">
        <v>5.75</v>
      </c>
      <c r="D395" s="662">
        <v>0.63</v>
      </c>
      <c r="E395" s="662">
        <v>0.27</v>
      </c>
      <c r="F395" s="662"/>
      <c r="G395" s="663"/>
      <c r="H395" s="664"/>
      <c r="I395" s="665">
        <f>-C395*D395</f>
        <v>-3.6225000000000001</v>
      </c>
      <c r="J395" s="665">
        <f t="shared" si="193"/>
        <v>-0.97807500000000003</v>
      </c>
      <c r="K395" s="661"/>
      <c r="M395" s="609"/>
      <c r="N395" s="610" t="s">
        <v>35</v>
      </c>
      <c r="O395" s="611"/>
    </row>
    <row r="396" spans="1:15" x14ac:dyDescent="0.25">
      <c r="A396" s="11" t="s">
        <v>976</v>
      </c>
      <c r="B396" s="1"/>
      <c r="C396" s="15">
        <v>0.55500000000000005</v>
      </c>
      <c r="D396" s="2">
        <v>0.92349999999999999</v>
      </c>
      <c r="E396" s="2">
        <v>0.15</v>
      </c>
      <c r="F396" s="2"/>
      <c r="G396" s="14">
        <v>2</v>
      </c>
      <c r="H396" s="4"/>
      <c r="I396" s="2">
        <f>C396*D396*G396</f>
        <v>1.025085</v>
      </c>
      <c r="J396" s="2">
        <f>I396*E396</f>
        <v>0.15376275</v>
      </c>
      <c r="K396" s="12"/>
      <c r="M396" s="40"/>
      <c r="N396" s="15"/>
      <c r="O396" s="39"/>
    </row>
    <row r="397" spans="1:15" x14ac:dyDescent="0.25">
      <c r="A397" s="11" t="s">
        <v>976</v>
      </c>
      <c r="B397" s="1"/>
      <c r="C397" s="15">
        <v>2</v>
      </c>
      <c r="D397" s="2">
        <v>1.5</v>
      </c>
      <c r="E397" s="2">
        <v>0.15</v>
      </c>
      <c r="F397" s="2"/>
      <c r="G397" s="14">
        <v>1</v>
      </c>
      <c r="H397" s="4"/>
      <c r="I397" s="2">
        <f>C397*D397*G397</f>
        <v>3</v>
      </c>
      <c r="J397" s="2">
        <f>I397*E397</f>
        <v>0.44999999999999996</v>
      </c>
      <c r="K397" s="12"/>
      <c r="M397" s="40"/>
      <c r="N397" s="15"/>
      <c r="O397" s="39"/>
    </row>
    <row r="398" spans="1:15" x14ac:dyDescent="0.25">
      <c r="A398" s="11" t="s">
        <v>977</v>
      </c>
      <c r="B398" s="1"/>
      <c r="C398" s="15">
        <v>3.15</v>
      </c>
      <c r="D398" s="2">
        <v>0.2</v>
      </c>
      <c r="E398" s="2">
        <v>0.26800000000000002</v>
      </c>
      <c r="F398" s="2"/>
      <c r="G398" s="14"/>
      <c r="H398" s="4"/>
      <c r="I398" s="2">
        <f>C398*D398</f>
        <v>0.63</v>
      </c>
      <c r="J398" s="2">
        <f>I398*E398</f>
        <v>0.16884000000000002</v>
      </c>
      <c r="K398" s="12"/>
      <c r="M398" s="40"/>
      <c r="N398" s="15"/>
      <c r="O398" s="39"/>
    </row>
    <row r="399" spans="1:15" x14ac:dyDescent="0.25">
      <c r="A399" s="11" t="s">
        <v>978</v>
      </c>
      <c r="B399" s="1"/>
      <c r="C399" s="15">
        <v>1.5</v>
      </c>
      <c r="D399" s="2">
        <v>2.12</v>
      </c>
      <c r="E399" s="2">
        <v>0.26800000000000002</v>
      </c>
      <c r="F399" s="2"/>
      <c r="G399" s="14"/>
      <c r="H399" s="4"/>
      <c r="I399" s="2">
        <f>C399*D399</f>
        <v>3.18</v>
      </c>
      <c r="J399" s="2">
        <f>I399*E399</f>
        <v>0.85224000000000011</v>
      </c>
      <c r="K399" s="12"/>
      <c r="M399" s="40"/>
      <c r="N399" s="15"/>
      <c r="O399" s="39"/>
    </row>
    <row r="400" spans="1:15" x14ac:dyDescent="0.25">
      <c r="A400" s="70" t="s">
        <v>212</v>
      </c>
      <c r="B400" s="657"/>
      <c r="C400" s="405"/>
      <c r="D400" s="658"/>
      <c r="E400" s="658"/>
      <c r="F400" s="658"/>
      <c r="G400" s="659"/>
      <c r="H400" s="660"/>
      <c r="I400" s="658"/>
      <c r="J400" s="658"/>
      <c r="K400" s="61"/>
      <c r="M400" s="404"/>
      <c r="N400" s="405"/>
      <c r="O400" s="406"/>
    </row>
    <row r="401" spans="1:15" x14ac:dyDescent="0.25">
      <c r="A401" s="11" t="s">
        <v>964</v>
      </c>
      <c r="B401" s="1"/>
      <c r="C401" s="15">
        <v>5.75</v>
      </c>
      <c r="D401" s="2">
        <v>2.0499999999999998</v>
      </c>
      <c r="E401" s="2">
        <v>0.21</v>
      </c>
      <c r="F401" s="2"/>
      <c r="G401" s="14"/>
      <c r="H401" s="4"/>
      <c r="I401" s="2">
        <f>C401*D401</f>
        <v>11.7875</v>
      </c>
      <c r="J401" s="2">
        <f>I401*E401</f>
        <v>2.4753749999999997</v>
      </c>
      <c r="K401" s="12"/>
      <c r="M401" s="40"/>
      <c r="N401" s="15"/>
      <c r="O401" s="39"/>
    </row>
    <row r="402" spans="1:15" x14ac:dyDescent="0.25">
      <c r="A402" s="607" t="s">
        <v>961</v>
      </c>
      <c r="B402" s="608"/>
      <c r="C402" s="662">
        <v>0.71</v>
      </c>
      <c r="D402" s="662">
        <v>0.45</v>
      </c>
      <c r="E402" s="662">
        <v>0.21</v>
      </c>
      <c r="F402" s="662"/>
      <c r="G402" s="663"/>
      <c r="H402" s="664"/>
      <c r="I402" s="665">
        <f>-C402*D402</f>
        <v>-0.31950000000000001</v>
      </c>
      <c r="J402" s="665">
        <f t="shared" ref="J402" si="194">I402*E402</f>
        <v>-6.7095000000000002E-2</v>
      </c>
      <c r="K402" s="661"/>
      <c r="M402" s="609"/>
      <c r="N402" s="610" t="s">
        <v>35</v>
      </c>
      <c r="O402" s="611"/>
    </row>
    <row r="403" spans="1:15" x14ac:dyDescent="0.25">
      <c r="A403" s="11" t="s">
        <v>965</v>
      </c>
      <c r="B403" s="1"/>
      <c r="C403" s="15">
        <v>0.67</v>
      </c>
      <c r="D403" s="2">
        <v>0.72</v>
      </c>
      <c r="E403" s="2">
        <v>0.16</v>
      </c>
      <c r="F403" s="2"/>
      <c r="G403" s="14">
        <v>2</v>
      </c>
      <c r="H403" s="4"/>
      <c r="I403" s="2">
        <f>C403*D403*G403</f>
        <v>0.96479999999999999</v>
      </c>
      <c r="J403" s="2">
        <f t="shared" ref="J403:J409" si="195">I403*E403</f>
        <v>0.15436800000000001</v>
      </c>
      <c r="K403" s="12"/>
      <c r="M403" s="40"/>
      <c r="N403" s="15"/>
      <c r="O403" s="39"/>
    </row>
    <row r="404" spans="1:15" x14ac:dyDescent="0.25">
      <c r="A404" s="11" t="s">
        <v>966</v>
      </c>
      <c r="B404" s="1"/>
      <c r="C404" s="15">
        <v>1.1499999999999999</v>
      </c>
      <c r="D404" s="2">
        <v>2.0750000000000002</v>
      </c>
      <c r="E404" s="2">
        <v>0.16</v>
      </c>
      <c r="F404" s="2"/>
      <c r="G404" s="14">
        <v>2</v>
      </c>
      <c r="H404" s="4"/>
      <c r="I404" s="2">
        <f>C404*D404*G404</f>
        <v>4.7725</v>
      </c>
      <c r="J404" s="2">
        <f t="shared" si="195"/>
        <v>0.76360000000000006</v>
      </c>
      <c r="K404" s="12"/>
      <c r="M404" s="40"/>
      <c r="N404" s="15"/>
      <c r="O404" s="39"/>
    </row>
    <row r="405" spans="1:15" x14ac:dyDescent="0.25">
      <c r="A405" s="11" t="s">
        <v>967</v>
      </c>
      <c r="B405" s="1"/>
      <c r="C405" s="15">
        <v>3.1509999999999998</v>
      </c>
      <c r="D405" s="2">
        <v>2.0750000000000002</v>
      </c>
      <c r="E405" s="2">
        <v>0.16</v>
      </c>
      <c r="F405" s="2"/>
      <c r="G405" s="14"/>
      <c r="H405" s="4"/>
      <c r="I405" s="2">
        <f>C405*D405</f>
        <v>6.5383250000000004</v>
      </c>
      <c r="J405" s="2">
        <f t="shared" si="195"/>
        <v>1.0461320000000001</v>
      </c>
      <c r="K405" s="12"/>
      <c r="M405" s="40"/>
      <c r="N405" s="15"/>
      <c r="O405" s="39"/>
    </row>
    <row r="406" spans="1:15" x14ac:dyDescent="0.25">
      <c r="A406" s="11" t="s">
        <v>968</v>
      </c>
      <c r="B406" s="1"/>
      <c r="C406" s="15">
        <v>3.7120000000000002</v>
      </c>
      <c r="D406" s="2">
        <v>0.55000000000000004</v>
      </c>
      <c r="E406" s="2">
        <v>0.27</v>
      </c>
      <c r="F406" s="2"/>
      <c r="G406" s="14"/>
      <c r="H406" s="4"/>
      <c r="I406" s="2">
        <f>C406*D406</f>
        <v>2.0416000000000003</v>
      </c>
      <c r="J406" s="2">
        <f t="shared" si="195"/>
        <v>0.55123200000000017</v>
      </c>
      <c r="K406" s="12"/>
      <c r="M406" s="40"/>
      <c r="N406" s="15"/>
      <c r="O406" s="39"/>
    </row>
    <row r="407" spans="1:15" x14ac:dyDescent="0.25">
      <c r="A407" s="11" t="s">
        <v>969</v>
      </c>
      <c r="B407" s="1"/>
      <c r="C407" s="15">
        <v>2.69</v>
      </c>
      <c r="D407" s="2">
        <v>0.55000000000000004</v>
      </c>
      <c r="E407" s="2">
        <v>0.27</v>
      </c>
      <c r="F407" s="2"/>
      <c r="G407" s="14"/>
      <c r="H407" s="4"/>
      <c r="I407" s="2">
        <f>C407*D407</f>
        <v>1.4795</v>
      </c>
      <c r="J407" s="2">
        <f t="shared" si="195"/>
        <v>0.39946500000000001</v>
      </c>
      <c r="K407" s="12"/>
      <c r="M407" s="40"/>
      <c r="N407" s="15"/>
      <c r="O407" s="39"/>
    </row>
    <row r="408" spans="1:15" x14ac:dyDescent="0.25">
      <c r="A408" s="11" t="s">
        <v>970</v>
      </c>
      <c r="B408" s="1"/>
      <c r="C408" s="15">
        <v>14.744999999999999</v>
      </c>
      <c r="D408" s="2">
        <v>0.2</v>
      </c>
      <c r="E408" s="2">
        <v>0.27</v>
      </c>
      <c r="F408" s="2"/>
      <c r="G408" s="14"/>
      <c r="H408" s="4"/>
      <c r="I408" s="2">
        <f>C408*D408</f>
        <v>2.9489999999999998</v>
      </c>
      <c r="J408" s="2">
        <f t="shared" si="195"/>
        <v>0.79622999999999999</v>
      </c>
      <c r="K408" s="12"/>
      <c r="M408" s="40"/>
      <c r="N408" s="15"/>
      <c r="O408" s="39"/>
    </row>
    <row r="409" spans="1:15" x14ac:dyDescent="0.25">
      <c r="A409" s="11" t="s">
        <v>971</v>
      </c>
      <c r="B409" s="1"/>
      <c r="C409" s="15">
        <v>6.7149999999999999</v>
      </c>
      <c r="D409" s="2">
        <v>0.2</v>
      </c>
      <c r="E409" s="2">
        <v>0.27</v>
      </c>
      <c r="F409" s="2"/>
      <c r="G409" s="14"/>
      <c r="H409" s="4"/>
      <c r="I409" s="2">
        <f>C409*D409</f>
        <v>1.343</v>
      </c>
      <c r="J409" s="2">
        <f t="shared" si="195"/>
        <v>0.36261000000000004</v>
      </c>
      <c r="K409" s="12"/>
      <c r="M409" s="40"/>
      <c r="N409" s="15"/>
      <c r="O409" s="39"/>
    </row>
    <row r="410" spans="1:15" ht="30" x14ac:dyDescent="0.25">
      <c r="A410" s="590" t="s">
        <v>24</v>
      </c>
      <c r="B410" s="591" t="s">
        <v>30</v>
      </c>
      <c r="C410" s="592"/>
      <c r="D410" s="592"/>
      <c r="E410" s="592"/>
      <c r="F410" s="592"/>
      <c r="G410" s="618"/>
      <c r="H410" s="594"/>
      <c r="I410" s="9">
        <f>SUM(I411:I507)</f>
        <v>421.26647424999976</v>
      </c>
      <c r="J410" s="583"/>
      <c r="K410" s="598" t="s">
        <v>100</v>
      </c>
      <c r="M410" s="616">
        <f>M411+M497</f>
        <v>429.90000000000003</v>
      </c>
      <c r="N410" s="674">
        <f>M410-I410</f>
        <v>8.633525750000274</v>
      </c>
      <c r="O410" s="671">
        <f>N410/M410</f>
        <v>2.0082637241219524E-2</v>
      </c>
    </row>
    <row r="411" spans="1:15" x14ac:dyDescent="0.25">
      <c r="A411" s="672" t="s">
        <v>37</v>
      </c>
      <c r="B411" s="657"/>
      <c r="C411" s="658"/>
      <c r="D411" s="658"/>
      <c r="E411" s="658"/>
      <c r="F411" s="658"/>
      <c r="G411" s="659"/>
      <c r="H411" s="660"/>
      <c r="I411" s="658"/>
      <c r="J411" s="658"/>
      <c r="K411" s="673"/>
      <c r="M411" s="666">
        <f>65.51+17.82+165.94+29.46+60.99+32.14+0.81</f>
        <v>372.67</v>
      </c>
      <c r="N411" s="66">
        <f>M411-SUM(I411:I496)</f>
        <v>8.3416727500002139</v>
      </c>
      <c r="O411" s="668">
        <f>N411/M411</f>
        <v>2.2383537043497499E-2</v>
      </c>
    </row>
    <row r="412" spans="1:15" x14ac:dyDescent="0.25">
      <c r="A412" s="28" t="s">
        <v>196</v>
      </c>
      <c r="B412" s="1"/>
      <c r="C412" s="2">
        <v>1.59</v>
      </c>
      <c r="D412" s="2">
        <v>3.7719999999999998</v>
      </c>
      <c r="E412" s="2">
        <v>0.02</v>
      </c>
      <c r="F412" s="2">
        <v>2.7160000000000002</v>
      </c>
      <c r="G412" s="13"/>
      <c r="H412" s="4">
        <f>(D412+C412)*2</f>
        <v>10.724</v>
      </c>
      <c r="I412" s="2">
        <f>H412*F412</f>
        <v>29.126384000000002</v>
      </c>
      <c r="J412" s="2">
        <f>I412*E412</f>
        <v>0.58252767999999999</v>
      </c>
      <c r="K412" s="12"/>
      <c r="M412" s="40"/>
      <c r="N412" s="2"/>
      <c r="O412" s="39"/>
    </row>
    <row r="413" spans="1:15" x14ac:dyDescent="0.25">
      <c r="A413" s="607" t="s">
        <v>1028</v>
      </c>
      <c r="B413" s="608"/>
      <c r="C413" s="662">
        <v>1.667</v>
      </c>
      <c r="D413" s="662">
        <v>0.73099999999999998</v>
      </c>
      <c r="E413" s="662">
        <v>0.02</v>
      </c>
      <c r="F413" s="662"/>
      <c r="G413" s="663"/>
      <c r="H413" s="664"/>
      <c r="I413" s="665">
        <f>-C413*D413</f>
        <v>-1.218577</v>
      </c>
      <c r="J413" s="665">
        <f>I413*E413</f>
        <v>-2.4371540000000001E-2</v>
      </c>
      <c r="K413" s="661"/>
      <c r="M413" s="609"/>
      <c r="N413" s="610" t="s">
        <v>35</v>
      </c>
      <c r="O413" s="611"/>
    </row>
    <row r="414" spans="1:15" x14ac:dyDescent="0.25">
      <c r="A414" s="607" t="s">
        <v>122</v>
      </c>
      <c r="B414" s="608"/>
      <c r="C414" s="662">
        <v>0.9</v>
      </c>
      <c r="D414" s="662">
        <v>2.15</v>
      </c>
      <c r="E414" s="662">
        <v>0.02</v>
      </c>
      <c r="F414" s="662"/>
      <c r="G414" s="663"/>
      <c r="H414" s="664"/>
      <c r="I414" s="665">
        <f>-C414*D414</f>
        <v>-1.9350000000000001</v>
      </c>
      <c r="J414" s="665">
        <f>I414*E414</f>
        <v>-3.8700000000000005E-2</v>
      </c>
      <c r="K414" s="661"/>
      <c r="M414" s="609"/>
      <c r="N414" s="610" t="s">
        <v>35</v>
      </c>
      <c r="O414" s="611"/>
    </row>
    <row r="415" spans="1:15" x14ac:dyDescent="0.25">
      <c r="A415" s="607" t="s">
        <v>1029</v>
      </c>
      <c r="B415" s="608"/>
      <c r="C415" s="662">
        <v>1.25</v>
      </c>
      <c r="D415" s="662">
        <v>0.2</v>
      </c>
      <c r="E415" s="662">
        <v>0.02</v>
      </c>
      <c r="F415" s="662"/>
      <c r="G415" s="663"/>
      <c r="H415" s="664"/>
      <c r="I415" s="665">
        <f>-C415*D415</f>
        <v>-0.25</v>
      </c>
      <c r="J415" s="665">
        <f>I415*E415</f>
        <v>-5.0000000000000001E-3</v>
      </c>
      <c r="K415" s="661"/>
      <c r="M415" s="609"/>
      <c r="N415" s="610" t="s">
        <v>35</v>
      </c>
      <c r="O415" s="611"/>
    </row>
    <row r="416" spans="1:15" x14ac:dyDescent="0.25">
      <c r="A416" s="28" t="s">
        <v>197</v>
      </c>
      <c r="B416" s="1"/>
      <c r="C416" s="2">
        <v>1.79</v>
      </c>
      <c r="D416" s="2">
        <v>2.2989999999999999</v>
      </c>
      <c r="E416" s="2">
        <v>0.02</v>
      </c>
      <c r="F416" s="2">
        <v>2.7160000000000002</v>
      </c>
      <c r="G416" s="13"/>
      <c r="H416" s="4">
        <f>(D416+C416)*2</f>
        <v>8.1780000000000008</v>
      </c>
      <c r="I416" s="2">
        <f t="shared" ref="I416:I419" si="196">H416*F416</f>
        <v>22.211448000000004</v>
      </c>
      <c r="J416" s="2">
        <f t="shared" ref="J416:J419" si="197">I416*E416</f>
        <v>0.44422896000000012</v>
      </c>
      <c r="K416" s="12"/>
      <c r="M416" s="40"/>
      <c r="N416" s="2"/>
      <c r="O416" s="39"/>
    </row>
    <row r="417" spans="1:15" x14ac:dyDescent="0.25">
      <c r="A417" s="607" t="s">
        <v>122</v>
      </c>
      <c r="B417" s="608"/>
      <c r="C417" s="662">
        <v>0.9</v>
      </c>
      <c r="D417" s="662">
        <v>2.15</v>
      </c>
      <c r="E417" s="662">
        <v>0.02</v>
      </c>
      <c r="F417" s="662"/>
      <c r="G417" s="663"/>
      <c r="H417" s="664"/>
      <c r="I417" s="665">
        <f>-C417*D417</f>
        <v>-1.9350000000000001</v>
      </c>
      <c r="J417" s="665">
        <f>I417*E417</f>
        <v>-3.8700000000000005E-2</v>
      </c>
      <c r="K417" s="661"/>
      <c r="M417" s="609"/>
      <c r="N417" s="610" t="s">
        <v>35</v>
      </c>
      <c r="O417" s="611"/>
    </row>
    <row r="418" spans="1:15" x14ac:dyDescent="0.25">
      <c r="A418" s="607" t="s">
        <v>1029</v>
      </c>
      <c r="B418" s="608"/>
      <c r="C418" s="662">
        <v>2.2999999999999998</v>
      </c>
      <c r="D418" s="662">
        <v>0.2</v>
      </c>
      <c r="E418" s="662">
        <v>0.02</v>
      </c>
      <c r="F418" s="662"/>
      <c r="G418" s="663"/>
      <c r="H418" s="664"/>
      <c r="I418" s="665">
        <f>-C418*D418</f>
        <v>-0.45999999999999996</v>
      </c>
      <c r="J418" s="665">
        <f>I418*E418</f>
        <v>-9.1999999999999998E-3</v>
      </c>
      <c r="K418" s="661"/>
      <c r="M418" s="609"/>
      <c r="N418" s="610" t="s">
        <v>35</v>
      </c>
      <c r="O418" s="611"/>
    </row>
    <row r="419" spans="1:15" x14ac:dyDescent="0.25">
      <c r="A419" s="28" t="s">
        <v>198</v>
      </c>
      <c r="B419" s="1"/>
      <c r="C419" s="2">
        <v>1.8220000000000001</v>
      </c>
      <c r="D419" s="2">
        <v>2.2989999999999999</v>
      </c>
      <c r="E419" s="2">
        <v>0.02</v>
      </c>
      <c r="F419" s="2">
        <v>2.7160000000000002</v>
      </c>
      <c r="G419" s="13"/>
      <c r="H419" s="4">
        <f>(D419+C419)*2</f>
        <v>8.2420000000000009</v>
      </c>
      <c r="I419" s="2">
        <f t="shared" si="196"/>
        <v>22.385272000000004</v>
      </c>
      <c r="J419" s="2">
        <f t="shared" si="197"/>
        <v>0.44770544000000007</v>
      </c>
      <c r="K419" s="12"/>
      <c r="M419" s="40"/>
      <c r="N419" s="2"/>
      <c r="O419" s="39"/>
    </row>
    <row r="420" spans="1:15" x14ac:dyDescent="0.25">
      <c r="A420" s="607" t="s">
        <v>122</v>
      </c>
      <c r="B420" s="608"/>
      <c r="C420" s="662">
        <v>0.9</v>
      </c>
      <c r="D420" s="662">
        <v>2.15</v>
      </c>
      <c r="E420" s="662">
        <v>0.02</v>
      </c>
      <c r="F420" s="662"/>
      <c r="G420" s="663"/>
      <c r="H420" s="664"/>
      <c r="I420" s="665">
        <f>-C420*D420</f>
        <v>-1.9350000000000001</v>
      </c>
      <c r="J420" s="665">
        <f>I420*E420</f>
        <v>-3.8700000000000005E-2</v>
      </c>
      <c r="K420" s="661"/>
      <c r="M420" s="609"/>
      <c r="N420" s="610" t="s">
        <v>35</v>
      </c>
      <c r="O420" s="611"/>
    </row>
    <row r="421" spans="1:15" x14ac:dyDescent="0.25">
      <c r="A421" s="28" t="s">
        <v>485</v>
      </c>
      <c r="B421" s="1"/>
      <c r="C421" s="2">
        <v>1.89</v>
      </c>
      <c r="D421" s="2">
        <f>0.1+0.6015+0.9315</f>
        <v>1.633</v>
      </c>
      <c r="E421" s="2">
        <v>0.02</v>
      </c>
      <c r="F421" s="2">
        <v>2.6</v>
      </c>
      <c r="G421" s="13"/>
      <c r="H421" s="4">
        <f>(D421+C421)*2</f>
        <v>7.0459999999999994</v>
      </c>
      <c r="I421" s="2">
        <f t="shared" ref="I421" si="198">H421*F421</f>
        <v>18.319599999999998</v>
      </c>
      <c r="J421" s="2">
        <f t="shared" ref="J421" si="199">I421*E421</f>
        <v>0.36639199999999994</v>
      </c>
      <c r="K421" s="12"/>
      <c r="M421" s="40"/>
      <c r="N421" s="15"/>
      <c r="O421" s="39"/>
    </row>
    <row r="422" spans="1:15" x14ac:dyDescent="0.25">
      <c r="A422" s="607" t="s">
        <v>1028</v>
      </c>
      <c r="B422" s="608"/>
      <c r="C422" s="662">
        <v>0.48799999999999999</v>
      </c>
      <c r="D422" s="662">
        <v>0.34899999999999998</v>
      </c>
      <c r="E422" s="662">
        <v>0.02</v>
      </c>
      <c r="F422" s="662"/>
      <c r="G422" s="663"/>
      <c r="H422" s="664"/>
      <c r="I422" s="665">
        <f>-C422*D422</f>
        <v>-0.17031199999999999</v>
      </c>
      <c r="J422" s="665">
        <f>I422*E422</f>
        <v>-3.40624E-3</v>
      </c>
      <c r="K422" s="661"/>
      <c r="M422" s="609"/>
      <c r="N422" s="610" t="s">
        <v>35</v>
      </c>
      <c r="O422" s="611"/>
    </row>
    <row r="423" spans="1:15" x14ac:dyDescent="0.25">
      <c r="A423" s="607" t="s">
        <v>128</v>
      </c>
      <c r="B423" s="608"/>
      <c r="C423" s="662">
        <v>0.8</v>
      </c>
      <c r="D423" s="662">
        <v>2.15</v>
      </c>
      <c r="E423" s="662">
        <v>0.02</v>
      </c>
      <c r="F423" s="662"/>
      <c r="G423" s="663"/>
      <c r="H423" s="664"/>
      <c r="I423" s="665">
        <f>-C423*D423</f>
        <v>-1.72</v>
      </c>
      <c r="J423" s="665">
        <f>I423*E423</f>
        <v>-3.44E-2</v>
      </c>
      <c r="K423" s="661"/>
      <c r="M423" s="609"/>
      <c r="N423" s="610" t="s">
        <v>35</v>
      </c>
      <c r="O423" s="611"/>
    </row>
    <row r="424" spans="1:15" x14ac:dyDescent="0.25">
      <c r="A424" s="607" t="s">
        <v>1030</v>
      </c>
      <c r="B424" s="608"/>
      <c r="C424" s="662">
        <v>1.05</v>
      </c>
      <c r="D424" s="662">
        <v>0.2</v>
      </c>
      <c r="E424" s="662">
        <v>0.02</v>
      </c>
      <c r="F424" s="662"/>
      <c r="G424" s="663"/>
      <c r="H424" s="664"/>
      <c r="I424" s="665">
        <f>-C424*D424</f>
        <v>-0.21000000000000002</v>
      </c>
      <c r="J424" s="665">
        <f>I424*E424</f>
        <v>-4.2000000000000006E-3</v>
      </c>
      <c r="K424" s="661"/>
      <c r="M424" s="609"/>
      <c r="N424" s="610" t="s">
        <v>35</v>
      </c>
      <c r="O424" s="611"/>
    </row>
    <row r="425" spans="1:15" x14ac:dyDescent="0.25">
      <c r="A425" s="28" t="s">
        <v>682</v>
      </c>
      <c r="B425" s="1"/>
      <c r="C425" s="2"/>
      <c r="D425" s="2"/>
      <c r="E425" s="2"/>
      <c r="F425" s="2"/>
      <c r="G425" s="13"/>
      <c r="H425" s="4"/>
      <c r="I425" s="2"/>
      <c r="J425" s="2"/>
      <c r="K425" s="12"/>
      <c r="M425" s="40"/>
      <c r="N425" s="15"/>
      <c r="O425" s="39"/>
    </row>
    <row r="426" spans="1:15" x14ac:dyDescent="0.25">
      <c r="A426" s="11" t="s">
        <v>1044</v>
      </c>
      <c r="B426" s="1"/>
      <c r="C426" s="2">
        <f>1.667+4.13</f>
        <v>5.7969999999999997</v>
      </c>
      <c r="D426" s="2">
        <v>7.0000000000000007E-2</v>
      </c>
      <c r="E426" s="2">
        <v>0.02</v>
      </c>
      <c r="F426" s="2"/>
      <c r="G426" s="13"/>
      <c r="H426" s="4"/>
      <c r="I426" s="2">
        <f>D426*C426</f>
        <v>0.40579000000000004</v>
      </c>
      <c r="J426" s="2">
        <f>I426*E426</f>
        <v>8.1158000000000011E-3</v>
      </c>
      <c r="K426" s="12"/>
      <c r="M426" s="40"/>
      <c r="N426" s="15"/>
      <c r="O426" s="39"/>
    </row>
    <row r="427" spans="1:15" x14ac:dyDescent="0.25">
      <c r="A427" s="607" t="s">
        <v>47</v>
      </c>
      <c r="B427" s="608"/>
      <c r="C427" s="662">
        <v>0.84</v>
      </c>
      <c r="D427" s="662">
        <v>7.0000000000000007E-2</v>
      </c>
      <c r="E427" s="662">
        <v>0.02</v>
      </c>
      <c r="F427" s="662"/>
      <c r="G427" s="663"/>
      <c r="H427" s="664"/>
      <c r="I427" s="665">
        <f>-C427*D427</f>
        <v>-5.8800000000000005E-2</v>
      </c>
      <c r="J427" s="665">
        <f>I427*E427</f>
        <v>-1.1760000000000002E-3</v>
      </c>
      <c r="K427" s="661"/>
      <c r="M427" s="609"/>
      <c r="N427" s="610" t="s">
        <v>35</v>
      </c>
      <c r="O427" s="611"/>
    </row>
    <row r="428" spans="1:15" x14ac:dyDescent="0.25">
      <c r="A428" s="11" t="s">
        <v>15</v>
      </c>
      <c r="B428" s="1"/>
      <c r="C428" s="2">
        <v>6.28</v>
      </c>
      <c r="D428" s="2">
        <v>2.9605000000000001</v>
      </c>
      <c r="E428" s="2">
        <v>0.02</v>
      </c>
      <c r="F428" s="2"/>
      <c r="G428" s="13"/>
      <c r="H428" s="4"/>
      <c r="I428" s="2">
        <f>C428*D428</f>
        <v>18.591940000000001</v>
      </c>
      <c r="J428" s="2">
        <f>E428*I428</f>
        <v>0.37183880000000002</v>
      </c>
      <c r="K428" s="12"/>
      <c r="M428" s="40"/>
      <c r="N428" s="15"/>
      <c r="O428" s="39"/>
    </row>
    <row r="429" spans="1:15" x14ac:dyDescent="0.25">
      <c r="A429" s="11" t="s">
        <v>23</v>
      </c>
      <c r="B429" s="1"/>
      <c r="C429" s="2">
        <f>4.13+0.16+1.325</f>
        <v>5.6150000000000002</v>
      </c>
      <c r="D429" s="2">
        <v>2.9605000000000001</v>
      </c>
      <c r="E429" s="2">
        <v>0.02</v>
      </c>
      <c r="F429" s="2"/>
      <c r="G429" s="13"/>
      <c r="H429" s="4"/>
      <c r="I429" s="2">
        <f>C429*D429</f>
        <v>16.623207500000003</v>
      </c>
      <c r="J429" s="2">
        <f>E429*I429</f>
        <v>0.33246415000000007</v>
      </c>
      <c r="K429" s="12"/>
      <c r="M429" s="40"/>
      <c r="N429" s="15"/>
      <c r="O429" s="39"/>
    </row>
    <row r="430" spans="1:15" x14ac:dyDescent="0.25">
      <c r="A430" s="607" t="s">
        <v>1046</v>
      </c>
      <c r="B430" s="608"/>
      <c r="C430" s="662">
        <f>4.13+0.16+1.325</f>
        <v>5.6150000000000002</v>
      </c>
      <c r="D430" s="662">
        <v>2.0499999999999998</v>
      </c>
      <c r="E430" s="662">
        <v>0.02</v>
      </c>
      <c r="F430" s="662"/>
      <c r="G430" s="663"/>
      <c r="H430" s="664"/>
      <c r="I430" s="665">
        <f>-C430*D430</f>
        <v>-11.51075</v>
      </c>
      <c r="J430" s="665">
        <f>I430*E430</f>
        <v>-0.230215</v>
      </c>
      <c r="K430" s="661"/>
      <c r="M430" s="609"/>
      <c r="N430" s="610" t="s">
        <v>35</v>
      </c>
      <c r="O430" s="611"/>
    </row>
    <row r="431" spans="1:15" x14ac:dyDescent="0.25">
      <c r="A431" s="28" t="s">
        <v>1047</v>
      </c>
      <c r="B431" s="1"/>
      <c r="C431" s="2"/>
      <c r="D431" s="2"/>
      <c r="E431" s="2"/>
      <c r="F431" s="2"/>
      <c r="G431" s="13"/>
      <c r="H431" s="4"/>
      <c r="I431" s="2"/>
      <c r="J431" s="2"/>
      <c r="K431" s="12"/>
      <c r="M431" s="40"/>
      <c r="N431" s="15"/>
      <c r="O431" s="39"/>
    </row>
    <row r="432" spans="1:15" x14ac:dyDescent="0.25">
      <c r="A432" s="11" t="s">
        <v>15</v>
      </c>
      <c r="B432" s="1"/>
      <c r="C432" s="2">
        <f>2.528+0.16+3.369+0.16</f>
        <v>6.2170000000000005</v>
      </c>
      <c r="D432" s="2">
        <v>3.06</v>
      </c>
      <c r="E432" s="2">
        <v>0.02</v>
      </c>
      <c r="F432" s="2"/>
      <c r="G432" s="13"/>
      <c r="H432" s="4"/>
      <c r="I432" s="2">
        <f>C432*D432</f>
        <v>19.024020000000004</v>
      </c>
      <c r="J432" s="2">
        <f>E432*I432</f>
        <v>0.38048040000000011</v>
      </c>
      <c r="K432" s="12"/>
      <c r="M432" s="40"/>
      <c r="N432" s="15"/>
      <c r="O432" s="39"/>
    </row>
    <row r="433" spans="1:15" x14ac:dyDescent="0.25">
      <c r="A433" s="11" t="s">
        <v>25</v>
      </c>
      <c r="B433" s="1"/>
      <c r="C433" s="2">
        <f>1.229+0.16+4.356+0.25+5.75</f>
        <v>11.745000000000001</v>
      </c>
      <c r="D433" s="2">
        <v>3.06</v>
      </c>
      <c r="E433" s="2">
        <v>0.02</v>
      </c>
      <c r="F433" s="2"/>
      <c r="G433" s="13"/>
      <c r="H433" s="4"/>
      <c r="I433" s="2">
        <f>C433*D433</f>
        <v>35.939700000000002</v>
      </c>
      <c r="J433" s="2">
        <f>E433*I433</f>
        <v>0.71879400000000004</v>
      </c>
      <c r="K433" s="12"/>
      <c r="M433" s="40"/>
      <c r="N433" s="15"/>
      <c r="O433" s="39"/>
    </row>
    <row r="434" spans="1:15" x14ac:dyDescent="0.25">
      <c r="A434" s="607" t="s">
        <v>1046</v>
      </c>
      <c r="B434" s="608"/>
      <c r="C434" s="662">
        <f>1.229+0.16+4.356+0.25+5.75</f>
        <v>11.745000000000001</v>
      </c>
      <c r="D434" s="662">
        <v>2.0499999999999998</v>
      </c>
      <c r="E434" s="662">
        <v>0.02</v>
      </c>
      <c r="F434" s="662"/>
      <c r="G434" s="663"/>
      <c r="H434" s="664"/>
      <c r="I434" s="665">
        <f>-C434*D434</f>
        <v>-24.077249999999999</v>
      </c>
      <c r="J434" s="665">
        <f>I434*E434</f>
        <v>-0.481545</v>
      </c>
      <c r="K434" s="661"/>
      <c r="M434" s="609"/>
      <c r="N434" s="610" t="s">
        <v>35</v>
      </c>
      <c r="O434" s="611"/>
    </row>
    <row r="435" spans="1:15" x14ac:dyDescent="0.25">
      <c r="A435" s="11" t="s">
        <v>14</v>
      </c>
      <c r="B435" s="1"/>
      <c r="C435" s="2">
        <f>3.0895+0.04</f>
        <v>3.1295000000000002</v>
      </c>
      <c r="D435" s="2">
        <v>3.1305000000000001</v>
      </c>
      <c r="E435" s="2">
        <v>0.02</v>
      </c>
      <c r="F435" s="2"/>
      <c r="G435" s="13"/>
      <c r="H435" s="4"/>
      <c r="I435" s="2">
        <f>C435*D435</f>
        <v>9.7968997500000015</v>
      </c>
      <c r="J435" s="2">
        <f>E435*I435</f>
        <v>0.19593799500000003</v>
      </c>
      <c r="K435" s="12"/>
      <c r="M435" s="40"/>
      <c r="N435" s="15"/>
      <c r="O435" s="39"/>
    </row>
    <row r="436" spans="1:15" x14ac:dyDescent="0.25">
      <c r="A436" s="28" t="s">
        <v>1048</v>
      </c>
      <c r="B436" s="1"/>
      <c r="C436" s="2"/>
      <c r="D436" s="2"/>
      <c r="E436" s="2"/>
      <c r="F436" s="2"/>
      <c r="G436" s="13"/>
      <c r="H436" s="4"/>
      <c r="I436" s="2"/>
      <c r="J436" s="2"/>
      <c r="K436" s="12"/>
      <c r="M436" s="40"/>
      <c r="N436" s="15"/>
      <c r="O436" s="39"/>
    </row>
    <row r="437" spans="1:15" x14ac:dyDescent="0.25">
      <c r="A437" s="11" t="s">
        <v>15</v>
      </c>
      <c r="B437" s="1"/>
      <c r="C437" s="2">
        <f>3.0895+0.04+0.25</f>
        <v>3.3795000000000002</v>
      </c>
      <c r="D437" s="2">
        <v>2.8</v>
      </c>
      <c r="E437" s="2">
        <v>0.02</v>
      </c>
      <c r="F437" s="2"/>
      <c r="G437" s="13"/>
      <c r="H437" s="4"/>
      <c r="I437" s="2">
        <f t="shared" ref="I437:I438" si="200">C437*D437</f>
        <v>9.4626000000000001</v>
      </c>
      <c r="J437" s="2">
        <f t="shared" ref="J437:J438" si="201">E437*I437</f>
        <v>0.189252</v>
      </c>
      <c r="K437" s="12"/>
      <c r="M437" s="40"/>
      <c r="N437" s="15"/>
      <c r="O437" s="39"/>
    </row>
    <row r="438" spans="1:15" x14ac:dyDescent="0.25">
      <c r="A438" s="11" t="s">
        <v>14</v>
      </c>
      <c r="B438" s="1"/>
      <c r="C438" s="2">
        <f>3.0895+0.04+0.25</f>
        <v>3.3795000000000002</v>
      </c>
      <c r="D438" s="2">
        <v>2.8</v>
      </c>
      <c r="E438" s="2">
        <v>0.02</v>
      </c>
      <c r="F438" s="2"/>
      <c r="G438" s="13"/>
      <c r="H438" s="4"/>
      <c r="I438" s="2">
        <f t="shared" si="200"/>
        <v>9.4626000000000001</v>
      </c>
      <c r="J438" s="2">
        <f t="shared" si="201"/>
        <v>0.189252</v>
      </c>
      <c r="K438" s="12"/>
      <c r="M438" s="40"/>
      <c r="N438" s="15"/>
      <c r="O438" s="39"/>
    </row>
    <row r="439" spans="1:15" x14ac:dyDescent="0.25">
      <c r="A439" s="11" t="s">
        <v>25</v>
      </c>
      <c r="B439" s="1"/>
      <c r="C439" s="2">
        <f>1.485+1.469+3.046</f>
        <v>6</v>
      </c>
      <c r="D439" s="2">
        <v>2.8</v>
      </c>
      <c r="E439" s="2">
        <v>0.02</v>
      </c>
      <c r="F439" s="2"/>
      <c r="G439" s="13"/>
      <c r="H439" s="4"/>
      <c r="I439" s="2">
        <f t="shared" ref="I439" si="202">C439*D439</f>
        <v>16.799999999999997</v>
      </c>
      <c r="J439" s="2">
        <f t="shared" ref="J439" si="203">E439*I439</f>
        <v>0.33599999999999997</v>
      </c>
      <c r="K439" s="12"/>
      <c r="M439" s="40"/>
      <c r="N439" s="15"/>
      <c r="O439" s="39"/>
    </row>
    <row r="440" spans="1:15" x14ac:dyDescent="0.25">
      <c r="A440" s="607" t="s">
        <v>1033</v>
      </c>
      <c r="B440" s="608"/>
      <c r="C440" s="662">
        <v>1.4690000000000001</v>
      </c>
      <c r="D440" s="662">
        <v>2.14</v>
      </c>
      <c r="E440" s="662">
        <v>0.02</v>
      </c>
      <c r="F440" s="662"/>
      <c r="G440" s="663"/>
      <c r="H440" s="664"/>
      <c r="I440" s="665">
        <f>-C440*D440</f>
        <v>-3.1436600000000006</v>
      </c>
      <c r="J440" s="665">
        <f>I440*E440</f>
        <v>-6.2873200000000018E-2</v>
      </c>
      <c r="K440" s="661"/>
      <c r="M440" s="609"/>
      <c r="N440" s="610" t="s">
        <v>35</v>
      </c>
      <c r="O440" s="611"/>
    </row>
    <row r="441" spans="1:15" x14ac:dyDescent="0.25">
      <c r="A441" s="607" t="s">
        <v>940</v>
      </c>
      <c r="B441" s="608"/>
      <c r="C441" s="662">
        <v>1.25</v>
      </c>
      <c r="D441" s="662">
        <v>0.2</v>
      </c>
      <c r="E441" s="662">
        <v>0.02</v>
      </c>
      <c r="F441" s="662"/>
      <c r="G441" s="663"/>
      <c r="H441" s="664"/>
      <c r="I441" s="665">
        <f>-C441*D441</f>
        <v>-0.25</v>
      </c>
      <c r="J441" s="665">
        <f>I441*E441</f>
        <v>-5.0000000000000001E-3</v>
      </c>
      <c r="K441" s="661"/>
      <c r="M441" s="609"/>
      <c r="N441" s="610" t="s">
        <v>35</v>
      </c>
      <c r="O441" s="611"/>
    </row>
    <row r="442" spans="1:15" x14ac:dyDescent="0.25">
      <c r="A442" s="607" t="s">
        <v>47</v>
      </c>
      <c r="B442" s="608"/>
      <c r="C442" s="662">
        <v>0.84</v>
      </c>
      <c r="D442" s="662">
        <v>2.14</v>
      </c>
      <c r="E442" s="662">
        <v>0.02</v>
      </c>
      <c r="F442" s="662"/>
      <c r="G442" s="663"/>
      <c r="H442" s="664"/>
      <c r="I442" s="665">
        <f>-C442*D442</f>
        <v>-1.7976000000000001</v>
      </c>
      <c r="J442" s="665">
        <f>I442*E442</f>
        <v>-3.5952000000000005E-2</v>
      </c>
      <c r="K442" s="661"/>
      <c r="M442" s="609"/>
      <c r="N442" s="610" t="s">
        <v>35</v>
      </c>
      <c r="O442" s="611"/>
    </row>
    <row r="443" spans="1:15" x14ac:dyDescent="0.25">
      <c r="A443" s="28" t="s">
        <v>214</v>
      </c>
      <c r="B443" s="1"/>
      <c r="C443" s="2"/>
      <c r="D443" s="2"/>
      <c r="E443" s="2"/>
      <c r="F443" s="2"/>
      <c r="G443" s="13"/>
      <c r="H443" s="4"/>
      <c r="I443" s="2"/>
      <c r="J443" s="2"/>
      <c r="K443" s="12"/>
      <c r="M443" s="40"/>
      <c r="N443" s="15"/>
      <c r="O443" s="39"/>
    </row>
    <row r="444" spans="1:15" x14ac:dyDescent="0.25">
      <c r="A444" s="11" t="s">
        <v>14</v>
      </c>
      <c r="B444" s="1"/>
      <c r="C444" s="2">
        <f>0.25+1.238+1.5+6.908</f>
        <v>9.8960000000000008</v>
      </c>
      <c r="D444" s="2">
        <v>2.8</v>
      </c>
      <c r="E444" s="2">
        <v>0.02</v>
      </c>
      <c r="F444" s="2"/>
      <c r="G444" s="13"/>
      <c r="H444" s="4"/>
      <c r="I444" s="2">
        <f t="shared" ref="I444" si="204">C444*D444</f>
        <v>27.7088</v>
      </c>
      <c r="J444" s="2">
        <f t="shared" ref="J444" si="205">E444*I444</f>
        <v>0.554176</v>
      </c>
      <c r="K444" s="12"/>
      <c r="M444" s="40"/>
      <c r="N444" s="15"/>
      <c r="O444" s="39"/>
    </row>
    <row r="445" spans="1:15" x14ac:dyDescent="0.25">
      <c r="A445" s="607" t="s">
        <v>978</v>
      </c>
      <c r="B445" s="608"/>
      <c r="C445" s="662">
        <v>1.5</v>
      </c>
      <c r="D445" s="662">
        <v>2.14</v>
      </c>
      <c r="E445" s="662">
        <v>0.02</v>
      </c>
      <c r="F445" s="662"/>
      <c r="G445" s="663"/>
      <c r="H445" s="664"/>
      <c r="I445" s="665">
        <f>-C445*D445</f>
        <v>-3.21</v>
      </c>
      <c r="J445" s="665">
        <f>I445*E445</f>
        <v>-6.4200000000000007E-2</v>
      </c>
      <c r="K445" s="661"/>
      <c r="M445" s="609"/>
      <c r="N445" s="610" t="s">
        <v>35</v>
      </c>
      <c r="O445" s="611"/>
    </row>
    <row r="446" spans="1:15" x14ac:dyDescent="0.25">
      <c r="A446" s="607" t="s">
        <v>940</v>
      </c>
      <c r="B446" s="608"/>
      <c r="C446" s="662">
        <v>3.15</v>
      </c>
      <c r="D446" s="662">
        <v>0.2</v>
      </c>
      <c r="E446" s="662">
        <v>0.02</v>
      </c>
      <c r="F446" s="662"/>
      <c r="G446" s="663"/>
      <c r="H446" s="664"/>
      <c r="I446" s="665">
        <f>-C446*D446</f>
        <v>-0.63</v>
      </c>
      <c r="J446" s="665">
        <f>I446*E446</f>
        <v>-1.26E-2</v>
      </c>
      <c r="K446" s="661"/>
      <c r="M446" s="609"/>
      <c r="N446" s="610" t="s">
        <v>35</v>
      </c>
      <c r="O446" s="611"/>
    </row>
    <row r="447" spans="1:15" x14ac:dyDescent="0.25">
      <c r="A447" s="11" t="s">
        <v>1050</v>
      </c>
      <c r="B447" s="1"/>
      <c r="C447" s="2">
        <f>5.75+0.25+5.75+0.25+5.75</f>
        <v>17.75</v>
      </c>
      <c r="D447" s="2">
        <v>3.01</v>
      </c>
      <c r="E447" s="2">
        <v>0.02</v>
      </c>
      <c r="F447" s="2"/>
      <c r="G447" s="13"/>
      <c r="H447" s="4"/>
      <c r="I447" s="2">
        <f t="shared" ref="I447" si="206">C447*D447</f>
        <v>53.427499999999995</v>
      </c>
      <c r="J447" s="2">
        <f t="shared" ref="J447" si="207">E447*I447</f>
        <v>1.0685499999999999</v>
      </c>
      <c r="K447" s="12"/>
      <c r="M447" s="40"/>
      <c r="N447" s="15"/>
      <c r="O447" s="39"/>
    </row>
    <row r="448" spans="1:15" x14ac:dyDescent="0.25">
      <c r="A448" s="607" t="s">
        <v>1051</v>
      </c>
      <c r="B448" s="608"/>
      <c r="C448" s="662">
        <v>4.75</v>
      </c>
      <c r="D448" s="662">
        <v>2.0499999999999998</v>
      </c>
      <c r="E448" s="662">
        <v>0.02</v>
      </c>
      <c r="F448" s="662"/>
      <c r="G448" s="663">
        <v>4</v>
      </c>
      <c r="H448" s="664"/>
      <c r="I448" s="665">
        <f>-C448*D448*G448</f>
        <v>-38.949999999999996</v>
      </c>
      <c r="J448" s="665">
        <f>I448*E448</f>
        <v>-0.77899999999999991</v>
      </c>
      <c r="K448" s="661"/>
      <c r="M448" s="609"/>
      <c r="N448" s="610" t="s">
        <v>35</v>
      </c>
      <c r="O448" s="611"/>
    </row>
    <row r="449" spans="1:15" x14ac:dyDescent="0.25">
      <c r="A449" s="607" t="s">
        <v>1052</v>
      </c>
      <c r="B449" s="608"/>
      <c r="C449" s="662">
        <v>3.2050000000000001</v>
      </c>
      <c r="D449" s="662">
        <v>0.85</v>
      </c>
      <c r="E449" s="662">
        <v>0.02</v>
      </c>
      <c r="F449" s="662"/>
      <c r="G449" s="663">
        <v>1</v>
      </c>
      <c r="H449" s="664"/>
      <c r="I449" s="665">
        <f>-C449*D449*G449</f>
        <v>-2.7242500000000001</v>
      </c>
      <c r="J449" s="665">
        <f>I449*E449</f>
        <v>-5.4485000000000006E-2</v>
      </c>
      <c r="K449" s="661"/>
      <c r="M449" s="609"/>
      <c r="N449" s="610" t="s">
        <v>35</v>
      </c>
      <c r="O449" s="611"/>
    </row>
    <row r="450" spans="1:15" x14ac:dyDescent="0.25">
      <c r="A450" s="28" t="s">
        <v>417</v>
      </c>
      <c r="B450" s="1"/>
      <c r="C450" s="2"/>
      <c r="D450" s="2"/>
      <c r="E450" s="2"/>
      <c r="F450" s="2"/>
      <c r="G450" s="13"/>
      <c r="H450" s="4"/>
      <c r="I450" s="2"/>
      <c r="J450" s="2"/>
      <c r="K450" s="12"/>
      <c r="M450" s="40"/>
      <c r="N450" s="15"/>
      <c r="O450" s="39"/>
    </row>
    <row r="451" spans="1:15" x14ac:dyDescent="0.25">
      <c r="A451" s="11" t="s">
        <v>1031</v>
      </c>
      <c r="B451" s="1"/>
      <c r="C451" s="2">
        <v>2.528</v>
      </c>
      <c r="D451" s="2">
        <v>0.6</v>
      </c>
      <c r="E451" s="2">
        <v>0.02</v>
      </c>
      <c r="F451" s="2"/>
      <c r="G451" s="13"/>
      <c r="H451" s="4"/>
      <c r="I451" s="2">
        <f>D451*C451</f>
        <v>1.5167999999999999</v>
      </c>
      <c r="J451" s="2">
        <f>I451*E451</f>
        <v>3.0335999999999998E-2</v>
      </c>
      <c r="K451" s="12"/>
      <c r="M451" s="40"/>
      <c r="N451" s="15"/>
      <c r="O451" s="39"/>
    </row>
    <row r="452" spans="1:15" x14ac:dyDescent="0.25">
      <c r="A452" s="11" t="s">
        <v>1044</v>
      </c>
      <c r="B452" s="1"/>
      <c r="C452" s="2">
        <v>1.679</v>
      </c>
      <c r="D452" s="2">
        <v>7.0000000000000007E-2</v>
      </c>
      <c r="E452" s="2">
        <v>0.02</v>
      </c>
      <c r="F452" s="2"/>
      <c r="G452" s="13"/>
      <c r="H452" s="4"/>
      <c r="I452" s="2">
        <f>D452*C452</f>
        <v>0.11753000000000001</v>
      </c>
      <c r="J452" s="2">
        <f>I452*E452</f>
        <v>2.3506000000000004E-3</v>
      </c>
      <c r="K452" s="12"/>
      <c r="M452" s="40"/>
      <c r="N452" s="15"/>
      <c r="O452" s="39"/>
    </row>
    <row r="453" spans="1:15" x14ac:dyDescent="0.25">
      <c r="A453" s="11" t="s">
        <v>1045</v>
      </c>
      <c r="B453" s="1"/>
      <c r="C453" s="2">
        <f>1.896+2.829</f>
        <v>4.7249999999999996</v>
      </c>
      <c r="D453" s="2">
        <v>7.0000000000000007E-2</v>
      </c>
      <c r="E453" s="2">
        <v>0.02</v>
      </c>
      <c r="F453" s="2"/>
      <c r="G453" s="13"/>
      <c r="H453" s="4"/>
      <c r="I453" s="2">
        <f>D453*C453</f>
        <v>0.33074999999999999</v>
      </c>
      <c r="J453" s="2">
        <f>I453*E453</f>
        <v>6.6150000000000002E-3</v>
      </c>
      <c r="K453" s="12"/>
      <c r="M453" s="40"/>
      <c r="N453" s="15"/>
      <c r="O453" s="39"/>
    </row>
    <row r="454" spans="1:15" x14ac:dyDescent="0.25">
      <c r="A454" s="28" t="s">
        <v>1032</v>
      </c>
      <c r="B454" s="1"/>
      <c r="C454" s="2"/>
      <c r="D454" s="2"/>
      <c r="E454" s="2"/>
      <c r="F454" s="2"/>
      <c r="G454" s="13"/>
      <c r="H454" s="4"/>
      <c r="I454" s="2"/>
      <c r="J454" s="2"/>
      <c r="K454" s="12"/>
      <c r="M454" s="40"/>
      <c r="N454" s="15"/>
      <c r="O454" s="39"/>
    </row>
    <row r="455" spans="1:15" x14ac:dyDescent="0.25">
      <c r="A455" s="11"/>
      <c r="B455" s="1"/>
      <c r="C455" s="2">
        <f>1.856+0.83</f>
        <v>2.6859999999999999</v>
      </c>
      <c r="D455" s="2">
        <v>1.9</v>
      </c>
      <c r="E455" s="2">
        <v>0.02</v>
      </c>
      <c r="F455" s="2"/>
      <c r="G455" s="13"/>
      <c r="H455" s="4"/>
      <c r="I455" s="2">
        <f>D455*C455</f>
        <v>5.1033999999999997</v>
      </c>
      <c r="J455" s="2">
        <f>I455*E455</f>
        <v>0.10206799999999999</v>
      </c>
      <c r="K455" s="12"/>
      <c r="M455" s="40"/>
      <c r="N455" s="15"/>
      <c r="O455" s="39"/>
    </row>
    <row r="456" spans="1:15" x14ac:dyDescent="0.25">
      <c r="A456" s="16"/>
      <c r="B456" s="1"/>
      <c r="C456" s="2">
        <f>0.974+0.16+3.505</f>
        <v>4.6389999999999993</v>
      </c>
      <c r="D456" s="2">
        <v>1.9</v>
      </c>
      <c r="E456" s="2">
        <v>0.02</v>
      </c>
      <c r="F456" s="2"/>
      <c r="G456" s="13"/>
      <c r="H456" s="4"/>
      <c r="I456" s="2">
        <f>D456*C456</f>
        <v>8.814099999999998</v>
      </c>
      <c r="J456" s="2">
        <f>I456*E456</f>
        <v>0.17628199999999997</v>
      </c>
      <c r="K456" s="12"/>
      <c r="M456" s="40"/>
      <c r="N456" s="15"/>
      <c r="O456" s="39"/>
    </row>
    <row r="457" spans="1:15" x14ac:dyDescent="0.25">
      <c r="A457" s="607" t="s">
        <v>1033</v>
      </c>
      <c r="B457" s="608"/>
      <c r="C457" s="662">
        <v>0.8</v>
      </c>
      <c r="D457" s="662">
        <v>1.9</v>
      </c>
      <c r="E457" s="662">
        <v>0.02</v>
      </c>
      <c r="F457" s="662"/>
      <c r="G457" s="663"/>
      <c r="H457" s="664"/>
      <c r="I457" s="665">
        <f>-C457*D457</f>
        <v>-1.52</v>
      </c>
      <c r="J457" s="665">
        <f>I457*E457</f>
        <v>-3.04E-2</v>
      </c>
      <c r="K457" s="661"/>
      <c r="M457" s="609"/>
      <c r="N457" s="610" t="s">
        <v>35</v>
      </c>
      <c r="O457" s="611"/>
    </row>
    <row r="458" spans="1:15" x14ac:dyDescent="0.25">
      <c r="A458" s="16"/>
      <c r="B458" s="1"/>
      <c r="C458" s="2">
        <f>1.856+0.83</f>
        <v>2.6859999999999999</v>
      </c>
      <c r="D458" s="2">
        <v>1.9</v>
      </c>
      <c r="E458" s="2">
        <v>0.02</v>
      </c>
      <c r="F458" s="2"/>
      <c r="G458" s="13"/>
      <c r="H458" s="4"/>
      <c r="I458" s="2">
        <f>D458*C458</f>
        <v>5.1033999999999997</v>
      </c>
      <c r="J458" s="2">
        <f>I458*E458</f>
        <v>0.10206799999999999</v>
      </c>
      <c r="K458" s="12"/>
      <c r="M458" s="40"/>
      <c r="N458" s="15"/>
      <c r="O458" s="39"/>
    </row>
    <row r="459" spans="1:15" x14ac:dyDescent="0.25">
      <c r="A459" s="607" t="s">
        <v>1033</v>
      </c>
      <c r="B459" s="608"/>
      <c r="C459" s="662">
        <v>0.84</v>
      </c>
      <c r="D459" s="662">
        <v>1.9</v>
      </c>
      <c r="E459" s="662">
        <v>0.02</v>
      </c>
      <c r="F459" s="662"/>
      <c r="G459" s="663"/>
      <c r="H459" s="664"/>
      <c r="I459" s="665">
        <f>-C459*D459</f>
        <v>-1.5959999999999999</v>
      </c>
      <c r="J459" s="665">
        <f>I459*E459</f>
        <v>-3.1919999999999997E-2</v>
      </c>
      <c r="K459" s="661"/>
      <c r="M459" s="609"/>
      <c r="N459" s="610" t="s">
        <v>35</v>
      </c>
      <c r="O459" s="611"/>
    </row>
    <row r="460" spans="1:15" x14ac:dyDescent="0.25">
      <c r="A460" s="28" t="s">
        <v>216</v>
      </c>
      <c r="B460" s="1"/>
      <c r="C460" s="2"/>
      <c r="D460" s="2"/>
      <c r="E460" s="2"/>
      <c r="F460" s="2"/>
      <c r="G460" s="13"/>
      <c r="H460" s="4"/>
      <c r="I460" s="2"/>
      <c r="J460" s="2"/>
      <c r="K460" s="12"/>
      <c r="M460" s="40"/>
      <c r="N460" s="15"/>
      <c r="O460" s="39"/>
    </row>
    <row r="461" spans="1:15" x14ac:dyDescent="0.25">
      <c r="A461" s="11"/>
      <c r="B461" s="1"/>
      <c r="C461" s="2">
        <f>1.019+1.775</f>
        <v>2.7939999999999996</v>
      </c>
      <c r="D461" s="2">
        <v>1.9</v>
      </c>
      <c r="E461" s="2">
        <v>0.02</v>
      </c>
      <c r="F461" s="2"/>
      <c r="G461" s="13"/>
      <c r="H461" s="4"/>
      <c r="I461" s="2">
        <f>D461*C461</f>
        <v>5.3085999999999993</v>
      </c>
      <c r="J461" s="2">
        <f>I461*E461</f>
        <v>0.10617199999999999</v>
      </c>
      <c r="K461" s="12"/>
      <c r="M461" s="40"/>
      <c r="N461" s="15"/>
      <c r="O461" s="39"/>
    </row>
    <row r="462" spans="1:15" x14ac:dyDescent="0.25">
      <c r="A462" s="16"/>
      <c r="B462" s="1"/>
      <c r="C462" s="2">
        <v>2.964</v>
      </c>
      <c r="D462" s="2">
        <v>1.9</v>
      </c>
      <c r="E462" s="2">
        <v>0.02</v>
      </c>
      <c r="F462" s="2"/>
      <c r="G462" s="13"/>
      <c r="H462" s="4"/>
      <c r="I462" s="2">
        <f>D462*C462</f>
        <v>5.6315999999999997</v>
      </c>
      <c r="J462" s="2">
        <f>I462*E462</f>
        <v>0.112632</v>
      </c>
      <c r="K462" s="12"/>
      <c r="M462" s="40"/>
      <c r="N462" s="15"/>
      <c r="O462" s="39"/>
    </row>
    <row r="463" spans="1:15" x14ac:dyDescent="0.25">
      <c r="A463" s="16"/>
      <c r="B463" s="1"/>
      <c r="C463" s="2">
        <f>1.019+1.775</f>
        <v>2.7939999999999996</v>
      </c>
      <c r="D463" s="2">
        <v>1.9</v>
      </c>
      <c r="E463" s="2">
        <v>0.02</v>
      </c>
      <c r="F463" s="2"/>
      <c r="G463" s="13"/>
      <c r="H463" s="4"/>
      <c r="I463" s="2">
        <f>D463*C463</f>
        <v>5.3085999999999993</v>
      </c>
      <c r="J463" s="2">
        <f>I463*E463</f>
        <v>0.10617199999999999</v>
      </c>
      <c r="K463" s="12"/>
      <c r="M463" s="40"/>
      <c r="N463" s="15"/>
      <c r="O463" s="39"/>
    </row>
    <row r="464" spans="1:15" x14ac:dyDescent="0.25">
      <c r="A464" s="607" t="s">
        <v>978</v>
      </c>
      <c r="B464" s="608"/>
      <c r="C464" s="662">
        <v>1.4690000000000001</v>
      </c>
      <c r="D464" s="662">
        <v>1.9</v>
      </c>
      <c r="E464" s="662">
        <v>0.02</v>
      </c>
      <c r="F464" s="662"/>
      <c r="G464" s="663"/>
      <c r="H464" s="664"/>
      <c r="I464" s="665">
        <f>-C464*D464</f>
        <v>-2.7911000000000001</v>
      </c>
      <c r="J464" s="665">
        <f>I464*E464</f>
        <v>-5.5822000000000004E-2</v>
      </c>
      <c r="K464" s="661"/>
      <c r="M464" s="609"/>
      <c r="N464" s="610" t="s">
        <v>35</v>
      </c>
      <c r="O464" s="611"/>
    </row>
    <row r="465" spans="1:15" x14ac:dyDescent="0.25">
      <c r="A465" s="11" t="s">
        <v>15</v>
      </c>
      <c r="B465" s="1"/>
      <c r="C465" s="2">
        <f>3.073+0.25</f>
        <v>3.323</v>
      </c>
      <c r="D465" s="2">
        <v>2.8</v>
      </c>
      <c r="E465" s="2">
        <v>0.02</v>
      </c>
      <c r="F465" s="2"/>
      <c r="G465" s="13"/>
      <c r="H465" s="4"/>
      <c r="I465" s="2">
        <f t="shared" ref="I465:I466" si="208">C465*D465</f>
        <v>9.3043999999999993</v>
      </c>
      <c r="J465" s="2">
        <f t="shared" ref="J465:J466" si="209">E465*I465</f>
        <v>0.186088</v>
      </c>
      <c r="K465" s="12"/>
      <c r="M465" s="40"/>
      <c r="N465" s="15"/>
      <c r="O465" s="39"/>
    </row>
    <row r="466" spans="1:15" x14ac:dyDescent="0.25">
      <c r="A466" s="11" t="s">
        <v>25</v>
      </c>
      <c r="B466" s="1"/>
      <c r="C466" s="2">
        <f>4.03-0.25</f>
        <v>3.7800000000000002</v>
      </c>
      <c r="D466" s="2">
        <v>2.8</v>
      </c>
      <c r="E466" s="2">
        <v>0.02</v>
      </c>
      <c r="F466" s="2"/>
      <c r="G466" s="13"/>
      <c r="H466" s="4"/>
      <c r="I466" s="2">
        <f t="shared" si="208"/>
        <v>10.584</v>
      </c>
      <c r="J466" s="2">
        <f t="shared" si="209"/>
        <v>0.21168000000000001</v>
      </c>
      <c r="K466" s="12"/>
      <c r="M466" s="40"/>
      <c r="N466" s="15"/>
      <c r="O466" s="39"/>
    </row>
    <row r="467" spans="1:15" x14ac:dyDescent="0.25">
      <c r="A467" s="607" t="s">
        <v>1046</v>
      </c>
      <c r="B467" s="608"/>
      <c r="C467" s="662">
        <f>4.03-0.25</f>
        <v>3.7800000000000002</v>
      </c>
      <c r="D467" s="662">
        <v>1.05</v>
      </c>
      <c r="E467" s="662">
        <v>0.02</v>
      </c>
      <c r="F467" s="662"/>
      <c r="G467" s="663"/>
      <c r="H467" s="664"/>
      <c r="I467" s="665">
        <f>-C467*D467</f>
        <v>-3.9690000000000003</v>
      </c>
      <c r="J467" s="665">
        <f>I467*E467</f>
        <v>-7.9380000000000006E-2</v>
      </c>
      <c r="K467" s="661"/>
      <c r="M467" s="609"/>
      <c r="N467" s="610" t="s">
        <v>35</v>
      </c>
      <c r="O467" s="611"/>
    </row>
    <row r="468" spans="1:15" x14ac:dyDescent="0.25">
      <c r="A468" s="11" t="s">
        <v>14</v>
      </c>
      <c r="B468" s="1"/>
      <c r="C468" s="2">
        <f>2.964+1.71+0.225</f>
        <v>4.8989999999999991</v>
      </c>
      <c r="D468" s="2">
        <v>2.8</v>
      </c>
      <c r="E468" s="2">
        <v>0.02</v>
      </c>
      <c r="F468" s="2"/>
      <c r="G468" s="13"/>
      <c r="H468" s="4"/>
      <c r="I468" s="2">
        <f t="shared" ref="I468" si="210">C468*D468</f>
        <v>13.717199999999997</v>
      </c>
      <c r="J468" s="2">
        <f t="shared" ref="J468" si="211">E468*I468</f>
        <v>0.27434399999999992</v>
      </c>
      <c r="K468" s="12"/>
      <c r="M468" s="40"/>
      <c r="N468" s="15"/>
      <c r="O468" s="39"/>
    </row>
    <row r="469" spans="1:15" x14ac:dyDescent="0.25">
      <c r="A469" s="607" t="s">
        <v>1049</v>
      </c>
      <c r="B469" s="608"/>
      <c r="C469" s="662">
        <v>1.71</v>
      </c>
      <c r="D469" s="662">
        <v>2.8</v>
      </c>
      <c r="E469" s="662">
        <v>0.02</v>
      </c>
      <c r="F469" s="662"/>
      <c r="G469" s="663"/>
      <c r="H469" s="664"/>
      <c r="I469" s="665">
        <f>-C469*D469</f>
        <v>-4.7879999999999994</v>
      </c>
      <c r="J469" s="665">
        <f t="shared" ref="J469:J474" si="212">I469*E469</f>
        <v>-9.5759999999999984E-2</v>
      </c>
      <c r="K469" s="661"/>
      <c r="M469" s="609"/>
      <c r="N469" s="610" t="s">
        <v>35</v>
      </c>
      <c r="O469" s="611"/>
    </row>
    <row r="470" spans="1:15" x14ac:dyDescent="0.25">
      <c r="A470" s="28" t="s">
        <v>1034</v>
      </c>
      <c r="B470" s="1"/>
      <c r="C470" s="2">
        <f>6.715+3.135+4.89</f>
        <v>14.739999999999998</v>
      </c>
      <c r="D470" s="2">
        <v>3.5950000000000002</v>
      </c>
      <c r="E470" s="2">
        <v>0.02</v>
      </c>
      <c r="F470" s="2"/>
      <c r="G470" s="13"/>
      <c r="H470" s="4"/>
      <c r="I470" s="2">
        <f>D470*C470</f>
        <v>52.990299999999998</v>
      </c>
      <c r="J470" s="2">
        <f t="shared" si="212"/>
        <v>1.059806</v>
      </c>
      <c r="K470" s="12"/>
      <c r="M470" s="40"/>
      <c r="N470" s="15"/>
      <c r="O470" s="39"/>
    </row>
    <row r="471" spans="1:15" x14ac:dyDescent="0.25">
      <c r="A471" s="607" t="s">
        <v>1035</v>
      </c>
      <c r="B471" s="608"/>
      <c r="C471" s="662">
        <v>0.16</v>
      </c>
      <c r="D471" s="662">
        <v>2.0750000000000002</v>
      </c>
      <c r="E471" s="662">
        <v>0.02</v>
      </c>
      <c r="F471" s="662"/>
      <c r="G471" s="663">
        <v>2</v>
      </c>
      <c r="H471" s="664"/>
      <c r="I471" s="665">
        <f>-C471*D471*G471</f>
        <v>-0.66400000000000003</v>
      </c>
      <c r="J471" s="665">
        <f t="shared" si="212"/>
        <v>-1.328E-2</v>
      </c>
      <c r="K471" s="661"/>
      <c r="M471" s="609"/>
      <c r="N471" s="610" t="s">
        <v>35</v>
      </c>
      <c r="O471" s="611"/>
    </row>
    <row r="472" spans="1:15" x14ac:dyDescent="0.25">
      <c r="A472" s="607" t="s">
        <v>1037</v>
      </c>
      <c r="B472" s="608"/>
      <c r="C472" s="662">
        <v>3.1349999999999998</v>
      </c>
      <c r="D472" s="662">
        <v>2.7</v>
      </c>
      <c r="E472" s="662">
        <v>0.02</v>
      </c>
      <c r="F472" s="662"/>
      <c r="G472" s="663"/>
      <c r="H472" s="664"/>
      <c r="I472" s="665">
        <f>-C472*D472</f>
        <v>-8.4644999999999992</v>
      </c>
      <c r="J472" s="665">
        <f t="shared" si="212"/>
        <v>-0.16929</v>
      </c>
      <c r="K472" s="661"/>
      <c r="M472" s="609"/>
      <c r="N472" s="610" t="s">
        <v>35</v>
      </c>
      <c r="O472" s="611"/>
    </row>
    <row r="473" spans="1:15" x14ac:dyDescent="0.25">
      <c r="A473" s="607" t="s">
        <v>1038</v>
      </c>
      <c r="B473" s="608"/>
      <c r="C473" s="662">
        <v>6.7149999999999999</v>
      </c>
      <c r="D473" s="662">
        <v>0.95</v>
      </c>
      <c r="E473" s="662">
        <v>0.02</v>
      </c>
      <c r="F473" s="662"/>
      <c r="G473" s="663"/>
      <c r="H473" s="664"/>
      <c r="I473" s="665">
        <f>-C473*D473</f>
        <v>-6.3792499999999999</v>
      </c>
      <c r="J473" s="665">
        <f t="shared" si="212"/>
        <v>-0.127585</v>
      </c>
      <c r="K473" s="661"/>
      <c r="M473" s="609"/>
      <c r="N473" s="610" t="s">
        <v>35</v>
      </c>
      <c r="O473" s="611"/>
    </row>
    <row r="474" spans="1:15" x14ac:dyDescent="0.25">
      <c r="A474" s="607" t="s">
        <v>1039</v>
      </c>
      <c r="B474" s="608"/>
      <c r="C474" s="662">
        <v>4.8899999999999997</v>
      </c>
      <c r="D474" s="662">
        <v>0.95</v>
      </c>
      <c r="E474" s="662">
        <v>0.02</v>
      </c>
      <c r="F474" s="662"/>
      <c r="G474" s="663"/>
      <c r="H474" s="664"/>
      <c r="I474" s="665">
        <f>-C474*D474</f>
        <v>-4.6454999999999993</v>
      </c>
      <c r="J474" s="665">
        <f t="shared" si="212"/>
        <v>-9.2909999999999993E-2</v>
      </c>
      <c r="K474" s="661"/>
      <c r="M474" s="609"/>
      <c r="N474" s="610" t="s">
        <v>35</v>
      </c>
      <c r="O474" s="611"/>
    </row>
    <row r="475" spans="1:15" x14ac:dyDescent="0.25">
      <c r="A475" s="28" t="s">
        <v>1040</v>
      </c>
      <c r="B475" s="1"/>
      <c r="C475" s="2"/>
      <c r="D475" s="2"/>
      <c r="E475" s="2"/>
      <c r="F475" s="2"/>
      <c r="G475" s="14"/>
      <c r="H475" s="4"/>
      <c r="I475" s="2"/>
      <c r="J475" s="2"/>
      <c r="K475" s="12"/>
      <c r="M475" s="40"/>
      <c r="N475" s="15"/>
      <c r="O475" s="39"/>
    </row>
    <row r="476" spans="1:15" x14ac:dyDescent="0.25">
      <c r="A476" s="16"/>
      <c r="B476" s="1"/>
      <c r="C476" s="2">
        <v>5.6</v>
      </c>
      <c r="D476" s="2">
        <v>0.06</v>
      </c>
      <c r="E476" s="2">
        <v>0.02</v>
      </c>
      <c r="F476" s="2"/>
      <c r="G476" s="14">
        <v>2</v>
      </c>
      <c r="H476" s="4"/>
      <c r="I476" s="2">
        <f>D476*C476*G476</f>
        <v>0.67199999999999993</v>
      </c>
      <c r="J476" s="2">
        <f>I476*E476</f>
        <v>1.3439999999999999E-2</v>
      </c>
      <c r="K476" s="12"/>
      <c r="M476" s="40"/>
      <c r="N476" s="15"/>
      <c r="O476" s="39"/>
    </row>
    <row r="477" spans="1:15" x14ac:dyDescent="0.25">
      <c r="A477" s="16"/>
      <c r="B477" s="1"/>
      <c r="C477" s="2">
        <v>5.75</v>
      </c>
      <c r="D477" s="2">
        <v>0.06</v>
      </c>
      <c r="E477" s="2">
        <v>0.02</v>
      </c>
      <c r="F477" s="2"/>
      <c r="G477" s="14">
        <f>2*5</f>
        <v>10</v>
      </c>
      <c r="H477" s="4"/>
      <c r="I477" s="2">
        <f>D477*C477*G477</f>
        <v>3.4499999999999997</v>
      </c>
      <c r="J477" s="2">
        <f>I477*E477</f>
        <v>6.8999999999999992E-2</v>
      </c>
      <c r="K477" s="12"/>
      <c r="M477" s="40"/>
      <c r="N477" s="15"/>
      <c r="O477" s="39"/>
    </row>
    <row r="478" spans="1:15" x14ac:dyDescent="0.25">
      <c r="A478" s="607" t="s">
        <v>1041</v>
      </c>
      <c r="B478" s="608"/>
      <c r="C478" s="662">
        <v>1.55</v>
      </c>
      <c r="D478" s="662">
        <v>0.06</v>
      </c>
      <c r="E478" s="662">
        <v>0.02</v>
      </c>
      <c r="F478" s="662"/>
      <c r="G478" s="663"/>
      <c r="H478" s="664"/>
      <c r="I478" s="665">
        <f>-C478*D478</f>
        <v>-9.2999999999999999E-2</v>
      </c>
      <c r="J478" s="665">
        <f>I478*E478</f>
        <v>-1.8600000000000001E-3</v>
      </c>
      <c r="K478" s="661"/>
      <c r="M478" s="609"/>
      <c r="N478" s="610" t="s">
        <v>35</v>
      </c>
      <c r="O478" s="611"/>
    </row>
    <row r="479" spans="1:15" x14ac:dyDescent="0.25">
      <c r="A479" s="28" t="s">
        <v>1042</v>
      </c>
      <c r="B479" s="1"/>
      <c r="C479" s="2"/>
      <c r="D479" s="2"/>
      <c r="E479" s="2"/>
      <c r="F479" s="2"/>
      <c r="G479" s="14"/>
      <c r="H479" s="4"/>
      <c r="I479" s="2"/>
      <c r="J479" s="2"/>
      <c r="K479" s="12"/>
      <c r="M479" s="40"/>
      <c r="N479" s="15"/>
      <c r="O479" s="39"/>
    </row>
    <row r="480" spans="1:15" x14ac:dyDescent="0.25">
      <c r="A480" s="16"/>
      <c r="B480" s="1"/>
      <c r="C480" s="2">
        <v>5.75</v>
      </c>
      <c r="D480" s="2">
        <v>0.06</v>
      </c>
      <c r="E480" s="2">
        <v>0.02</v>
      </c>
      <c r="F480" s="2"/>
      <c r="G480" s="14">
        <f>2*4</f>
        <v>8</v>
      </c>
      <c r="H480" s="4"/>
      <c r="I480" s="2">
        <f>D480*C480*G480</f>
        <v>2.76</v>
      </c>
      <c r="J480" s="2">
        <f t="shared" ref="J480:J487" si="213">I480*E480</f>
        <v>5.5199999999999999E-2</v>
      </c>
      <c r="K480" s="12"/>
      <c r="M480" s="40"/>
      <c r="N480" s="15"/>
      <c r="O480" s="39"/>
    </row>
    <row r="481" spans="1:15" x14ac:dyDescent="0.25">
      <c r="A481" s="16"/>
      <c r="B481" s="1"/>
      <c r="C481" s="2">
        <f>5.75-3.9</f>
        <v>1.85</v>
      </c>
      <c r="D481" s="2">
        <f>0.22-0.06</f>
        <v>0.16</v>
      </c>
      <c r="E481" s="2">
        <v>0.02</v>
      </c>
      <c r="F481" s="2"/>
      <c r="G481" s="14">
        <v>2</v>
      </c>
      <c r="H481" s="4"/>
      <c r="I481" s="2">
        <f>D481*C481*G481</f>
        <v>0.59200000000000008</v>
      </c>
      <c r="J481" s="2">
        <f t="shared" si="213"/>
        <v>1.1840000000000002E-2</v>
      </c>
      <c r="K481" s="12"/>
      <c r="M481" s="40"/>
      <c r="N481" s="15"/>
      <c r="O481" s="39"/>
    </row>
    <row r="482" spans="1:15" x14ac:dyDescent="0.25">
      <c r="A482" s="607" t="s">
        <v>1043</v>
      </c>
      <c r="B482" s="608"/>
      <c r="C482" s="662">
        <v>1.72</v>
      </c>
      <c r="D482" s="662">
        <v>0.06</v>
      </c>
      <c r="E482" s="662">
        <v>0.02</v>
      </c>
      <c r="F482" s="662"/>
      <c r="G482" s="663"/>
      <c r="H482" s="664"/>
      <c r="I482" s="665">
        <f>-C482*D482</f>
        <v>-0.1032</v>
      </c>
      <c r="J482" s="665">
        <f t="shared" si="213"/>
        <v>-2.0639999999999999E-3</v>
      </c>
      <c r="K482" s="661"/>
      <c r="M482" s="609"/>
      <c r="N482" s="610" t="s">
        <v>35</v>
      </c>
      <c r="O482" s="611"/>
    </row>
    <row r="483" spans="1:15" x14ac:dyDescent="0.25">
      <c r="A483" s="607"/>
      <c r="B483" s="608"/>
      <c r="C483" s="662"/>
      <c r="D483" s="662"/>
      <c r="E483" s="662">
        <v>0.02</v>
      </c>
      <c r="F483" s="662"/>
      <c r="G483" s="663"/>
      <c r="H483" s="664"/>
      <c r="I483" s="665">
        <f>-C483*D483</f>
        <v>0</v>
      </c>
      <c r="J483" s="665">
        <f t="shared" si="213"/>
        <v>0</v>
      </c>
      <c r="K483" s="661"/>
      <c r="M483" s="609"/>
      <c r="N483" s="610" t="s">
        <v>35</v>
      </c>
      <c r="O483" s="611"/>
    </row>
    <row r="484" spans="1:15" x14ac:dyDescent="0.25">
      <c r="A484" s="16"/>
      <c r="B484" s="1"/>
      <c r="C484" s="2">
        <v>4.3559999999999999</v>
      </c>
      <c r="D484" s="2">
        <v>0.06</v>
      </c>
      <c r="E484" s="2">
        <v>0.02</v>
      </c>
      <c r="F484" s="2"/>
      <c r="G484" s="14">
        <v>2</v>
      </c>
      <c r="H484" s="4"/>
      <c r="I484" s="2">
        <f>D484*C484*G484</f>
        <v>0.52271999999999996</v>
      </c>
      <c r="J484" s="2">
        <f t="shared" si="213"/>
        <v>1.0454399999999999E-2</v>
      </c>
      <c r="K484" s="12"/>
      <c r="M484" s="40"/>
      <c r="N484" s="15"/>
      <c r="O484" s="39"/>
    </row>
    <row r="485" spans="1:15" x14ac:dyDescent="0.25">
      <c r="A485" s="16"/>
      <c r="B485" s="1"/>
      <c r="C485" s="2">
        <f>4.356-3.6</f>
        <v>0.75599999999999978</v>
      </c>
      <c r="D485" s="2">
        <f>0.23-0.06</f>
        <v>0.17</v>
      </c>
      <c r="E485" s="2">
        <v>0.02</v>
      </c>
      <c r="F485" s="2"/>
      <c r="G485" s="14">
        <v>2</v>
      </c>
      <c r="H485" s="4"/>
      <c r="I485" s="2">
        <f>D485*C485*G485</f>
        <v>0.25703999999999994</v>
      </c>
      <c r="J485" s="2">
        <f t="shared" si="213"/>
        <v>5.1407999999999992E-3</v>
      </c>
      <c r="K485" s="12"/>
      <c r="M485" s="40"/>
      <c r="N485" s="15"/>
      <c r="O485" s="39"/>
    </row>
    <row r="486" spans="1:15" x14ac:dyDescent="0.25">
      <c r="A486" s="16"/>
      <c r="B486" s="1"/>
      <c r="C486" s="2">
        <v>2.895</v>
      </c>
      <c r="D486" s="2">
        <v>0.06</v>
      </c>
      <c r="E486" s="2">
        <v>0.02</v>
      </c>
      <c r="F486" s="2"/>
      <c r="G486" s="14">
        <v>2</v>
      </c>
      <c r="H486" s="4"/>
      <c r="I486" s="2">
        <f>D486*C486*G486</f>
        <v>0.34739999999999999</v>
      </c>
      <c r="J486" s="2">
        <f t="shared" si="213"/>
        <v>6.9480000000000002E-3</v>
      </c>
      <c r="K486" s="12"/>
      <c r="M486" s="40"/>
      <c r="N486" s="15"/>
      <c r="O486" s="39"/>
    </row>
    <row r="487" spans="1:15" x14ac:dyDescent="0.25">
      <c r="A487" s="607" t="s">
        <v>47</v>
      </c>
      <c r="B487" s="608"/>
      <c r="C487" s="662">
        <v>0.84</v>
      </c>
      <c r="D487" s="662">
        <v>0.06</v>
      </c>
      <c r="E487" s="662">
        <v>0.02</v>
      </c>
      <c r="F487" s="662"/>
      <c r="G487" s="663"/>
      <c r="H487" s="664"/>
      <c r="I487" s="665">
        <f>-C487*D487</f>
        <v>-5.0399999999999993E-2</v>
      </c>
      <c r="J487" s="665">
        <f t="shared" si="213"/>
        <v>-1.0079999999999998E-3</v>
      </c>
      <c r="K487" s="661"/>
      <c r="M487" s="609"/>
      <c r="N487" s="610" t="s">
        <v>35</v>
      </c>
      <c r="O487" s="611"/>
    </row>
    <row r="488" spans="1:15" x14ac:dyDescent="0.25">
      <c r="A488" s="28" t="s">
        <v>219</v>
      </c>
      <c r="B488" s="1"/>
      <c r="C488" s="2"/>
      <c r="D488" s="2"/>
      <c r="E488" s="2"/>
      <c r="F488" s="2"/>
      <c r="G488" s="14"/>
      <c r="H488" s="4"/>
      <c r="I488" s="2"/>
      <c r="J488" s="2"/>
      <c r="K488" s="12"/>
      <c r="M488" s="40"/>
      <c r="N488" s="15"/>
      <c r="O488" s="39"/>
    </row>
    <row r="489" spans="1:15" x14ac:dyDescent="0.25">
      <c r="A489" s="16"/>
      <c r="B489" s="1"/>
      <c r="C489" s="2">
        <v>4.6609999999999996</v>
      </c>
      <c r="D489" s="2">
        <v>2.74</v>
      </c>
      <c r="E489" s="2">
        <v>0.02</v>
      </c>
      <c r="F489" s="2"/>
      <c r="G489" s="14"/>
      <c r="H489" s="4"/>
      <c r="I489" s="2">
        <f>D489*C489</f>
        <v>12.771139999999999</v>
      </c>
      <c r="J489" s="2">
        <f>I489*E489</f>
        <v>0.25542280000000001</v>
      </c>
      <c r="K489" s="12"/>
      <c r="M489" s="40"/>
      <c r="N489" s="15"/>
      <c r="O489" s="39"/>
    </row>
    <row r="490" spans="1:15" x14ac:dyDescent="0.25">
      <c r="A490" s="16"/>
      <c r="B490" s="1"/>
      <c r="C490" s="2">
        <v>1.498</v>
      </c>
      <c r="D490" s="2">
        <v>2.74</v>
      </c>
      <c r="E490" s="2">
        <v>0.02</v>
      </c>
      <c r="F490" s="2"/>
      <c r="G490" s="14"/>
      <c r="H490" s="4"/>
      <c r="I490" s="2">
        <f>D490*C490</f>
        <v>4.1045199999999999</v>
      </c>
      <c r="J490" s="2">
        <f>I490*E490</f>
        <v>8.2090399999999994E-2</v>
      </c>
      <c r="K490" s="12"/>
      <c r="M490" s="40"/>
      <c r="N490" s="15"/>
      <c r="O490" s="39"/>
    </row>
    <row r="491" spans="1:15" x14ac:dyDescent="0.25">
      <c r="A491" s="28" t="s">
        <v>220</v>
      </c>
      <c r="B491" s="1"/>
      <c r="C491" s="2"/>
      <c r="D491" s="2"/>
      <c r="E491" s="2"/>
      <c r="F491" s="2"/>
      <c r="G491" s="14"/>
      <c r="H491" s="4"/>
      <c r="I491" s="2"/>
      <c r="J491" s="2"/>
      <c r="K491" s="12"/>
      <c r="M491" s="40"/>
      <c r="N491" s="15"/>
      <c r="O491" s="39"/>
    </row>
    <row r="492" spans="1:15" x14ac:dyDescent="0.25">
      <c r="A492" s="16"/>
      <c r="B492" s="1"/>
      <c r="C492" s="2">
        <v>2.56</v>
      </c>
      <c r="D492" s="2">
        <v>2.85</v>
      </c>
      <c r="E492" s="2">
        <v>0.02</v>
      </c>
      <c r="F492" s="2"/>
      <c r="G492" s="14"/>
      <c r="H492" s="4"/>
      <c r="I492" s="2">
        <f>D492*C492</f>
        <v>7.2960000000000003</v>
      </c>
      <c r="J492" s="2">
        <f>I492*E492</f>
        <v>0.14592000000000002</v>
      </c>
      <c r="K492" s="12"/>
      <c r="M492" s="40"/>
      <c r="N492" s="15"/>
      <c r="O492" s="39"/>
    </row>
    <row r="493" spans="1:15" x14ac:dyDescent="0.25">
      <c r="A493" s="16"/>
      <c r="B493" s="1"/>
      <c r="C493" s="2">
        <v>1.2290000000000001</v>
      </c>
      <c r="D493" s="2">
        <v>2.85</v>
      </c>
      <c r="E493" s="2">
        <v>0.02</v>
      </c>
      <c r="F493" s="2"/>
      <c r="G493" s="14"/>
      <c r="H493" s="4"/>
      <c r="I493" s="2">
        <f>D493*C493</f>
        <v>3.5026500000000005</v>
      </c>
      <c r="J493" s="2">
        <f>I493*E493</f>
        <v>7.0053000000000018E-2</v>
      </c>
      <c r="K493" s="12"/>
      <c r="M493" s="40"/>
      <c r="N493" s="15"/>
      <c r="O493" s="39"/>
    </row>
    <row r="494" spans="1:15" x14ac:dyDescent="0.25">
      <c r="A494" s="28" t="s">
        <v>195</v>
      </c>
      <c r="B494" s="1"/>
      <c r="C494" s="2"/>
      <c r="D494" s="2"/>
      <c r="E494" s="2"/>
      <c r="F494" s="2"/>
      <c r="G494" s="14"/>
      <c r="H494" s="4"/>
      <c r="I494" s="2"/>
      <c r="J494" s="2"/>
      <c r="K494" s="12"/>
      <c r="M494" s="40"/>
      <c r="N494" s="15"/>
      <c r="O494" s="39"/>
    </row>
    <row r="495" spans="1:15" x14ac:dyDescent="0.25">
      <c r="A495" s="16"/>
      <c r="B495" s="1"/>
      <c r="C495" s="2">
        <f>3.873</f>
        <v>3.8730000000000002</v>
      </c>
      <c r="D495" s="2">
        <f>2.519+2.846</f>
        <v>5.3650000000000002</v>
      </c>
      <c r="E495" s="2">
        <v>0.02</v>
      </c>
      <c r="F495" s="2"/>
      <c r="G495" s="14"/>
      <c r="H495" s="4"/>
      <c r="I495" s="2">
        <f>D495*C495</f>
        <v>20.778645000000001</v>
      </c>
      <c r="J495" s="2">
        <f>I495*E495</f>
        <v>0.41557290000000002</v>
      </c>
      <c r="K495" s="12"/>
      <c r="M495" s="40"/>
      <c r="N495" s="15"/>
      <c r="O495" s="39"/>
    </row>
    <row r="496" spans="1:15" x14ac:dyDescent="0.25">
      <c r="A496" s="16"/>
      <c r="B496" s="1"/>
      <c r="C496" s="2">
        <v>1.008</v>
      </c>
      <c r="D496" s="2">
        <f>2.519+2.846</f>
        <v>5.3650000000000002</v>
      </c>
      <c r="E496" s="2">
        <v>0.02</v>
      </c>
      <c r="F496" s="2"/>
      <c r="G496" s="14"/>
      <c r="H496" s="4"/>
      <c r="I496" s="2">
        <f>D496*C496</f>
        <v>5.4079199999999998</v>
      </c>
      <c r="J496" s="2">
        <f>I496*E496</f>
        <v>0.1081584</v>
      </c>
      <c r="K496" s="12"/>
      <c r="M496" s="40"/>
      <c r="N496" s="15"/>
      <c r="O496" s="39"/>
    </row>
    <row r="497" spans="1:15" x14ac:dyDescent="0.25">
      <c r="A497" s="672" t="s">
        <v>39</v>
      </c>
      <c r="B497" s="657"/>
      <c r="C497" s="658"/>
      <c r="D497" s="658"/>
      <c r="E497" s="658"/>
      <c r="F497" s="658"/>
      <c r="G497" s="659"/>
      <c r="H497" s="660"/>
      <c r="I497" s="658"/>
      <c r="J497" s="658"/>
      <c r="K497" s="673"/>
      <c r="M497" s="666">
        <f>13.38+43.85</f>
        <v>57.230000000000004</v>
      </c>
      <c r="N497" s="66">
        <f>M497-SUM(I498:I507)</f>
        <v>0.29185300000001035</v>
      </c>
      <c r="O497" s="668">
        <f>N497/M497</f>
        <v>5.099650532937451E-3</v>
      </c>
    </row>
    <row r="498" spans="1:15" x14ac:dyDescent="0.25">
      <c r="A498" s="11" t="s">
        <v>219</v>
      </c>
      <c r="B498" s="1"/>
      <c r="C498" s="2">
        <v>4.6609999999999996</v>
      </c>
      <c r="D498" s="2">
        <v>1.498</v>
      </c>
      <c r="E498" s="19">
        <v>0.02</v>
      </c>
      <c r="F498" s="2"/>
      <c r="G498" s="13"/>
      <c r="H498" s="4"/>
      <c r="I498" s="2">
        <f>C498*D498</f>
        <v>6.9821779999999993</v>
      </c>
      <c r="J498" s="2">
        <f>I498*E498</f>
        <v>0.13964356</v>
      </c>
      <c r="K498" s="12"/>
      <c r="M498" s="40"/>
      <c r="N498" s="15"/>
      <c r="O498" s="39"/>
    </row>
    <row r="499" spans="1:15" x14ac:dyDescent="0.25">
      <c r="A499" s="11" t="s">
        <v>220</v>
      </c>
      <c r="B499" s="1"/>
      <c r="C499" s="2">
        <v>4.0490000000000004</v>
      </c>
      <c r="D499" s="2">
        <v>1.55</v>
      </c>
      <c r="E499" s="19">
        <v>0.02</v>
      </c>
      <c r="F499" s="2"/>
      <c r="G499" s="13"/>
      <c r="H499" s="4"/>
      <c r="I499" s="2">
        <f>C499*D499</f>
        <v>6.2759500000000008</v>
      </c>
      <c r="J499" s="2">
        <f>I499*E499</f>
        <v>0.12551900000000002</v>
      </c>
      <c r="K499" s="12"/>
      <c r="M499" s="40"/>
      <c r="N499" s="15"/>
      <c r="O499" s="39"/>
    </row>
    <row r="500" spans="1:15" x14ac:dyDescent="0.25">
      <c r="A500" s="607" t="s">
        <v>629</v>
      </c>
      <c r="B500" s="608"/>
      <c r="C500" s="229">
        <v>0.2</v>
      </c>
      <c r="D500" s="130">
        <v>0.2</v>
      </c>
      <c r="E500" s="357">
        <v>0.02</v>
      </c>
      <c r="F500" s="319"/>
      <c r="G500" s="606"/>
      <c r="H500" s="319"/>
      <c r="I500" s="130">
        <f>-C500*D500</f>
        <v>-4.0000000000000008E-2</v>
      </c>
      <c r="J500" s="130">
        <f>I500*E500</f>
        <v>-8.0000000000000015E-4</v>
      </c>
      <c r="K500" s="612"/>
      <c r="M500" s="613"/>
      <c r="N500" s="614" t="s">
        <v>35</v>
      </c>
      <c r="O500" s="615"/>
    </row>
    <row r="501" spans="1:15" x14ac:dyDescent="0.25">
      <c r="A501" s="11" t="s">
        <v>999</v>
      </c>
      <c r="B501" s="1"/>
      <c r="C501" s="2">
        <v>3.835</v>
      </c>
      <c r="D501" s="2">
        <v>1.679</v>
      </c>
      <c r="E501" s="19">
        <v>0.02</v>
      </c>
      <c r="F501" s="2"/>
      <c r="G501" s="13"/>
      <c r="H501" s="4"/>
      <c r="I501" s="2">
        <f t="shared" ref="I501:I503" si="214">C501*D501</f>
        <v>6.4389650000000005</v>
      </c>
      <c r="J501" s="2">
        <f t="shared" ref="J501:J503" si="215">I501*E501</f>
        <v>0.12877930000000001</v>
      </c>
      <c r="K501" s="12"/>
      <c r="M501" s="40"/>
      <c r="N501" s="15"/>
      <c r="O501" s="39"/>
    </row>
    <row r="502" spans="1:15" x14ac:dyDescent="0.25">
      <c r="A502" s="11" t="s">
        <v>998</v>
      </c>
      <c r="B502" s="1"/>
      <c r="C502" s="2">
        <v>1.8959999999999999</v>
      </c>
      <c r="D502" s="2">
        <v>2.8290000000000002</v>
      </c>
      <c r="E502" s="19">
        <v>0.02</v>
      </c>
      <c r="F502" s="31"/>
      <c r="G502" s="32"/>
      <c r="H502" s="33"/>
      <c r="I502" s="2">
        <f t="shared" si="214"/>
        <v>5.3637839999999999</v>
      </c>
      <c r="J502" s="2">
        <f t="shared" si="215"/>
        <v>0.10727568</v>
      </c>
      <c r="K502" s="34"/>
      <c r="M502" s="53"/>
      <c r="N502" s="36"/>
      <c r="O502" s="54"/>
    </row>
    <row r="503" spans="1:15" x14ac:dyDescent="0.25">
      <c r="A503" s="11" t="s">
        <v>1000</v>
      </c>
      <c r="B503" s="1"/>
      <c r="C503" s="2">
        <v>1.667</v>
      </c>
      <c r="D503" s="2">
        <v>4.13</v>
      </c>
      <c r="E503" s="19">
        <v>0.02</v>
      </c>
      <c r="F503" s="31"/>
      <c r="G503" s="32"/>
      <c r="H503" s="33"/>
      <c r="I503" s="2">
        <f t="shared" si="214"/>
        <v>6.8847100000000001</v>
      </c>
      <c r="J503" s="2">
        <f t="shared" si="215"/>
        <v>0.13769420000000002</v>
      </c>
      <c r="K503" s="34"/>
      <c r="M503" s="53"/>
      <c r="N503" s="36"/>
      <c r="O503" s="54"/>
    </row>
    <row r="504" spans="1:15" x14ac:dyDescent="0.25">
      <c r="A504" s="11" t="s">
        <v>1001</v>
      </c>
      <c r="B504" s="1"/>
      <c r="C504" s="2">
        <f>1.019+1.775</f>
        <v>2.7939999999999996</v>
      </c>
      <c r="D504" s="2">
        <f>1.71+2.964</f>
        <v>4.6739999999999995</v>
      </c>
      <c r="E504" s="19">
        <v>0.02</v>
      </c>
      <c r="F504" s="31"/>
      <c r="G504" s="32"/>
      <c r="H504" s="33"/>
      <c r="I504" s="2">
        <f t="shared" ref="I504:I506" si="216">C504*D504</f>
        <v>13.059155999999996</v>
      </c>
      <c r="J504" s="2">
        <f t="shared" ref="J504:J506" si="217">I504*E504</f>
        <v>0.26118311999999994</v>
      </c>
      <c r="K504" s="34"/>
      <c r="M504" s="53"/>
      <c r="N504" s="36"/>
      <c r="O504" s="54"/>
    </row>
    <row r="505" spans="1:15" x14ac:dyDescent="0.25">
      <c r="A505" s="607" t="s">
        <v>54</v>
      </c>
      <c r="B505" s="608"/>
      <c r="C505" s="229">
        <v>1.7749999999999999</v>
      </c>
      <c r="D505" s="130">
        <v>0.16</v>
      </c>
      <c r="E505" s="357">
        <v>0.02</v>
      </c>
      <c r="F505" s="319"/>
      <c r="G505" s="606"/>
      <c r="H505" s="319"/>
      <c r="I505" s="130">
        <f>-C505*D505</f>
        <v>-0.28399999999999997</v>
      </c>
      <c r="J505" s="130">
        <f>I505*E505</f>
        <v>-5.6799999999999993E-3</v>
      </c>
      <c r="K505" s="612"/>
      <c r="M505" s="613"/>
      <c r="N505" s="614" t="s">
        <v>35</v>
      </c>
      <c r="O505" s="615"/>
    </row>
    <row r="506" spans="1:15" x14ac:dyDescent="0.25">
      <c r="A506" s="11" t="s">
        <v>1002</v>
      </c>
      <c r="B506" s="1"/>
      <c r="C506" s="2">
        <f>1.856+0.83</f>
        <v>2.6859999999999999</v>
      </c>
      <c r="D506" s="2">
        <f>1.71+2.964</f>
        <v>4.6739999999999995</v>
      </c>
      <c r="E506" s="19">
        <v>0.02</v>
      </c>
      <c r="F506" s="31"/>
      <c r="G506" s="32"/>
      <c r="H506" s="33"/>
      <c r="I506" s="2">
        <f t="shared" si="216"/>
        <v>12.554363999999998</v>
      </c>
      <c r="J506" s="2">
        <f t="shared" si="217"/>
        <v>0.25108727999999997</v>
      </c>
      <c r="K506" s="34"/>
      <c r="M506" s="53"/>
      <c r="N506" s="36"/>
      <c r="O506" s="54"/>
    </row>
    <row r="507" spans="1:15" x14ac:dyDescent="0.25">
      <c r="A507" s="607" t="s">
        <v>54</v>
      </c>
      <c r="B507" s="608"/>
      <c r="C507" s="229">
        <v>1.8560000000000001</v>
      </c>
      <c r="D507" s="130">
        <v>0.16</v>
      </c>
      <c r="E507" s="357">
        <v>0.02</v>
      </c>
      <c r="F507" s="319"/>
      <c r="G507" s="606"/>
      <c r="H507" s="319"/>
      <c r="I507" s="130">
        <f>-C507*D507</f>
        <v>-0.29696</v>
      </c>
      <c r="J507" s="130">
        <f>I507*E507</f>
        <v>-5.9392000000000004E-3</v>
      </c>
      <c r="K507" s="612"/>
      <c r="M507" s="613"/>
      <c r="N507" s="614" t="s">
        <v>35</v>
      </c>
      <c r="O507" s="615"/>
    </row>
    <row r="508" spans="1:15" x14ac:dyDescent="0.25">
      <c r="A508" s="590" t="s">
        <v>1053</v>
      </c>
      <c r="B508" s="591" t="s">
        <v>30</v>
      </c>
      <c r="C508" s="592"/>
      <c r="D508" s="592"/>
      <c r="E508" s="592"/>
      <c r="F508" s="592"/>
      <c r="G508" s="618"/>
      <c r="H508" s="594"/>
      <c r="I508" s="9">
        <f>I509+I543</f>
        <v>677.89176439999994</v>
      </c>
      <c r="J508" s="583"/>
      <c r="K508" s="598" t="s">
        <v>1008</v>
      </c>
      <c r="M508" s="616">
        <f>M509+M543</f>
        <v>685.63</v>
      </c>
      <c r="N508" s="583">
        <f>M508-I508</f>
        <v>7.7382356000000527</v>
      </c>
      <c r="O508" s="671">
        <f>N508/M508</f>
        <v>1.1286314192786273E-2</v>
      </c>
    </row>
    <row r="509" spans="1:15" x14ac:dyDescent="0.25">
      <c r="A509" s="672" t="s">
        <v>536</v>
      </c>
      <c r="B509" s="657"/>
      <c r="C509" s="658"/>
      <c r="D509" s="658"/>
      <c r="E509" s="658"/>
      <c r="F509" s="658"/>
      <c r="G509" s="659"/>
      <c r="H509" s="660"/>
      <c r="I509" s="65">
        <f>SUM(I510:I542)</f>
        <v>622.26858699999991</v>
      </c>
      <c r="J509" s="658"/>
      <c r="K509" s="673"/>
      <c r="M509" s="666">
        <v>628.16</v>
      </c>
      <c r="N509" s="65">
        <f>M509-I509</f>
        <v>5.8914130000000569</v>
      </c>
      <c r="O509" s="668">
        <f>N509/M509</f>
        <v>9.3788413779929587E-3</v>
      </c>
    </row>
    <row r="510" spans="1:15" x14ac:dyDescent="0.25">
      <c r="A510" s="11" t="s">
        <v>196</v>
      </c>
      <c r="B510" s="1"/>
      <c r="C510" s="2">
        <v>1.59</v>
      </c>
      <c r="D510" s="2">
        <v>3.7719999999999998</v>
      </c>
      <c r="E510" s="2">
        <v>0.05</v>
      </c>
      <c r="F510" s="2"/>
      <c r="G510" s="13"/>
      <c r="H510" s="4"/>
      <c r="I510" s="2">
        <f>C510*D510</f>
        <v>5.9974800000000004</v>
      </c>
      <c r="J510" s="2">
        <f>I510*E510</f>
        <v>0.29987400000000003</v>
      </c>
      <c r="K510" s="12"/>
      <c r="M510" s="40"/>
      <c r="N510" s="2"/>
      <c r="O510" s="39"/>
    </row>
    <row r="511" spans="1:15" x14ac:dyDescent="0.25">
      <c r="A511" s="11" t="s">
        <v>197</v>
      </c>
      <c r="B511" s="1"/>
      <c r="C511" s="2">
        <v>1.79</v>
      </c>
      <c r="D511" s="2">
        <v>2.2989999999999999</v>
      </c>
      <c r="E511" s="2">
        <v>0.05</v>
      </c>
      <c r="F511" s="2"/>
      <c r="G511" s="13"/>
      <c r="H511" s="4"/>
      <c r="I511" s="2">
        <f t="shared" ref="I511:I519" si="218">C511*D511</f>
        <v>4.1152100000000003</v>
      </c>
      <c r="J511" s="2">
        <f t="shared" ref="J511:J519" si="219">I511*E511</f>
        <v>0.20576050000000001</v>
      </c>
      <c r="K511" s="12"/>
      <c r="M511" s="40"/>
      <c r="N511" s="2"/>
      <c r="O511" s="39"/>
    </row>
    <row r="512" spans="1:15" x14ac:dyDescent="0.25">
      <c r="A512" s="11" t="s">
        <v>198</v>
      </c>
      <c r="B512" s="1"/>
      <c r="C512" s="2">
        <v>1.8220000000000001</v>
      </c>
      <c r="D512" s="2">
        <v>2.2989999999999999</v>
      </c>
      <c r="E512" s="2">
        <v>0.05</v>
      </c>
      <c r="F512" s="2"/>
      <c r="G512" s="13"/>
      <c r="H512" s="4"/>
      <c r="I512" s="2">
        <f t="shared" si="218"/>
        <v>4.1887780000000001</v>
      </c>
      <c r="J512" s="2">
        <f t="shared" si="219"/>
        <v>0.20943890000000001</v>
      </c>
      <c r="K512" s="12"/>
      <c r="M512" s="40"/>
      <c r="N512" s="2"/>
      <c r="O512" s="39"/>
    </row>
    <row r="513" spans="1:15" x14ac:dyDescent="0.25">
      <c r="A513" s="11" t="s">
        <v>415</v>
      </c>
      <c r="B513" s="1"/>
      <c r="C513" s="2">
        <v>1.498</v>
      </c>
      <c r="D513" s="2">
        <v>4.6609999999999996</v>
      </c>
      <c r="E513" s="2">
        <v>0.05</v>
      </c>
      <c r="F513" s="2"/>
      <c r="G513" s="13"/>
      <c r="H513" s="4"/>
      <c r="I513" s="2">
        <f t="shared" si="218"/>
        <v>6.9821779999999993</v>
      </c>
      <c r="J513" s="2">
        <f t="shared" si="219"/>
        <v>0.3491089</v>
      </c>
      <c r="K513" s="12"/>
      <c r="M513" s="40"/>
      <c r="N513" s="2"/>
      <c r="O513" s="39"/>
    </row>
    <row r="514" spans="1:15" x14ac:dyDescent="0.25">
      <c r="A514" s="11" t="s">
        <v>416</v>
      </c>
      <c r="B514" s="1"/>
      <c r="C514" s="2">
        <v>1.55</v>
      </c>
      <c r="D514" s="2">
        <v>4.0490000000000004</v>
      </c>
      <c r="E514" s="2">
        <v>0.05</v>
      </c>
      <c r="F514" s="2"/>
      <c r="G514" s="13"/>
      <c r="H514" s="4"/>
      <c r="I514" s="2">
        <f t="shared" si="218"/>
        <v>6.2759500000000008</v>
      </c>
      <c r="J514" s="2">
        <f t="shared" si="219"/>
        <v>0.31379750000000006</v>
      </c>
      <c r="K514" s="12"/>
      <c r="M514" s="40"/>
      <c r="N514" s="2"/>
      <c r="O514" s="39"/>
    </row>
    <row r="515" spans="1:15" x14ac:dyDescent="0.25">
      <c r="A515" s="607" t="s">
        <v>629</v>
      </c>
      <c r="B515" s="608"/>
      <c r="C515" s="229">
        <v>0.2</v>
      </c>
      <c r="D515" s="130">
        <v>0.25</v>
      </c>
      <c r="E515" s="357">
        <v>0.05</v>
      </c>
      <c r="F515" s="319"/>
      <c r="G515" s="606"/>
      <c r="H515" s="319"/>
      <c r="I515" s="130">
        <f>-C515*D515</f>
        <v>-0.05</v>
      </c>
      <c r="J515" s="130">
        <f>I515*E515</f>
        <v>-2.5000000000000005E-3</v>
      </c>
      <c r="K515" s="612"/>
      <c r="M515" s="613"/>
      <c r="N515" s="614" t="s">
        <v>35</v>
      </c>
      <c r="O515" s="615"/>
    </row>
    <row r="516" spans="1:15" x14ac:dyDescent="0.25">
      <c r="A516" s="11" t="s">
        <v>485</v>
      </c>
      <c r="B516" s="1"/>
      <c r="C516" s="2">
        <v>1.89</v>
      </c>
      <c r="D516" s="2">
        <f>0.1+0.6015+0.9315</f>
        <v>1.633</v>
      </c>
      <c r="E516" s="2">
        <v>0.05</v>
      </c>
      <c r="F516" s="2"/>
      <c r="G516" s="13"/>
      <c r="H516" s="4"/>
      <c r="I516" s="2">
        <f t="shared" si="218"/>
        <v>3.0863700000000001</v>
      </c>
      <c r="J516" s="2">
        <f t="shared" si="219"/>
        <v>0.15431850000000003</v>
      </c>
      <c r="K516" s="12"/>
      <c r="M516" s="40"/>
      <c r="N516" s="2"/>
      <c r="O516" s="39"/>
    </row>
    <row r="517" spans="1:15" x14ac:dyDescent="0.25">
      <c r="A517" s="656" t="s">
        <v>772</v>
      </c>
      <c r="B517" s="657"/>
      <c r="C517" s="658">
        <v>1.89</v>
      </c>
      <c r="D517" s="658">
        <v>2.62</v>
      </c>
      <c r="E517" s="658">
        <v>0.05</v>
      </c>
      <c r="F517" s="658"/>
      <c r="G517" s="659"/>
      <c r="H517" s="660"/>
      <c r="I517" s="658">
        <f t="shared" si="218"/>
        <v>4.9517999999999995</v>
      </c>
      <c r="J517" s="658">
        <f t="shared" si="219"/>
        <v>0.24758999999999998</v>
      </c>
      <c r="K517" s="61"/>
      <c r="M517" s="404"/>
      <c r="N517" s="658"/>
      <c r="O517" s="406"/>
    </row>
    <row r="518" spans="1:15" x14ac:dyDescent="0.25">
      <c r="A518" s="11" t="s">
        <v>506</v>
      </c>
      <c r="B518" s="1"/>
      <c r="C518" s="2">
        <v>5.7080000000000002</v>
      </c>
      <c r="D518" s="2">
        <v>12.423</v>
      </c>
      <c r="E518" s="2">
        <v>0.05</v>
      </c>
      <c r="F518" s="2"/>
      <c r="G518" s="13"/>
      <c r="H518" s="4"/>
      <c r="I518" s="2">
        <f t="shared" si="218"/>
        <v>70.910483999999997</v>
      </c>
      <c r="J518" s="2">
        <f t="shared" si="219"/>
        <v>3.5455242</v>
      </c>
      <c r="K518" s="12"/>
      <c r="M518" s="40"/>
      <c r="N518" s="2"/>
      <c r="O518" s="39"/>
    </row>
    <row r="519" spans="1:15" x14ac:dyDescent="0.25">
      <c r="A519" s="11" t="s">
        <v>411</v>
      </c>
      <c r="B519" s="1"/>
      <c r="C519" s="2">
        <v>4.1020000000000003</v>
      </c>
      <c r="D519" s="2">
        <v>1.61</v>
      </c>
      <c r="E519" s="2">
        <v>0.05</v>
      </c>
      <c r="F519" s="2"/>
      <c r="G519" s="13"/>
      <c r="H519" s="4"/>
      <c r="I519" s="2">
        <f t="shared" si="218"/>
        <v>6.6042200000000006</v>
      </c>
      <c r="J519" s="2">
        <f t="shared" si="219"/>
        <v>0.33021100000000003</v>
      </c>
      <c r="K519" s="12"/>
      <c r="M519" s="40"/>
      <c r="N519" s="2"/>
      <c r="O519" s="39"/>
    </row>
    <row r="520" spans="1:15" x14ac:dyDescent="0.25">
      <c r="A520" s="607" t="s">
        <v>629</v>
      </c>
      <c r="B520" s="608"/>
      <c r="C520" s="229">
        <v>0.24</v>
      </c>
      <c r="D520" s="130">
        <v>0.61</v>
      </c>
      <c r="E520" s="357">
        <v>0.05</v>
      </c>
      <c r="F520" s="319"/>
      <c r="G520" s="606"/>
      <c r="H520" s="319"/>
      <c r="I520" s="130">
        <f>-C520*D520</f>
        <v>-0.1464</v>
      </c>
      <c r="J520" s="130">
        <f>I520*E520</f>
        <v>-7.3200000000000001E-3</v>
      </c>
      <c r="K520" s="612"/>
      <c r="M520" s="613"/>
      <c r="N520" s="614"/>
      <c r="O520" s="615"/>
    </row>
    <row r="521" spans="1:15" x14ac:dyDescent="0.25">
      <c r="A521" s="11" t="s">
        <v>631</v>
      </c>
      <c r="B521" s="1"/>
      <c r="C521" s="2">
        <f>2.895+0.16+2.56+0.26+1.229+0.16+4.356+0.25+5.75+0.25+1.72+4.03+0.25+5.75+0.25+5.75</f>
        <v>35.620000000000005</v>
      </c>
      <c r="D521" s="2">
        <f>6.908+1.5+1.238+1.025+0.738+3.331</f>
        <v>14.74</v>
      </c>
      <c r="E521" s="2">
        <v>0.05</v>
      </c>
      <c r="F521" s="2"/>
      <c r="G521" s="13"/>
      <c r="H521" s="4"/>
      <c r="I521" s="2">
        <f t="shared" ref="I521" si="220">C521*D521</f>
        <v>525.03880000000004</v>
      </c>
      <c r="J521" s="2">
        <f t="shared" ref="J521" si="221">I521*E521</f>
        <v>26.251940000000005</v>
      </c>
      <c r="K521" s="12"/>
      <c r="M521" s="40"/>
      <c r="N521" s="2"/>
      <c r="O521" s="39"/>
    </row>
    <row r="522" spans="1:15" x14ac:dyDescent="0.25">
      <c r="A522" s="607" t="s">
        <v>1009</v>
      </c>
      <c r="B522" s="608"/>
      <c r="C522" s="229">
        <f>3.835+0.16+1.62-0.84</f>
        <v>4.7750000000000004</v>
      </c>
      <c r="D522" s="130">
        <v>0.16</v>
      </c>
      <c r="E522" s="357">
        <v>0.05</v>
      </c>
      <c r="F522" s="319"/>
      <c r="G522" s="606"/>
      <c r="H522" s="319"/>
      <c r="I522" s="130">
        <f>-C522*D522</f>
        <v>-0.76400000000000012</v>
      </c>
      <c r="J522" s="130">
        <f>I522*E522</f>
        <v>-3.8200000000000012E-2</v>
      </c>
      <c r="K522" s="612"/>
      <c r="M522" s="613"/>
      <c r="N522" s="614"/>
      <c r="O522" s="615"/>
    </row>
    <row r="523" spans="1:15" x14ac:dyDescent="0.25">
      <c r="A523" s="607" t="s">
        <v>1010</v>
      </c>
      <c r="B523" s="608"/>
      <c r="C523" s="229">
        <f>3.835+0.16-0.84</f>
        <v>3.1550000000000002</v>
      </c>
      <c r="D523" s="130">
        <v>0.16</v>
      </c>
      <c r="E523" s="357">
        <v>0.05</v>
      </c>
      <c r="F523" s="319"/>
      <c r="G523" s="606"/>
      <c r="H523" s="319"/>
      <c r="I523" s="130">
        <f>-C523*D523</f>
        <v>-0.50480000000000003</v>
      </c>
      <c r="J523" s="130">
        <f>I523*E523</f>
        <v>-2.5240000000000002E-2</v>
      </c>
      <c r="K523" s="612"/>
      <c r="M523" s="613"/>
      <c r="N523" s="614"/>
      <c r="O523" s="615"/>
    </row>
    <row r="524" spans="1:15" x14ac:dyDescent="0.25">
      <c r="A524" s="607" t="s">
        <v>1011</v>
      </c>
      <c r="B524" s="608"/>
      <c r="C524" s="229">
        <f>2.829+0.168+1.133</f>
        <v>4.1300000000000008</v>
      </c>
      <c r="D524" s="130">
        <v>0.16</v>
      </c>
      <c r="E524" s="357">
        <v>0.05</v>
      </c>
      <c r="F524" s="319"/>
      <c r="G524" s="606"/>
      <c r="H524" s="319"/>
      <c r="I524" s="130">
        <f>-C524*D524</f>
        <v>-0.66080000000000017</v>
      </c>
      <c r="J524" s="130">
        <f>I524*E524</f>
        <v>-3.3040000000000007E-2</v>
      </c>
      <c r="K524" s="612"/>
      <c r="M524" s="613"/>
      <c r="N524" s="614"/>
      <c r="O524" s="615"/>
    </row>
    <row r="525" spans="1:15" x14ac:dyDescent="0.25">
      <c r="A525" s="607" t="s">
        <v>1012</v>
      </c>
      <c r="B525" s="608"/>
      <c r="C525" s="229">
        <f>1.485-0.84</f>
        <v>0.64500000000000013</v>
      </c>
      <c r="D525" s="130">
        <v>0.16</v>
      </c>
      <c r="E525" s="357">
        <v>0.05</v>
      </c>
      <c r="F525" s="319"/>
      <c r="G525" s="606"/>
      <c r="H525" s="319"/>
      <c r="I525" s="130">
        <f>-C525*D525</f>
        <v>-0.10320000000000003</v>
      </c>
      <c r="J525" s="130">
        <f>I525*E525</f>
        <v>-5.1600000000000014E-3</v>
      </c>
      <c r="K525" s="612"/>
      <c r="M525" s="613"/>
      <c r="N525" s="614"/>
      <c r="O525" s="615"/>
    </row>
    <row r="526" spans="1:15" x14ac:dyDescent="0.25">
      <c r="A526" s="607" t="s">
        <v>1013</v>
      </c>
      <c r="B526" s="608"/>
      <c r="C526" s="229">
        <f>4.13+0.16+1.325-0.84+0.25</f>
        <v>5.0250000000000004</v>
      </c>
      <c r="D526" s="130">
        <v>0.21</v>
      </c>
      <c r="E526" s="357">
        <v>0.05</v>
      </c>
      <c r="F526" s="319"/>
      <c r="G526" s="606"/>
      <c r="H526" s="319"/>
      <c r="I526" s="130">
        <f t="shared" ref="I526:I539" si="222">-C526*D526</f>
        <v>-1.05525</v>
      </c>
      <c r="J526" s="130">
        <f t="shared" ref="J526:J539" si="223">I526*E526</f>
        <v>-5.2762500000000004E-2</v>
      </c>
      <c r="K526" s="612"/>
      <c r="M526" s="613"/>
      <c r="N526" s="614"/>
      <c r="O526" s="615"/>
    </row>
    <row r="527" spans="1:15" x14ac:dyDescent="0.25">
      <c r="A527" s="607" t="s">
        <v>1014</v>
      </c>
      <c r="B527" s="608"/>
      <c r="C527" s="229">
        <v>1.7749999999999999</v>
      </c>
      <c r="D527" s="130">
        <v>0.16</v>
      </c>
      <c r="E527" s="357">
        <v>0.05</v>
      </c>
      <c r="F527" s="319"/>
      <c r="G527" s="606"/>
      <c r="H527" s="319"/>
      <c r="I527" s="130">
        <f t="shared" si="222"/>
        <v>-0.28399999999999997</v>
      </c>
      <c r="J527" s="130">
        <f t="shared" si="223"/>
        <v>-1.4199999999999999E-2</v>
      </c>
      <c r="K527" s="612"/>
      <c r="M527" s="613"/>
      <c r="N527" s="614"/>
      <c r="O527" s="615"/>
    </row>
    <row r="528" spans="1:15" x14ac:dyDescent="0.25">
      <c r="A528" s="607" t="s">
        <v>1015</v>
      </c>
      <c r="B528" s="608"/>
      <c r="C528" s="229">
        <v>1.8560000000000001</v>
      </c>
      <c r="D528" s="130">
        <v>0.16</v>
      </c>
      <c r="E528" s="357">
        <v>0.05</v>
      </c>
      <c r="F528" s="319"/>
      <c r="G528" s="606"/>
      <c r="H528" s="319"/>
      <c r="I528" s="130">
        <f t="shared" si="222"/>
        <v>-0.29696</v>
      </c>
      <c r="J528" s="130">
        <f t="shared" si="223"/>
        <v>-1.4848E-2</v>
      </c>
      <c r="K528" s="612"/>
      <c r="M528" s="613"/>
      <c r="N528" s="614"/>
      <c r="O528" s="615"/>
    </row>
    <row r="529" spans="1:15" x14ac:dyDescent="0.25">
      <c r="A529" s="607" t="s">
        <v>1018</v>
      </c>
      <c r="B529" s="608"/>
      <c r="C529" s="229">
        <f>1.485+1.469+3.046</f>
        <v>6</v>
      </c>
      <c r="D529" s="130">
        <v>0.22500000000000001</v>
      </c>
      <c r="E529" s="357">
        <v>0.05</v>
      </c>
      <c r="F529" s="319"/>
      <c r="G529" s="606"/>
      <c r="H529" s="319"/>
      <c r="I529" s="130">
        <f t="shared" si="222"/>
        <v>-1.35</v>
      </c>
      <c r="J529" s="130">
        <f t="shared" si="223"/>
        <v>-6.7500000000000004E-2</v>
      </c>
      <c r="K529" s="612"/>
      <c r="M529" s="613"/>
      <c r="N529" s="614"/>
      <c r="O529" s="615"/>
    </row>
    <row r="530" spans="1:15" x14ac:dyDescent="0.25">
      <c r="A530" s="607" t="s">
        <v>1016</v>
      </c>
      <c r="B530" s="608"/>
      <c r="C530" s="229">
        <v>6.5377999999999998</v>
      </c>
      <c r="D530" s="130">
        <v>0.26</v>
      </c>
      <c r="E530" s="357">
        <v>0.05</v>
      </c>
      <c r="F530" s="319"/>
      <c r="G530" s="606"/>
      <c r="H530" s="319"/>
      <c r="I530" s="130">
        <f t="shared" si="222"/>
        <v>-1.6998280000000001</v>
      </c>
      <c r="J530" s="130">
        <f t="shared" si="223"/>
        <v>-8.4991400000000009E-2</v>
      </c>
      <c r="K530" s="612"/>
      <c r="M530" s="613"/>
      <c r="N530" s="614"/>
      <c r="O530" s="615"/>
    </row>
    <row r="531" spans="1:15" x14ac:dyDescent="0.25">
      <c r="A531" s="607" t="s">
        <v>1017</v>
      </c>
      <c r="B531" s="608"/>
      <c r="C531" s="229">
        <v>2.0329999999999999</v>
      </c>
      <c r="D531" s="130">
        <v>0.16</v>
      </c>
      <c r="E531" s="357">
        <v>0.05</v>
      </c>
      <c r="F531" s="319"/>
      <c r="G531" s="606"/>
      <c r="H531" s="319"/>
      <c r="I531" s="130">
        <f t="shared" ref="I531" si="224">-C531*D531</f>
        <v>-0.32528000000000001</v>
      </c>
      <c r="J531" s="130">
        <f t="shared" ref="J531" si="225">I531*E531</f>
        <v>-1.6264000000000001E-2</v>
      </c>
      <c r="K531" s="612"/>
      <c r="M531" s="613"/>
      <c r="N531" s="614"/>
      <c r="O531" s="615"/>
    </row>
    <row r="532" spans="1:15" x14ac:dyDescent="0.25">
      <c r="A532" s="607" t="s">
        <v>1019</v>
      </c>
      <c r="B532" s="608"/>
      <c r="C532" s="229">
        <v>3.04</v>
      </c>
      <c r="D532" s="130">
        <v>0.27</v>
      </c>
      <c r="E532" s="357">
        <v>0.05</v>
      </c>
      <c r="F532" s="319"/>
      <c r="G532" s="606"/>
      <c r="H532" s="319"/>
      <c r="I532" s="130">
        <f t="shared" si="222"/>
        <v>-0.82080000000000009</v>
      </c>
      <c r="J532" s="130">
        <f t="shared" si="223"/>
        <v>-4.1040000000000007E-2</v>
      </c>
      <c r="K532" s="612"/>
      <c r="M532" s="613"/>
      <c r="N532" s="614"/>
      <c r="O532" s="615"/>
    </row>
    <row r="533" spans="1:15" x14ac:dyDescent="0.25">
      <c r="A533" s="607" t="s">
        <v>1020</v>
      </c>
      <c r="B533" s="608"/>
      <c r="C533" s="229">
        <v>3.1345000000000001</v>
      </c>
      <c r="D533" s="130">
        <v>0.25</v>
      </c>
      <c r="E533" s="357">
        <v>0.05</v>
      </c>
      <c r="F533" s="319"/>
      <c r="G533" s="606"/>
      <c r="H533" s="319"/>
      <c r="I533" s="130">
        <f t="shared" si="222"/>
        <v>-0.78362500000000002</v>
      </c>
      <c r="J533" s="130">
        <f t="shared" si="223"/>
        <v>-3.9181250000000001E-2</v>
      </c>
      <c r="K533" s="612"/>
      <c r="M533" s="613"/>
      <c r="N533" s="614"/>
      <c r="O533" s="615"/>
    </row>
    <row r="534" spans="1:15" x14ac:dyDescent="0.25">
      <c r="A534" s="607" t="s">
        <v>1021</v>
      </c>
      <c r="B534" s="608"/>
      <c r="C534" s="229">
        <v>3.133</v>
      </c>
      <c r="D534" s="130">
        <v>0.25</v>
      </c>
      <c r="E534" s="357">
        <v>0.05</v>
      </c>
      <c r="F534" s="319"/>
      <c r="G534" s="606"/>
      <c r="H534" s="319"/>
      <c r="I534" s="130">
        <f t="shared" si="222"/>
        <v>-0.78325</v>
      </c>
      <c r="J534" s="130">
        <f t="shared" si="223"/>
        <v>-3.9162500000000003E-2</v>
      </c>
      <c r="K534" s="612"/>
      <c r="M534" s="613"/>
      <c r="N534" s="614"/>
      <c r="O534" s="615"/>
    </row>
    <row r="535" spans="1:15" x14ac:dyDescent="0.25">
      <c r="A535" s="607" t="s">
        <v>1022</v>
      </c>
      <c r="B535" s="608"/>
      <c r="C535" s="229">
        <f>2.964+1.71</f>
        <v>4.6739999999999995</v>
      </c>
      <c r="D535" s="130">
        <v>0.25</v>
      </c>
      <c r="E535" s="357">
        <v>0.05</v>
      </c>
      <c r="F535" s="319"/>
      <c r="G535" s="606"/>
      <c r="H535" s="319"/>
      <c r="I535" s="130">
        <f t="shared" si="222"/>
        <v>-1.1684999999999999</v>
      </c>
      <c r="J535" s="130">
        <f t="shared" si="223"/>
        <v>-5.8424999999999998E-2</v>
      </c>
      <c r="K535" s="612"/>
      <c r="M535" s="613"/>
      <c r="N535" s="614"/>
      <c r="O535" s="615"/>
    </row>
    <row r="536" spans="1:15" x14ac:dyDescent="0.25">
      <c r="A536" s="607" t="s">
        <v>1023</v>
      </c>
      <c r="B536" s="608"/>
      <c r="C536" s="229">
        <f>2.964+1.71</f>
        <v>4.6739999999999995</v>
      </c>
      <c r="D536" s="130">
        <v>0.26</v>
      </c>
      <c r="E536" s="357">
        <v>0.05</v>
      </c>
      <c r="F536" s="319"/>
      <c r="G536" s="606"/>
      <c r="H536" s="319"/>
      <c r="I536" s="130">
        <f t="shared" si="222"/>
        <v>-1.2152399999999999</v>
      </c>
      <c r="J536" s="130">
        <f t="shared" si="223"/>
        <v>-6.0761999999999997E-2</v>
      </c>
      <c r="K536" s="612"/>
      <c r="M536" s="613"/>
      <c r="N536" s="614"/>
      <c r="O536" s="615"/>
    </row>
    <row r="537" spans="1:15" x14ac:dyDescent="0.25">
      <c r="A537" s="607" t="s">
        <v>1024</v>
      </c>
      <c r="B537" s="608"/>
      <c r="C537" s="229">
        <f>2.964+1.71</f>
        <v>4.6739999999999995</v>
      </c>
      <c r="D537" s="130">
        <v>0.25</v>
      </c>
      <c r="E537" s="357">
        <v>0.05</v>
      </c>
      <c r="F537" s="319"/>
      <c r="G537" s="606"/>
      <c r="H537" s="319"/>
      <c r="I537" s="130">
        <f t="shared" si="222"/>
        <v>-1.1684999999999999</v>
      </c>
      <c r="J537" s="130">
        <f t="shared" si="223"/>
        <v>-5.8424999999999998E-2</v>
      </c>
      <c r="K537" s="612"/>
      <c r="M537" s="613"/>
      <c r="N537" s="614"/>
      <c r="O537" s="615"/>
    </row>
    <row r="538" spans="1:15" x14ac:dyDescent="0.25">
      <c r="A538" s="607" t="s">
        <v>1025</v>
      </c>
      <c r="B538" s="608"/>
      <c r="C538" s="229">
        <f>6.908+1.5</f>
        <v>8.4080000000000013</v>
      </c>
      <c r="D538" s="130">
        <v>0.25</v>
      </c>
      <c r="E538" s="357">
        <v>0.05</v>
      </c>
      <c r="F538" s="319"/>
      <c r="G538" s="606"/>
      <c r="H538" s="319"/>
      <c r="I538" s="130">
        <f t="shared" si="222"/>
        <v>-2.1020000000000003</v>
      </c>
      <c r="J538" s="130">
        <f t="shared" si="223"/>
        <v>-0.10510000000000003</v>
      </c>
      <c r="K538" s="612"/>
      <c r="M538" s="613"/>
      <c r="N538" s="614"/>
      <c r="O538" s="615"/>
    </row>
    <row r="539" spans="1:15" x14ac:dyDescent="0.25">
      <c r="A539" s="607" t="s">
        <v>1026</v>
      </c>
      <c r="B539" s="608"/>
      <c r="C539" s="229">
        <f>3.331+0.738+1.025-3.505-0.16-0.974</f>
        <v>0.45499999999999963</v>
      </c>
      <c r="D539" s="130">
        <v>0.25</v>
      </c>
      <c r="E539" s="357">
        <v>0.05</v>
      </c>
      <c r="F539" s="319"/>
      <c r="G539" s="606"/>
      <c r="H539" s="319"/>
      <c r="I539" s="130">
        <f t="shared" si="222"/>
        <v>-0.11374999999999991</v>
      </c>
      <c r="J539" s="130">
        <f t="shared" si="223"/>
        <v>-5.6874999999999955E-3</v>
      </c>
      <c r="K539" s="612"/>
      <c r="M539" s="613"/>
      <c r="N539" s="614"/>
      <c r="O539" s="615"/>
    </row>
    <row r="540" spans="1:15" x14ac:dyDescent="0.25">
      <c r="A540" s="607" t="s">
        <v>1027</v>
      </c>
      <c r="B540" s="608"/>
      <c r="C540" s="229">
        <v>0.55500000000000005</v>
      </c>
      <c r="D540" s="130">
        <v>0.15</v>
      </c>
      <c r="E540" s="357">
        <v>0.05</v>
      </c>
      <c r="F540" s="319"/>
      <c r="G540" s="606"/>
      <c r="H540" s="319"/>
      <c r="I540" s="130">
        <f t="shared" ref="I540:I542" si="226">-C540*D540</f>
        <v>-8.3250000000000005E-2</v>
      </c>
      <c r="J540" s="130">
        <f t="shared" ref="J540:J542" si="227">I540*E540</f>
        <v>-4.1625000000000004E-3</v>
      </c>
      <c r="K540" s="612"/>
      <c r="M540" s="613"/>
      <c r="N540" s="614"/>
      <c r="O540" s="615"/>
    </row>
    <row r="541" spans="1:15" x14ac:dyDescent="0.25">
      <c r="A541" s="607" t="s">
        <v>1027</v>
      </c>
      <c r="B541" s="608"/>
      <c r="C541" s="229">
        <v>0.55500000000000005</v>
      </c>
      <c r="D541" s="130">
        <v>0.15</v>
      </c>
      <c r="E541" s="357">
        <v>0.05</v>
      </c>
      <c r="F541" s="319"/>
      <c r="G541" s="606"/>
      <c r="H541" s="319"/>
      <c r="I541" s="130">
        <f t="shared" si="226"/>
        <v>-8.3250000000000005E-2</v>
      </c>
      <c r="J541" s="130">
        <f t="shared" si="227"/>
        <v>-4.1625000000000004E-3</v>
      </c>
      <c r="K541" s="612"/>
      <c r="M541" s="613"/>
      <c r="N541" s="614"/>
      <c r="O541" s="615"/>
    </row>
    <row r="542" spans="1:15" x14ac:dyDescent="0.25">
      <c r="A542" s="607" t="s">
        <v>1027</v>
      </c>
      <c r="B542" s="608"/>
      <c r="C542" s="229">
        <v>2</v>
      </c>
      <c r="D542" s="130">
        <v>0.16</v>
      </c>
      <c r="E542" s="357">
        <v>0.05</v>
      </c>
      <c r="F542" s="319"/>
      <c r="G542" s="606"/>
      <c r="H542" s="319"/>
      <c r="I542" s="130">
        <f t="shared" si="226"/>
        <v>-0.32</v>
      </c>
      <c r="J542" s="130">
        <f t="shared" si="227"/>
        <v>-1.6E-2</v>
      </c>
      <c r="K542" s="612"/>
      <c r="M542" s="613"/>
      <c r="N542" s="614"/>
      <c r="O542" s="615"/>
    </row>
    <row r="543" spans="1:15" x14ac:dyDescent="0.25">
      <c r="A543" s="672" t="s">
        <v>1054</v>
      </c>
      <c r="B543" s="657"/>
      <c r="C543" s="658"/>
      <c r="D543" s="658"/>
      <c r="E543" s="658"/>
      <c r="F543" s="658"/>
      <c r="G543" s="659"/>
      <c r="H543" s="660"/>
      <c r="I543" s="65">
        <f>SUM(I544:I555)</f>
        <v>55.62317740000001</v>
      </c>
      <c r="J543" s="658"/>
      <c r="K543" s="673"/>
      <c r="M543" s="666">
        <v>57.47</v>
      </c>
      <c r="N543" s="65">
        <f>M543-I543</f>
        <v>1.8468225999999888</v>
      </c>
      <c r="O543" s="668">
        <f>N543/M543</f>
        <v>3.2135420219244627E-2</v>
      </c>
    </row>
    <row r="544" spans="1:15" x14ac:dyDescent="0.25">
      <c r="A544" s="28" t="s">
        <v>195</v>
      </c>
      <c r="B544" s="1"/>
      <c r="C544" s="2"/>
      <c r="D544" s="2"/>
      <c r="E544" s="2"/>
      <c r="F544" s="2"/>
      <c r="G544" s="14"/>
      <c r="H544" s="4"/>
      <c r="I544" s="2"/>
      <c r="J544" s="2"/>
      <c r="K544" s="12"/>
      <c r="M544" s="40"/>
      <c r="N544" s="15"/>
      <c r="O544" s="39"/>
    </row>
    <row r="545" spans="1:15" x14ac:dyDescent="0.25">
      <c r="A545" s="11" t="s">
        <v>25</v>
      </c>
      <c r="B545" s="1"/>
      <c r="C545" s="2">
        <f>3.853</f>
        <v>3.8530000000000002</v>
      </c>
      <c r="D545" s="2">
        <f>2.519+2.846</f>
        <v>5.3650000000000002</v>
      </c>
      <c r="E545" s="2">
        <v>0.01</v>
      </c>
      <c r="F545" s="2"/>
      <c r="G545" s="14"/>
      <c r="H545" s="4"/>
      <c r="I545" s="2">
        <f>D545*C545</f>
        <v>20.671345000000002</v>
      </c>
      <c r="J545" s="2">
        <f>I545*E545</f>
        <v>0.20671345000000002</v>
      </c>
      <c r="K545" s="12"/>
      <c r="M545" s="40"/>
      <c r="N545" s="15"/>
      <c r="O545" s="39"/>
    </row>
    <row r="546" spans="1:15" x14ac:dyDescent="0.25">
      <c r="A546" s="11" t="s">
        <v>15</v>
      </c>
      <c r="B546" s="1"/>
      <c r="C546" s="2">
        <f>1.598</f>
        <v>1.5980000000000001</v>
      </c>
      <c r="D546" s="2">
        <f t="shared" ref="D546:D548" si="228">2.519+2.846</f>
        <v>5.3650000000000002</v>
      </c>
      <c r="E546" s="2">
        <v>0.01</v>
      </c>
      <c r="F546" s="2"/>
      <c r="G546" s="14"/>
      <c r="H546" s="4"/>
      <c r="I546" s="2">
        <f>D546*C546</f>
        <v>8.5732700000000008</v>
      </c>
      <c r="J546" s="2">
        <f>I546*E546</f>
        <v>8.5732700000000009E-2</v>
      </c>
      <c r="K546" s="12"/>
      <c r="M546" s="40"/>
      <c r="N546" s="15"/>
      <c r="O546" s="39"/>
    </row>
    <row r="547" spans="1:15" x14ac:dyDescent="0.25">
      <c r="A547" s="11" t="s">
        <v>14</v>
      </c>
      <c r="B547" s="1"/>
      <c r="C547" s="2">
        <f>1.598+0.232</f>
        <v>1.83</v>
      </c>
      <c r="D547" s="2">
        <f t="shared" si="228"/>
        <v>5.3650000000000002</v>
      </c>
      <c r="E547" s="2">
        <v>0.01</v>
      </c>
      <c r="F547" s="2"/>
      <c r="G547" s="14"/>
      <c r="H547" s="4"/>
      <c r="I547" s="2">
        <f t="shared" ref="I547:I548" si="229">D547*C547</f>
        <v>9.8179500000000015</v>
      </c>
      <c r="J547" s="2">
        <f t="shared" ref="J547:J550" si="230">I547*E547</f>
        <v>9.8179500000000017E-2</v>
      </c>
      <c r="K547" s="12"/>
      <c r="M547" s="40"/>
      <c r="N547" s="15"/>
      <c r="O547" s="39"/>
    </row>
    <row r="548" spans="1:15" x14ac:dyDescent="0.25">
      <c r="A548" s="11" t="s">
        <v>23</v>
      </c>
      <c r="B548" s="1"/>
      <c r="C548" s="2">
        <v>4.085</v>
      </c>
      <c r="D548" s="2">
        <f t="shared" si="228"/>
        <v>5.3650000000000002</v>
      </c>
      <c r="E548" s="2">
        <v>0.01</v>
      </c>
      <c r="F548" s="2"/>
      <c r="G548" s="14"/>
      <c r="H548" s="4"/>
      <c r="I548" s="2">
        <f t="shared" si="229"/>
        <v>21.916025000000001</v>
      </c>
      <c r="J548" s="2">
        <f t="shared" si="230"/>
        <v>0.21916025000000003</v>
      </c>
      <c r="K548" s="12"/>
      <c r="M548" s="40"/>
      <c r="N548" s="15"/>
      <c r="O548" s="39"/>
    </row>
    <row r="549" spans="1:15" x14ac:dyDescent="0.25">
      <c r="A549" s="607" t="s">
        <v>47</v>
      </c>
      <c r="B549" s="608"/>
      <c r="C549" s="229">
        <v>0.9</v>
      </c>
      <c r="D549" s="130">
        <v>2.1</v>
      </c>
      <c r="E549" s="357">
        <v>0.01</v>
      </c>
      <c r="F549" s="319"/>
      <c r="G549" s="606"/>
      <c r="H549" s="319"/>
      <c r="I549" s="130">
        <f t="shared" ref="I549:I550" si="231">-C549*D549</f>
        <v>-1.8900000000000001</v>
      </c>
      <c r="J549" s="130">
        <f t="shared" si="230"/>
        <v>-1.89E-2</v>
      </c>
      <c r="K549" s="612"/>
      <c r="M549" s="613"/>
      <c r="N549" s="614"/>
      <c r="O549" s="615"/>
    </row>
    <row r="550" spans="1:15" x14ac:dyDescent="0.25">
      <c r="A550" s="607" t="s">
        <v>1057</v>
      </c>
      <c r="B550" s="608"/>
      <c r="C550" s="229">
        <v>1.3</v>
      </c>
      <c r="D550" s="130">
        <v>0.2</v>
      </c>
      <c r="E550" s="357">
        <v>0.01</v>
      </c>
      <c r="F550" s="319"/>
      <c r="G550" s="606"/>
      <c r="H550" s="319"/>
      <c r="I550" s="130">
        <f t="shared" si="231"/>
        <v>-0.26</v>
      </c>
      <c r="J550" s="130">
        <f t="shared" si="230"/>
        <v>-2.6000000000000003E-3</v>
      </c>
      <c r="K550" s="612"/>
      <c r="M550" s="613"/>
      <c r="N550" s="614"/>
      <c r="O550" s="615"/>
    </row>
    <row r="551" spans="1:15" x14ac:dyDescent="0.25">
      <c r="A551" s="607" t="s">
        <v>994</v>
      </c>
      <c r="B551" s="608"/>
      <c r="C551" s="229">
        <v>1.6</v>
      </c>
      <c r="D551" s="130">
        <v>0.94699999999999995</v>
      </c>
      <c r="E551" s="357">
        <v>0.01</v>
      </c>
      <c r="F551" s="319"/>
      <c r="G551" s="606"/>
      <c r="H551" s="319"/>
      <c r="I551" s="130">
        <f t="shared" ref="I551:I552" si="232">-C551*D551</f>
        <v>-1.5152000000000001</v>
      </c>
      <c r="J551" s="130">
        <f t="shared" ref="J551:J552" si="233">I551*E551</f>
        <v>-1.5152000000000001E-2</v>
      </c>
      <c r="K551" s="612"/>
      <c r="M551" s="613"/>
      <c r="N551" s="614"/>
      <c r="O551" s="615"/>
    </row>
    <row r="552" spans="1:15" x14ac:dyDescent="0.25">
      <c r="A552" s="607" t="s">
        <v>1055</v>
      </c>
      <c r="B552" s="608"/>
      <c r="C552" s="229">
        <v>1.3</v>
      </c>
      <c r="D552" s="130">
        <v>1</v>
      </c>
      <c r="E552" s="357">
        <v>0.01</v>
      </c>
      <c r="F552" s="319"/>
      <c r="G552" s="606"/>
      <c r="H552" s="319"/>
      <c r="I552" s="130">
        <f t="shared" si="232"/>
        <v>-1.3</v>
      </c>
      <c r="J552" s="130">
        <f t="shared" si="233"/>
        <v>-1.3000000000000001E-2</v>
      </c>
      <c r="K552" s="612"/>
      <c r="M552" s="613"/>
      <c r="N552" s="614"/>
      <c r="O552" s="615"/>
    </row>
    <row r="553" spans="1:15" x14ac:dyDescent="0.25">
      <c r="A553" s="607" t="s">
        <v>1056</v>
      </c>
      <c r="B553" s="608"/>
      <c r="C553" s="229">
        <v>1.7</v>
      </c>
      <c r="D553" s="130">
        <v>0.2</v>
      </c>
      <c r="E553" s="357">
        <v>0.01</v>
      </c>
      <c r="F553" s="319"/>
      <c r="G553" s="606"/>
      <c r="H553" s="319"/>
      <c r="I553" s="130">
        <f t="shared" ref="I553:I554" si="234">-C553*D553</f>
        <v>-0.34</v>
      </c>
      <c r="J553" s="130">
        <f t="shared" ref="J553:J554" si="235">I553*E553</f>
        <v>-3.4000000000000002E-3</v>
      </c>
      <c r="K553" s="612"/>
      <c r="M553" s="613"/>
      <c r="N553" s="614"/>
      <c r="O553" s="615"/>
    </row>
    <row r="554" spans="1:15" x14ac:dyDescent="0.25">
      <c r="A554" s="607" t="s">
        <v>1058</v>
      </c>
      <c r="B554" s="608"/>
      <c r="C554" s="229">
        <v>1.4770000000000001</v>
      </c>
      <c r="D554" s="130">
        <v>3.8E-3</v>
      </c>
      <c r="E554" s="357">
        <v>0.01</v>
      </c>
      <c r="F554" s="319"/>
      <c r="G554" s="606"/>
      <c r="H554" s="319"/>
      <c r="I554" s="130">
        <f t="shared" si="234"/>
        <v>-5.6126000000000006E-3</v>
      </c>
      <c r="J554" s="130">
        <f t="shared" si="235"/>
        <v>-5.6126000000000004E-5</v>
      </c>
      <c r="K554" s="612"/>
      <c r="M554" s="613"/>
      <c r="N554" s="614"/>
      <c r="O554" s="615"/>
    </row>
    <row r="555" spans="1:15" x14ac:dyDescent="0.25">
      <c r="A555" s="607" t="s">
        <v>1059</v>
      </c>
      <c r="B555" s="608"/>
      <c r="C555" s="229">
        <v>0.223</v>
      </c>
      <c r="D555" s="130">
        <v>0.2</v>
      </c>
      <c r="E555" s="357">
        <v>0.01</v>
      </c>
      <c r="F555" s="319"/>
      <c r="G555" s="606"/>
      <c r="H555" s="319"/>
      <c r="I555" s="130">
        <f t="shared" ref="I555" si="236">-C555*D555</f>
        <v>-4.4600000000000001E-2</v>
      </c>
      <c r="J555" s="130">
        <f t="shared" ref="J555" si="237">I555*E555</f>
        <v>-4.46E-4</v>
      </c>
      <c r="K555" s="612"/>
      <c r="M555" s="613"/>
      <c r="N555" s="614"/>
      <c r="O555" s="615"/>
    </row>
    <row r="556" spans="1:15" x14ac:dyDescent="0.25">
      <c r="A556" s="590" t="s">
        <v>1060</v>
      </c>
      <c r="B556" s="591" t="s">
        <v>30</v>
      </c>
      <c r="C556" s="592"/>
      <c r="D556" s="592"/>
      <c r="E556" s="592"/>
      <c r="F556" s="592"/>
      <c r="G556" s="618"/>
      <c r="H556" s="9">
        <f>SUM(H557:H573)</f>
        <v>73.133999999999986</v>
      </c>
      <c r="I556" s="592">
        <f>SUM(I557:I573)</f>
        <v>3.6567000000000003</v>
      </c>
      <c r="J556" s="583"/>
      <c r="K556" s="598"/>
      <c r="M556" s="616">
        <v>3.54</v>
      </c>
      <c r="N556" s="583">
        <f>M556-I556</f>
        <v>-0.11670000000000025</v>
      </c>
      <c r="O556" s="671">
        <f>N556/M556</f>
        <v>-3.2966101694915324E-2</v>
      </c>
    </row>
    <row r="557" spans="1:15" x14ac:dyDescent="0.25">
      <c r="A557" s="28" t="s">
        <v>506</v>
      </c>
      <c r="B557" s="1"/>
      <c r="C557" s="2"/>
      <c r="D557" s="2"/>
      <c r="E557" s="2"/>
      <c r="F557" s="2"/>
      <c r="G557" s="13"/>
      <c r="H557" s="4"/>
      <c r="I557" s="2"/>
      <c r="J557" s="2"/>
      <c r="K557" s="12"/>
      <c r="M557" s="38"/>
      <c r="N557" s="29"/>
      <c r="O557" s="52"/>
    </row>
    <row r="558" spans="1:15" x14ac:dyDescent="0.25">
      <c r="A558" s="11" t="s">
        <v>25</v>
      </c>
      <c r="B558" s="1"/>
      <c r="C558" s="2">
        <v>12.428000000000001</v>
      </c>
      <c r="D558" s="2">
        <v>0.05</v>
      </c>
      <c r="E558" s="2">
        <v>0.02</v>
      </c>
      <c r="F558" s="2"/>
      <c r="G558" s="13"/>
      <c r="H558" s="2">
        <f>C558</f>
        <v>12.428000000000001</v>
      </c>
      <c r="I558" s="2">
        <f>D558*C558</f>
        <v>0.62140000000000006</v>
      </c>
      <c r="J558" s="2">
        <f>I558*E558</f>
        <v>1.2428000000000002E-2</v>
      </c>
      <c r="K558" s="12"/>
      <c r="M558" s="38"/>
      <c r="N558" s="29"/>
      <c r="O558" s="52"/>
    </row>
    <row r="559" spans="1:15" x14ac:dyDescent="0.25">
      <c r="A559" s="607" t="s">
        <v>47</v>
      </c>
      <c r="B559" s="608"/>
      <c r="C559" s="229">
        <v>1.64</v>
      </c>
      <c r="D559" s="130">
        <v>0.05</v>
      </c>
      <c r="E559" s="357">
        <v>0.02</v>
      </c>
      <c r="F559" s="319"/>
      <c r="G559" s="606"/>
      <c r="H559" s="130">
        <f>-C559</f>
        <v>-1.64</v>
      </c>
      <c r="I559" s="130">
        <f>-C559*D559</f>
        <v>-8.2000000000000003E-2</v>
      </c>
      <c r="J559" s="130">
        <f t="shared" ref="J559:J562" si="238">I559*E559</f>
        <v>-1.6400000000000002E-3</v>
      </c>
      <c r="K559" s="612"/>
      <c r="M559" s="613"/>
      <c r="N559" s="614"/>
      <c r="O559" s="615"/>
    </row>
    <row r="560" spans="1:15" x14ac:dyDescent="0.25">
      <c r="A560" s="11" t="s">
        <v>14</v>
      </c>
      <c r="B560" s="1"/>
      <c r="C560" s="2">
        <v>5.6479999999999997</v>
      </c>
      <c r="D560" s="2">
        <v>0.05</v>
      </c>
      <c r="E560" s="2">
        <v>0.02</v>
      </c>
      <c r="F560" s="2"/>
      <c r="G560" s="13"/>
      <c r="H560" s="2">
        <f t="shared" ref="H560:H562" si="239">C560</f>
        <v>5.6479999999999997</v>
      </c>
      <c r="I560" s="2">
        <f t="shared" ref="I560:I562" si="240">D560*C560</f>
        <v>0.28239999999999998</v>
      </c>
      <c r="J560" s="2">
        <f t="shared" si="238"/>
        <v>5.6479999999999994E-3</v>
      </c>
      <c r="K560" s="12"/>
      <c r="M560" s="38"/>
      <c r="N560" s="29"/>
      <c r="O560" s="52"/>
    </row>
    <row r="561" spans="1:15" x14ac:dyDescent="0.25">
      <c r="A561" s="11" t="s">
        <v>23</v>
      </c>
      <c r="B561" s="1"/>
      <c r="C561" s="2">
        <v>12.428000000000001</v>
      </c>
      <c r="D561" s="2">
        <v>0.05</v>
      </c>
      <c r="E561" s="2">
        <v>0.02</v>
      </c>
      <c r="F561" s="2"/>
      <c r="G561" s="13"/>
      <c r="H561" s="2">
        <f t="shared" si="239"/>
        <v>12.428000000000001</v>
      </c>
      <c r="I561" s="2">
        <f t="shared" si="240"/>
        <v>0.62140000000000006</v>
      </c>
      <c r="J561" s="2">
        <f t="shared" si="238"/>
        <v>1.2428000000000002E-2</v>
      </c>
      <c r="K561" s="12"/>
      <c r="M561" s="38"/>
      <c r="N561" s="29"/>
      <c r="O561" s="52"/>
    </row>
    <row r="562" spans="1:15" x14ac:dyDescent="0.25">
      <c r="A562" s="11" t="s">
        <v>15</v>
      </c>
      <c r="B562" s="1"/>
      <c r="C562" s="2">
        <v>5.6479999999999997</v>
      </c>
      <c r="D562" s="2">
        <v>0.05</v>
      </c>
      <c r="E562" s="2">
        <v>0.02</v>
      </c>
      <c r="F562" s="2"/>
      <c r="G562" s="13"/>
      <c r="H562" s="2">
        <f t="shared" si="239"/>
        <v>5.6479999999999997</v>
      </c>
      <c r="I562" s="2">
        <f t="shared" si="240"/>
        <v>0.28239999999999998</v>
      </c>
      <c r="J562" s="2">
        <f t="shared" si="238"/>
        <v>5.6479999999999994E-3</v>
      </c>
      <c r="K562" s="12"/>
      <c r="M562" s="38"/>
      <c r="N562" s="29"/>
      <c r="O562" s="52"/>
    </row>
    <row r="563" spans="1:15" x14ac:dyDescent="0.25">
      <c r="A563" s="607" t="s">
        <v>47</v>
      </c>
      <c r="B563" s="608"/>
      <c r="C563" s="229">
        <v>0.64</v>
      </c>
      <c r="D563" s="130">
        <v>0.05</v>
      </c>
      <c r="E563" s="357">
        <v>0.02</v>
      </c>
      <c r="F563" s="319"/>
      <c r="G563" s="606"/>
      <c r="H563" s="130">
        <f t="shared" ref="H563:H564" si="241">-C563</f>
        <v>-0.64</v>
      </c>
      <c r="I563" s="130">
        <f>-C563*D563</f>
        <v>-3.2000000000000001E-2</v>
      </c>
      <c r="J563" s="130">
        <f t="shared" ref="J563:J564" si="242">I563*E563</f>
        <v>-6.4000000000000005E-4</v>
      </c>
      <c r="K563" s="612"/>
      <c r="M563" s="613"/>
      <c r="N563" s="614"/>
      <c r="O563" s="615"/>
    </row>
    <row r="564" spans="1:15" x14ac:dyDescent="0.25">
      <c r="A564" s="607" t="s">
        <v>47</v>
      </c>
      <c r="B564" s="608"/>
      <c r="C564" s="229">
        <v>0.64</v>
      </c>
      <c r="D564" s="130">
        <v>0.05</v>
      </c>
      <c r="E564" s="357">
        <v>0.02</v>
      </c>
      <c r="F564" s="319"/>
      <c r="G564" s="606"/>
      <c r="H564" s="130">
        <f t="shared" si="241"/>
        <v>-0.64</v>
      </c>
      <c r="I564" s="130">
        <f>-C564*D564</f>
        <v>-3.2000000000000001E-2</v>
      </c>
      <c r="J564" s="130">
        <f t="shared" si="242"/>
        <v>-6.4000000000000005E-4</v>
      </c>
      <c r="K564" s="612"/>
      <c r="M564" s="613"/>
      <c r="N564" s="614"/>
      <c r="O564" s="615"/>
    </row>
    <row r="565" spans="1:15" x14ac:dyDescent="0.25">
      <c r="A565" s="28" t="s">
        <v>1061</v>
      </c>
      <c r="B565" s="1"/>
      <c r="C565" s="2"/>
      <c r="D565" s="2"/>
      <c r="E565" s="2"/>
      <c r="F565" s="2"/>
      <c r="G565" s="13"/>
      <c r="H565" s="4"/>
      <c r="I565" s="2"/>
      <c r="J565" s="2"/>
      <c r="K565" s="12"/>
      <c r="M565" s="38"/>
      <c r="N565" s="29"/>
      <c r="O565" s="52"/>
    </row>
    <row r="566" spans="1:15" x14ac:dyDescent="0.25">
      <c r="A566" s="11" t="s">
        <v>25</v>
      </c>
      <c r="B566" s="1"/>
      <c r="C566" s="2">
        <v>5.75</v>
      </c>
      <c r="D566" s="2">
        <v>0.05</v>
      </c>
      <c r="E566" s="2">
        <v>0.02</v>
      </c>
      <c r="F566" s="2"/>
      <c r="G566" s="13"/>
      <c r="H566" s="2">
        <f t="shared" ref="H566:H567" si="243">C566</f>
        <v>5.75</v>
      </c>
      <c r="I566" s="2">
        <f>D566*C566</f>
        <v>0.28750000000000003</v>
      </c>
      <c r="J566" s="2">
        <f>I566*E566</f>
        <v>5.7500000000000008E-3</v>
      </c>
      <c r="K566" s="12"/>
      <c r="M566" s="38"/>
      <c r="N566" s="29"/>
      <c r="O566" s="52"/>
    </row>
    <row r="567" spans="1:15" x14ac:dyDescent="0.25">
      <c r="A567" s="11" t="s">
        <v>14</v>
      </c>
      <c r="B567" s="1"/>
      <c r="C567" s="2">
        <f>6.715+3.135+4.89</f>
        <v>14.739999999999998</v>
      </c>
      <c r="D567" s="2">
        <v>0.05</v>
      </c>
      <c r="E567" s="2">
        <v>0.02</v>
      </c>
      <c r="F567" s="2"/>
      <c r="G567" s="13"/>
      <c r="H567" s="2">
        <f t="shared" si="243"/>
        <v>14.739999999999998</v>
      </c>
      <c r="I567" s="2">
        <f t="shared" ref="I567:I570" si="244">D567*C567</f>
        <v>0.73699999999999999</v>
      </c>
      <c r="J567" s="2">
        <f t="shared" ref="J567:J571" si="245">I567*E567</f>
        <v>1.474E-2</v>
      </c>
      <c r="K567" s="12"/>
      <c r="M567" s="38"/>
      <c r="N567" s="29"/>
      <c r="O567" s="52"/>
    </row>
    <row r="568" spans="1:15" x14ac:dyDescent="0.25">
      <c r="A568" s="607" t="s">
        <v>47</v>
      </c>
      <c r="B568" s="608"/>
      <c r="C568" s="229">
        <v>0.84</v>
      </c>
      <c r="D568" s="130">
        <v>0.05</v>
      </c>
      <c r="E568" s="357">
        <v>0.02</v>
      </c>
      <c r="F568" s="319"/>
      <c r="G568" s="606"/>
      <c r="H568" s="130">
        <f>-C568</f>
        <v>-0.84</v>
      </c>
      <c r="I568" s="130">
        <f>-C568*D568</f>
        <v>-4.2000000000000003E-2</v>
      </c>
      <c r="J568" s="130">
        <f>I568*E568</f>
        <v>-8.4000000000000003E-4</v>
      </c>
      <c r="K568" s="612"/>
      <c r="M568" s="613"/>
      <c r="N568" s="614"/>
      <c r="O568" s="615"/>
    </row>
    <row r="569" spans="1:15" x14ac:dyDescent="0.25">
      <c r="A569" s="11" t="s">
        <v>23</v>
      </c>
      <c r="B569" s="1"/>
      <c r="C569" s="2">
        <v>5.75</v>
      </c>
      <c r="D569" s="2">
        <v>0.05</v>
      </c>
      <c r="E569" s="2">
        <v>0.02</v>
      </c>
      <c r="F569" s="2"/>
      <c r="G569" s="13"/>
      <c r="H569" s="2">
        <f t="shared" ref="H569:H570" si="246">C569</f>
        <v>5.75</v>
      </c>
      <c r="I569" s="2">
        <f t="shared" si="244"/>
        <v>0.28750000000000003</v>
      </c>
      <c r="J569" s="2">
        <f t="shared" si="245"/>
        <v>5.7500000000000008E-3</v>
      </c>
      <c r="K569" s="12"/>
      <c r="M569" s="38"/>
      <c r="N569" s="29"/>
      <c r="O569" s="52"/>
    </row>
    <row r="570" spans="1:15" x14ac:dyDescent="0.25">
      <c r="A570" s="11" t="s">
        <v>15</v>
      </c>
      <c r="B570" s="1"/>
      <c r="C570" s="2">
        <f>6.715+3.135+4.89</f>
        <v>14.739999999999998</v>
      </c>
      <c r="D570" s="2">
        <v>0.05</v>
      </c>
      <c r="E570" s="2">
        <v>0.02</v>
      </c>
      <c r="F570" s="2"/>
      <c r="G570" s="13"/>
      <c r="H570" s="2">
        <f t="shared" si="246"/>
        <v>14.739999999999998</v>
      </c>
      <c r="I570" s="2">
        <f t="shared" si="244"/>
        <v>0.73699999999999999</v>
      </c>
      <c r="J570" s="2">
        <f t="shared" si="245"/>
        <v>1.474E-2</v>
      </c>
      <c r="K570" s="12"/>
      <c r="M570" s="38"/>
      <c r="N570" s="29"/>
      <c r="O570" s="52"/>
    </row>
    <row r="571" spans="1:15" x14ac:dyDescent="0.25">
      <c r="A571" s="607" t="s">
        <v>55</v>
      </c>
      <c r="B571" s="608"/>
      <c r="C571" s="229">
        <v>1.238</v>
      </c>
      <c r="D571" s="130">
        <v>0.05</v>
      </c>
      <c r="E571" s="357">
        <v>0.02</v>
      </c>
      <c r="F571" s="319"/>
      <c r="G571" s="606"/>
      <c r="H571" s="130">
        <f>-C571</f>
        <v>-1.238</v>
      </c>
      <c r="I571" s="130">
        <f>-C571*D571</f>
        <v>-6.1900000000000004E-2</v>
      </c>
      <c r="J571" s="130">
        <f t="shared" si="245"/>
        <v>-1.2380000000000002E-3</v>
      </c>
      <c r="K571" s="612"/>
      <c r="M571" s="613"/>
      <c r="N571" s="614"/>
      <c r="O571" s="615"/>
    </row>
    <row r="572" spans="1:15" x14ac:dyDescent="0.25">
      <c r="A572" s="28" t="s">
        <v>202</v>
      </c>
      <c r="B572" s="1"/>
      <c r="C572" s="2"/>
      <c r="D572" s="2"/>
      <c r="E572" s="2"/>
      <c r="F572" s="2"/>
      <c r="G572" s="13"/>
      <c r="H572" s="4"/>
      <c r="I572" s="2"/>
      <c r="J572" s="2"/>
      <c r="K572" s="12"/>
      <c r="M572" s="38"/>
      <c r="N572" s="29"/>
      <c r="O572" s="52"/>
    </row>
    <row r="573" spans="1:15" x14ac:dyDescent="0.25">
      <c r="A573" s="11" t="s">
        <v>1062</v>
      </c>
      <c r="B573" s="1"/>
      <c r="C573" s="2">
        <v>0.25</v>
      </c>
      <c r="D573" s="2">
        <v>0.05</v>
      </c>
      <c r="E573" s="2">
        <v>0.02</v>
      </c>
      <c r="F573" s="2"/>
      <c r="G573" s="14">
        <v>4</v>
      </c>
      <c r="H573" s="2">
        <f>G573*C573</f>
        <v>1</v>
      </c>
      <c r="I573" s="2">
        <f>D573*C573*G573</f>
        <v>0.05</v>
      </c>
      <c r="J573" s="2">
        <f>I573*E573</f>
        <v>1E-3</v>
      </c>
      <c r="K573" s="12"/>
      <c r="M573" s="38"/>
      <c r="N573" s="29"/>
      <c r="O573" s="52"/>
    </row>
    <row r="574" spans="1:15" x14ac:dyDescent="0.25">
      <c r="A574" s="590" t="s">
        <v>1006</v>
      </c>
      <c r="B574" s="591" t="s">
        <v>30</v>
      </c>
      <c r="C574" s="592"/>
      <c r="D574" s="592"/>
      <c r="E574" s="592"/>
      <c r="F574" s="592"/>
      <c r="G574" s="618"/>
      <c r="H574" s="594"/>
      <c r="I574" s="9">
        <f>SUM(I575:I575)</f>
        <v>10.70007</v>
      </c>
      <c r="J574" s="583"/>
      <c r="K574" s="598"/>
      <c r="M574" s="616">
        <v>10.7</v>
      </c>
      <c r="N574" s="583">
        <f>M574-I574</f>
        <v>-7.0000000000902673E-5</v>
      </c>
      <c r="O574" s="671">
        <f>N574/M574</f>
        <v>-6.5420560748507177E-6</v>
      </c>
    </row>
    <row r="575" spans="1:15" x14ac:dyDescent="0.25">
      <c r="A575" s="11" t="s">
        <v>1007</v>
      </c>
      <c r="B575" s="1"/>
      <c r="C575" s="2">
        <f>(6.871+4.16)/2</f>
        <v>5.5155000000000003</v>
      </c>
      <c r="D575" s="2">
        <v>1.94</v>
      </c>
      <c r="E575" s="2">
        <v>0.05</v>
      </c>
      <c r="F575" s="2"/>
      <c r="G575" s="13"/>
      <c r="H575" s="4"/>
      <c r="I575" s="2">
        <f>C575*D575</f>
        <v>10.70007</v>
      </c>
      <c r="J575" s="2">
        <v>0.05</v>
      </c>
      <c r="K575" s="12"/>
      <c r="M575" s="38"/>
      <c r="N575" s="29" t="s">
        <v>35</v>
      </c>
      <c r="O575" s="52"/>
    </row>
    <row r="576" spans="1:15" x14ac:dyDescent="0.25">
      <c r="A576" s="590" t="s">
        <v>1003</v>
      </c>
      <c r="B576" s="591" t="s">
        <v>30</v>
      </c>
      <c r="C576" s="592"/>
      <c r="D576" s="592"/>
      <c r="E576" s="592"/>
      <c r="F576" s="592"/>
      <c r="G576" s="618"/>
      <c r="H576" s="583">
        <f>SUM(J577:J579)</f>
        <v>1.0534846</v>
      </c>
      <c r="I576" s="9">
        <f>SUM(I577:I579)</f>
        <v>21.069692</v>
      </c>
      <c r="J576" s="583"/>
      <c r="K576" s="598"/>
      <c r="M576" s="616">
        <v>21.07</v>
      </c>
      <c r="N576" s="583">
        <f>M576-I576</f>
        <v>3.0800000000041905E-4</v>
      </c>
      <c r="O576" s="671">
        <f>N576/M576</f>
        <v>1.4617940199355437E-5</v>
      </c>
    </row>
    <row r="577" spans="1:15" x14ac:dyDescent="0.25">
      <c r="A577" s="11" t="s">
        <v>453</v>
      </c>
      <c r="B577" s="1"/>
      <c r="C577" s="2">
        <v>1.52</v>
      </c>
      <c r="D577" s="2">
        <v>1.52</v>
      </c>
      <c r="E577" s="2">
        <v>0.05</v>
      </c>
      <c r="F577" s="2"/>
      <c r="G577" s="13"/>
      <c r="H577" s="4"/>
      <c r="I577" s="2">
        <f>0.5*C577*D577</f>
        <v>1.1552</v>
      </c>
      <c r="J577" s="2">
        <f>I577*E577</f>
        <v>5.7760000000000006E-2</v>
      </c>
      <c r="K577" s="12"/>
      <c r="M577" s="38"/>
      <c r="N577" s="29" t="s">
        <v>35</v>
      </c>
      <c r="O577" s="52"/>
    </row>
    <row r="578" spans="1:15" x14ac:dyDescent="0.25">
      <c r="A578" s="11" t="s">
        <v>1004</v>
      </c>
      <c r="B578" s="1"/>
      <c r="C578" s="2">
        <f>0.16+2.678+0.16+3.151+10.647</f>
        <v>16.795999999999999</v>
      </c>
      <c r="D578" s="2">
        <v>1.1519999999999999</v>
      </c>
      <c r="E578" s="2">
        <v>0.05</v>
      </c>
      <c r="F578" s="2"/>
      <c r="G578" s="13"/>
      <c r="H578" s="4"/>
      <c r="I578" s="2">
        <f>(C578*D578)</f>
        <v>19.348991999999999</v>
      </c>
      <c r="J578" s="2">
        <f>I578*E578</f>
        <v>0.96744960000000002</v>
      </c>
      <c r="K578" s="12"/>
      <c r="M578" s="38"/>
      <c r="N578" s="29"/>
      <c r="O578" s="52"/>
    </row>
    <row r="579" spans="1:15" x14ac:dyDescent="0.25">
      <c r="A579" s="11" t="s">
        <v>1005</v>
      </c>
      <c r="B579" s="1"/>
      <c r="C579" s="2">
        <v>0.87</v>
      </c>
      <c r="D579" s="2">
        <v>0.65</v>
      </c>
      <c r="E579" s="2">
        <v>0.05</v>
      </c>
      <c r="F579" s="2"/>
      <c r="G579" s="13"/>
      <c r="H579" s="4"/>
      <c r="I579" s="2">
        <f>(C579*D579)</f>
        <v>0.5655</v>
      </c>
      <c r="J579" s="2">
        <f>I579*E579</f>
        <v>2.8275000000000002E-2</v>
      </c>
      <c r="K579" s="12"/>
      <c r="M579" s="38"/>
      <c r="N579" s="29"/>
      <c r="O579" s="52"/>
    </row>
    <row r="580" spans="1:15" x14ac:dyDescent="0.25">
      <c r="A580" s="895" t="s">
        <v>512</v>
      </c>
      <c r="B580" s="580" t="s">
        <v>26</v>
      </c>
      <c r="C580" s="9">
        <f>SUM(C581:C586)</f>
        <v>24.706000000000003</v>
      </c>
      <c r="D580" s="581"/>
      <c r="E580" s="581"/>
      <c r="F580" s="581"/>
      <c r="G580" s="582"/>
      <c r="H580" s="583"/>
      <c r="I580" s="581"/>
      <c r="J580" s="584"/>
      <c r="K580" s="585"/>
      <c r="M580" s="616">
        <v>24.59</v>
      </c>
      <c r="N580" s="583">
        <f>M580-C580</f>
        <v>-0.11600000000000321</v>
      </c>
      <c r="O580" s="671">
        <f>N580/M580</f>
        <v>-4.7173647824320132E-3</v>
      </c>
    </row>
    <row r="581" spans="1:15" x14ac:dyDescent="0.25">
      <c r="A581" s="11" t="s">
        <v>766</v>
      </c>
      <c r="B581" s="1"/>
      <c r="C581" s="15">
        <v>7.13</v>
      </c>
      <c r="D581" s="2">
        <v>0.13</v>
      </c>
      <c r="E581" s="2">
        <v>0.2</v>
      </c>
      <c r="F581" s="2"/>
      <c r="G581" s="13"/>
      <c r="H581" s="4"/>
      <c r="I581" s="2"/>
      <c r="J581" s="2">
        <f>C581*D581*E581</f>
        <v>0.18538000000000002</v>
      </c>
      <c r="K581" s="12"/>
      <c r="M581" s="40"/>
      <c r="N581" s="15"/>
      <c r="O581" s="39"/>
    </row>
    <row r="582" spans="1:15" x14ac:dyDescent="0.25">
      <c r="A582" s="11"/>
      <c r="B582" s="1"/>
      <c r="C582" s="15">
        <v>6.3869999999999996</v>
      </c>
      <c r="D582" s="2">
        <v>0.13</v>
      </c>
      <c r="E582" s="2">
        <v>0.2</v>
      </c>
      <c r="F582" s="2"/>
      <c r="G582" s="13"/>
      <c r="H582" s="4"/>
      <c r="I582" s="2"/>
      <c r="J582" s="2">
        <f t="shared" ref="J582:J585" si="247">C582*D582*E582</f>
        <v>0.16606200000000002</v>
      </c>
      <c r="K582" s="12"/>
      <c r="M582" s="40"/>
      <c r="N582" s="15"/>
      <c r="O582" s="39"/>
    </row>
    <row r="583" spans="1:15" x14ac:dyDescent="0.25">
      <c r="A583" s="11"/>
      <c r="B583" s="1"/>
      <c r="C583" s="15">
        <v>2.1429999999999998</v>
      </c>
      <c r="D583" s="2">
        <v>0.13</v>
      </c>
      <c r="E583" s="2">
        <v>0.2</v>
      </c>
      <c r="F583" s="2"/>
      <c r="G583" s="13"/>
      <c r="H583" s="4"/>
      <c r="I583" s="2"/>
      <c r="J583" s="2">
        <f t="shared" si="247"/>
        <v>5.5718000000000004E-2</v>
      </c>
      <c r="K583" s="12"/>
      <c r="M583" s="40"/>
      <c r="N583" s="15"/>
      <c r="O583" s="39"/>
    </row>
    <row r="584" spans="1:15" x14ac:dyDescent="0.25">
      <c r="A584" s="11"/>
      <c r="B584" s="1"/>
      <c r="C584" s="15">
        <v>4.3</v>
      </c>
      <c r="D584" s="2">
        <v>0.13</v>
      </c>
      <c r="E584" s="2">
        <v>0.2</v>
      </c>
      <c r="F584" s="2"/>
      <c r="G584" s="13"/>
      <c r="H584" s="4"/>
      <c r="I584" s="2"/>
      <c r="J584" s="2">
        <f t="shared" si="247"/>
        <v>0.1118</v>
      </c>
      <c r="K584" s="12"/>
      <c r="M584" s="40"/>
      <c r="N584" s="15"/>
      <c r="O584" s="39"/>
    </row>
    <row r="585" spans="1:15" x14ac:dyDescent="0.25">
      <c r="A585" s="11"/>
      <c r="B585" s="1"/>
      <c r="C585" s="15">
        <v>2.6459999999999999</v>
      </c>
      <c r="D585" s="2">
        <v>0.13</v>
      </c>
      <c r="E585" s="2">
        <v>0.2</v>
      </c>
      <c r="F585" s="2"/>
      <c r="G585" s="13"/>
      <c r="H585" s="4"/>
      <c r="I585" s="2"/>
      <c r="J585" s="2">
        <f t="shared" si="247"/>
        <v>6.879600000000001E-2</v>
      </c>
      <c r="K585" s="12"/>
      <c r="M585" s="40"/>
      <c r="N585" s="15"/>
      <c r="O585" s="39"/>
    </row>
    <row r="586" spans="1:15" x14ac:dyDescent="0.25">
      <c r="A586" s="11" t="s">
        <v>767</v>
      </c>
      <c r="B586" s="1"/>
      <c r="C586" s="15">
        <v>2.1</v>
      </c>
      <c r="D586" s="2">
        <v>0.13</v>
      </c>
      <c r="E586" s="2">
        <v>0.2</v>
      </c>
      <c r="F586" s="2"/>
      <c r="G586" s="13"/>
      <c r="H586" s="4"/>
      <c r="I586" s="2"/>
      <c r="J586" s="2">
        <f>C586*D586*E586</f>
        <v>5.460000000000001E-2</v>
      </c>
      <c r="K586" s="12"/>
      <c r="M586" s="40"/>
      <c r="N586" s="15"/>
      <c r="O586" s="39"/>
    </row>
    <row r="587" spans="1:15" x14ac:dyDescent="0.25">
      <c r="A587" s="895" t="s">
        <v>1428</v>
      </c>
      <c r="B587" s="580" t="s">
        <v>30</v>
      </c>
      <c r="C587" s="588">
        <f>SUM(C588:C592)</f>
        <v>24.423000000000002</v>
      </c>
      <c r="D587" s="581"/>
      <c r="E587" s="581"/>
      <c r="F587" s="581"/>
      <c r="G587" s="582"/>
      <c r="H587" s="583"/>
      <c r="I587" s="9">
        <f>SUM(I588:I592)</f>
        <v>46.604950000000002</v>
      </c>
      <c r="J587" s="584"/>
      <c r="K587" s="585"/>
      <c r="M587" s="616">
        <f>16.85+7.55</f>
        <v>24.400000000000002</v>
      </c>
      <c r="N587" s="583">
        <f>M587-C587</f>
        <v>-2.2999999999999687E-2</v>
      </c>
      <c r="O587" s="671">
        <f>N587/M587</f>
        <v>-9.4262295081965928E-4</v>
      </c>
    </row>
    <row r="588" spans="1:15" x14ac:dyDescent="0.25">
      <c r="A588" s="11" t="s">
        <v>767</v>
      </c>
      <c r="B588" s="1"/>
      <c r="C588" s="15">
        <v>5.7750000000000004</v>
      </c>
      <c r="D588" s="2">
        <v>1.8</v>
      </c>
      <c r="E588" s="2">
        <v>0.05</v>
      </c>
      <c r="F588" s="2"/>
      <c r="G588" s="13"/>
      <c r="H588" s="4"/>
      <c r="I588" s="2">
        <f>C588*D588</f>
        <v>10.395000000000001</v>
      </c>
      <c r="J588" s="2">
        <f>C588*D588*E588</f>
        <v>0.51975000000000005</v>
      </c>
      <c r="K588" s="12"/>
      <c r="M588" s="38"/>
      <c r="N588" s="29"/>
      <c r="O588" s="52"/>
    </row>
    <row r="589" spans="1:15" x14ac:dyDescent="0.25">
      <c r="A589" s="11"/>
      <c r="B589" s="1"/>
      <c r="C589" s="15">
        <v>5.56</v>
      </c>
      <c r="D589" s="2">
        <v>2.15</v>
      </c>
      <c r="E589" s="2">
        <v>0.05</v>
      </c>
      <c r="F589" s="2"/>
      <c r="G589" s="13"/>
      <c r="H589" s="4"/>
      <c r="I589" s="2">
        <f>C589*D589</f>
        <v>11.953999999999999</v>
      </c>
      <c r="J589" s="2">
        <f>C589*D589*E589</f>
        <v>0.59770000000000001</v>
      </c>
      <c r="K589" s="12"/>
      <c r="M589" s="38"/>
      <c r="N589" s="29"/>
      <c r="O589" s="52"/>
    </row>
    <row r="590" spans="1:15" x14ac:dyDescent="0.25">
      <c r="A590" s="11"/>
      <c r="B590" s="1"/>
      <c r="C590" s="15">
        <v>1.9930000000000001</v>
      </c>
      <c r="D590" s="2">
        <v>2.15</v>
      </c>
      <c r="E590" s="2">
        <v>0.05</v>
      </c>
      <c r="F590" s="2"/>
      <c r="G590" s="13"/>
      <c r="H590" s="4"/>
      <c r="I590" s="2">
        <f>C590*D590</f>
        <v>4.2849500000000003</v>
      </c>
      <c r="J590" s="2">
        <f>C590*D590*E590</f>
        <v>0.21424750000000004</v>
      </c>
      <c r="K590" s="12"/>
      <c r="M590" s="38"/>
      <c r="N590" s="29"/>
      <c r="O590" s="52"/>
    </row>
    <row r="591" spans="1:15" x14ac:dyDescent="0.25">
      <c r="A591" s="11" t="s">
        <v>767</v>
      </c>
      <c r="B591" s="1"/>
      <c r="C591" s="15">
        <v>5.0949999999999998</v>
      </c>
      <c r="D591" s="2">
        <v>1.8</v>
      </c>
      <c r="E591" s="2">
        <v>0.05</v>
      </c>
      <c r="F591" s="2"/>
      <c r="G591" s="13"/>
      <c r="H591" s="4"/>
      <c r="I591" s="2">
        <f>C591*D591</f>
        <v>9.1709999999999994</v>
      </c>
      <c r="J591" s="2">
        <f>C591*D591*E591</f>
        <v>0.45855000000000001</v>
      </c>
      <c r="K591" s="12"/>
      <c r="M591" s="38"/>
      <c r="N591" s="29"/>
      <c r="O591" s="52"/>
    </row>
    <row r="592" spans="1:15" x14ac:dyDescent="0.25">
      <c r="A592" s="11"/>
      <c r="B592" s="1"/>
      <c r="C592" s="15">
        <v>6</v>
      </c>
      <c r="D592" s="2">
        <v>1.8</v>
      </c>
      <c r="E592" s="2">
        <v>0.05</v>
      </c>
      <c r="F592" s="2"/>
      <c r="G592" s="13"/>
      <c r="H592" s="4"/>
      <c r="I592" s="2">
        <f>C592*D592</f>
        <v>10.8</v>
      </c>
      <c r="J592" s="2">
        <f>C592*D592*E592</f>
        <v>0.54</v>
      </c>
      <c r="K592" s="12"/>
      <c r="M592" s="38"/>
      <c r="N592" s="29"/>
      <c r="O592" s="52"/>
    </row>
    <row r="593" spans="1:15" x14ac:dyDescent="0.25">
      <c r="A593" s="579" t="s">
        <v>27</v>
      </c>
      <c r="B593" s="580" t="s">
        <v>36</v>
      </c>
      <c r="C593" s="581"/>
      <c r="D593" s="894">
        <v>0.3</v>
      </c>
      <c r="E593" s="893" t="s">
        <v>1371</v>
      </c>
      <c r="F593" s="581"/>
      <c r="G593" s="582"/>
      <c r="H593" s="679"/>
      <c r="I593" s="581"/>
      <c r="J593" s="681">
        <f>(SUM(J3:J592)+SUM(J596:J601))*(1+D593)</f>
        <v>210.80106139819995</v>
      </c>
      <c r="K593" s="585"/>
      <c r="M593" s="682"/>
      <c r="N593" s="684"/>
      <c r="O593" s="587"/>
    </row>
    <row r="594" spans="1:15" ht="15.75" thickBot="1" x14ac:dyDescent="0.3">
      <c r="A594" s="572" t="s">
        <v>28</v>
      </c>
      <c r="B594" s="573" t="s">
        <v>40</v>
      </c>
      <c r="C594" s="574"/>
      <c r="D594" s="574">
        <v>14.1</v>
      </c>
      <c r="E594" s="574" t="s">
        <v>29</v>
      </c>
      <c r="F594" s="574"/>
      <c r="G594" s="686"/>
      <c r="H594" s="577"/>
      <c r="I594" s="574"/>
      <c r="J594" s="687">
        <f>J593*D594</f>
        <v>2972.2949657146191</v>
      </c>
      <c r="K594" s="578" t="s">
        <v>1063</v>
      </c>
      <c r="M594" s="683"/>
      <c r="N594" s="685"/>
      <c r="O594" s="680"/>
    </row>
    <row r="595" spans="1:15" ht="15.75" thickBot="1" x14ac:dyDescent="0.3"/>
    <row r="596" spans="1:15" x14ac:dyDescent="0.25">
      <c r="A596" s="569" t="s">
        <v>1372</v>
      </c>
      <c r="B596" s="570" t="s">
        <v>765</v>
      </c>
      <c r="C596" s="571">
        <v>0.5</v>
      </c>
      <c r="D596" s="571">
        <f>(0.2+0.4)/2</f>
        <v>0.30000000000000004</v>
      </c>
      <c r="E596" s="571"/>
      <c r="F596" s="571"/>
      <c r="G596" s="568">
        <v>1</v>
      </c>
      <c r="H596" s="575"/>
      <c r="I596" s="571"/>
      <c r="J596" s="571">
        <f>C596*D596*G596</f>
        <v>0.15000000000000002</v>
      </c>
      <c r="K596" s="576"/>
      <c r="M596" s="896">
        <v>1</v>
      </c>
      <c r="N596" s="897">
        <f>M596-G596</f>
        <v>0</v>
      </c>
      <c r="O596" s="898">
        <f>N596/M596</f>
        <v>0</v>
      </c>
    </row>
    <row r="597" spans="1:15" x14ac:dyDescent="0.25">
      <c r="A597" s="590" t="s">
        <v>1373</v>
      </c>
      <c r="B597" s="591" t="s">
        <v>765</v>
      </c>
      <c r="C597" s="592">
        <v>0.5</v>
      </c>
      <c r="D597" s="592">
        <f>(0.4+0.6)/2</f>
        <v>0.5</v>
      </c>
      <c r="E597" s="592"/>
      <c r="F597" s="592"/>
      <c r="G597" s="10">
        <v>4</v>
      </c>
      <c r="H597" s="594"/>
      <c r="I597" s="583"/>
      <c r="J597" s="619">
        <f t="shared" ref="J597:J601" si="248">C597*D597*G597</f>
        <v>1</v>
      </c>
      <c r="K597" s="598"/>
      <c r="M597" s="675">
        <v>4</v>
      </c>
      <c r="N597" s="676">
        <f>M597-G597</f>
        <v>0</v>
      </c>
      <c r="O597" s="899">
        <f>N597/M597</f>
        <v>0</v>
      </c>
    </row>
    <row r="598" spans="1:15" ht="15.75" thickBot="1" x14ac:dyDescent="0.3">
      <c r="A598" s="903" t="s">
        <v>1374</v>
      </c>
      <c r="B598" s="904" t="s">
        <v>765</v>
      </c>
      <c r="C598" s="905">
        <v>0.5</v>
      </c>
      <c r="D598" s="905">
        <v>0.6</v>
      </c>
      <c r="E598" s="905"/>
      <c r="F598" s="905"/>
      <c r="G598" s="909">
        <v>2</v>
      </c>
      <c r="H598" s="906"/>
      <c r="I598" s="907"/>
      <c r="J598" s="973">
        <f t="shared" si="248"/>
        <v>0.6</v>
      </c>
      <c r="K598" s="908"/>
      <c r="M598" s="900">
        <v>2</v>
      </c>
      <c r="N598" s="901">
        <f t="shared" ref="N598" si="249">M598-G598</f>
        <v>0</v>
      </c>
      <c r="O598" s="902">
        <f t="shared" ref="O598" si="250">N598/M598</f>
        <v>0</v>
      </c>
    </row>
    <row r="599" spans="1:15" x14ac:dyDescent="0.25">
      <c r="A599" s="569" t="s">
        <v>1375</v>
      </c>
      <c r="B599" s="570" t="s">
        <v>765</v>
      </c>
      <c r="C599" s="571">
        <v>2</v>
      </c>
      <c r="D599" s="571">
        <f>(0.2+0.4)/2</f>
        <v>0.30000000000000004</v>
      </c>
      <c r="E599" s="571"/>
      <c r="F599" s="571"/>
      <c r="G599" s="568">
        <v>1</v>
      </c>
      <c r="H599" s="575"/>
      <c r="I599" s="571"/>
      <c r="J599" s="571">
        <f t="shared" si="248"/>
        <v>0.60000000000000009</v>
      </c>
      <c r="K599" s="576"/>
      <c r="M599" s="896">
        <v>1</v>
      </c>
      <c r="N599" s="897">
        <f>M599-G599</f>
        <v>0</v>
      </c>
      <c r="O599" s="898">
        <f>N599/M599</f>
        <v>0</v>
      </c>
    </row>
    <row r="600" spans="1:15" x14ac:dyDescent="0.25">
      <c r="A600" s="590" t="s">
        <v>1376</v>
      </c>
      <c r="B600" s="591" t="s">
        <v>765</v>
      </c>
      <c r="C600" s="592">
        <v>2</v>
      </c>
      <c r="D600" s="592">
        <f>(0.4+0.6)/2</f>
        <v>0.5</v>
      </c>
      <c r="E600" s="592"/>
      <c r="F600" s="592"/>
      <c r="G600" s="10">
        <v>3</v>
      </c>
      <c r="H600" s="594"/>
      <c r="I600" s="583"/>
      <c r="J600" s="619">
        <f t="shared" si="248"/>
        <v>3</v>
      </c>
      <c r="K600" s="598"/>
      <c r="M600" s="675">
        <v>3</v>
      </c>
      <c r="N600" s="676">
        <f>M600-G600</f>
        <v>0</v>
      </c>
      <c r="O600" s="899">
        <f>N600/M600</f>
        <v>0</v>
      </c>
    </row>
    <row r="601" spans="1:15" ht="15.75" thickBot="1" x14ac:dyDescent="0.3">
      <c r="A601" s="903" t="s">
        <v>1377</v>
      </c>
      <c r="B601" s="904" t="s">
        <v>765</v>
      </c>
      <c r="C601" s="905">
        <v>2</v>
      </c>
      <c r="D601" s="905">
        <v>0.6</v>
      </c>
      <c r="E601" s="905"/>
      <c r="F601" s="905"/>
      <c r="G601" s="909">
        <v>2</v>
      </c>
      <c r="H601" s="906"/>
      <c r="I601" s="907"/>
      <c r="J601" s="973">
        <f t="shared" si="248"/>
        <v>2.4</v>
      </c>
      <c r="K601" s="908"/>
      <c r="M601" s="900">
        <v>2</v>
      </c>
      <c r="N601" s="901">
        <f t="shared" ref="N601" si="251">M601-G601</f>
        <v>0</v>
      </c>
      <c r="O601" s="902">
        <f t="shared" ref="O601" si="252">N601/M601</f>
        <v>0</v>
      </c>
    </row>
  </sheetData>
  <mergeCells count="2">
    <mergeCell ref="N2:O2"/>
    <mergeCell ref="R21:S21"/>
  </mergeCells>
  <conditionalFormatting sqref="N71:O71 N410:O410 N73:O73 N36:O36 M79:O80 M74:O77 M85:O88 N304:O304 N509:O509">
    <cfRule type="cellIs" dxfId="434" priority="177" operator="equal">
      <formula>0</formula>
    </cfRule>
  </conditionalFormatting>
  <conditionalFormatting sqref="N65:O65">
    <cfRule type="cellIs" dxfId="433" priority="176" operator="equal">
      <formula>0</formula>
    </cfRule>
  </conditionalFormatting>
  <conditionalFormatting sqref="N31:O31">
    <cfRule type="cellIs" dxfId="432" priority="175" operator="equal">
      <formula>0</formula>
    </cfRule>
  </conditionalFormatting>
  <conditionalFormatting sqref="N3:O3 N28:O28">
    <cfRule type="cellIs" dxfId="431" priority="174" operator="equal">
      <formula>0</formula>
    </cfRule>
  </conditionalFormatting>
  <conditionalFormatting sqref="N99:O99">
    <cfRule type="cellIs" dxfId="430" priority="107" operator="equal">
      <formula>0</formula>
    </cfRule>
  </conditionalFormatting>
  <conditionalFormatting sqref="N189:O189">
    <cfRule type="cellIs" dxfId="429" priority="105" operator="equal">
      <formula>0</formula>
    </cfRule>
  </conditionalFormatting>
  <conditionalFormatting sqref="N497:O497">
    <cfRule type="cellIs" dxfId="428" priority="70" operator="equal">
      <formula>0</formula>
    </cfRule>
  </conditionalFormatting>
  <conditionalFormatting sqref="N180:O180">
    <cfRule type="cellIs" dxfId="427" priority="69" operator="equal">
      <formula>0</formula>
    </cfRule>
  </conditionalFormatting>
  <conditionalFormatting sqref="N411:O411">
    <cfRule type="cellIs" dxfId="426" priority="62" operator="equal">
      <formula>0</formula>
    </cfRule>
  </conditionalFormatting>
  <conditionalFormatting sqref="M72:O72">
    <cfRule type="cellIs" dxfId="425" priority="61" operator="equal">
      <formula>0</formula>
    </cfRule>
  </conditionalFormatting>
  <conditionalFormatting sqref="M66:O66">
    <cfRule type="cellIs" dxfId="424" priority="60" operator="equal">
      <formula>0</formula>
    </cfRule>
  </conditionalFormatting>
  <conditionalFormatting sqref="M68:O68">
    <cfRule type="cellIs" dxfId="423" priority="59" operator="equal">
      <formula>0</formula>
    </cfRule>
  </conditionalFormatting>
  <conditionalFormatting sqref="M69:O69">
    <cfRule type="cellIs" dxfId="422" priority="58" operator="equal">
      <formula>0</formula>
    </cfRule>
  </conditionalFormatting>
  <conditionalFormatting sqref="M70:O70">
    <cfRule type="cellIs" dxfId="421" priority="57" operator="equal">
      <formula>0</formula>
    </cfRule>
  </conditionalFormatting>
  <conditionalFormatting sqref="M81:O81">
    <cfRule type="cellIs" dxfId="420" priority="51" operator="equal">
      <formula>0</formula>
    </cfRule>
  </conditionalFormatting>
  <conditionalFormatting sqref="M84:O84">
    <cfRule type="cellIs" dxfId="419" priority="34" operator="equal">
      <formula>0</formula>
    </cfRule>
  </conditionalFormatting>
  <conditionalFormatting sqref="N580:O580">
    <cfRule type="cellIs" dxfId="418" priority="43" operator="equal">
      <formula>0</formula>
    </cfRule>
  </conditionalFormatting>
  <conditionalFormatting sqref="N587:O587">
    <cfRule type="cellIs" dxfId="417" priority="42" operator="equal">
      <formula>0</formula>
    </cfRule>
  </conditionalFormatting>
  <conditionalFormatting sqref="N95:O95">
    <cfRule type="cellIs" dxfId="416" priority="41" operator="equal">
      <formula>0</formula>
    </cfRule>
  </conditionalFormatting>
  <conditionalFormatting sqref="M67:O67">
    <cfRule type="cellIs" dxfId="415" priority="39" operator="equal">
      <formula>0</formula>
    </cfRule>
  </conditionalFormatting>
  <conditionalFormatting sqref="M78:O78">
    <cfRule type="cellIs" dxfId="414" priority="38" operator="equal">
      <formula>0</formula>
    </cfRule>
  </conditionalFormatting>
  <conditionalFormatting sqref="N90:O90">
    <cfRule type="cellIs" dxfId="413" priority="37" operator="equal">
      <formula>0</formula>
    </cfRule>
  </conditionalFormatting>
  <conditionalFormatting sqref="M82:O82">
    <cfRule type="cellIs" dxfId="412" priority="36" operator="equal">
      <formula>0</formula>
    </cfRule>
  </conditionalFormatting>
  <conditionalFormatting sqref="M83:O83">
    <cfRule type="cellIs" dxfId="411" priority="35" operator="equal">
      <formula>0</formula>
    </cfRule>
  </conditionalFormatting>
  <conditionalFormatting sqref="N100:O100">
    <cfRule type="cellIs" dxfId="410" priority="33" operator="equal">
      <formula>0</formula>
    </cfRule>
  </conditionalFormatting>
  <conditionalFormatting sqref="N167:O167">
    <cfRule type="cellIs" dxfId="409" priority="32" operator="equal">
      <formula>0</formula>
    </cfRule>
  </conditionalFormatting>
  <conditionalFormatting sqref="N177:O177">
    <cfRule type="cellIs" dxfId="408" priority="31" operator="equal">
      <formula>0</formula>
    </cfRule>
  </conditionalFormatting>
  <conditionalFormatting sqref="N55:O55">
    <cfRule type="cellIs" dxfId="407" priority="30" operator="equal">
      <formula>0</formula>
    </cfRule>
  </conditionalFormatting>
  <conditionalFormatting sqref="M35:O35">
    <cfRule type="cellIs" dxfId="406" priority="29" operator="equal">
      <formula>0</formula>
    </cfRule>
  </conditionalFormatting>
  <conditionalFormatting sqref="M34:O34">
    <cfRule type="cellIs" dxfId="405" priority="28" operator="equal">
      <formula>0</formula>
    </cfRule>
  </conditionalFormatting>
  <conditionalFormatting sqref="M33:O33">
    <cfRule type="cellIs" dxfId="404" priority="27" operator="equal">
      <formula>0</formula>
    </cfRule>
  </conditionalFormatting>
  <conditionalFormatting sqref="M32:O32">
    <cfRule type="cellIs" dxfId="403" priority="26" operator="equal">
      <formula>0</formula>
    </cfRule>
  </conditionalFormatting>
  <conditionalFormatting sqref="N4:O4">
    <cfRule type="cellIs" dxfId="402" priority="25" operator="equal">
      <formula>0</formula>
    </cfRule>
  </conditionalFormatting>
  <conditionalFormatting sqref="N15:O15">
    <cfRule type="cellIs" dxfId="401" priority="24" operator="equal">
      <formula>0</formula>
    </cfRule>
  </conditionalFormatting>
  <conditionalFormatting sqref="N24:O24">
    <cfRule type="cellIs" dxfId="400" priority="23" operator="equal">
      <formula>0</formula>
    </cfRule>
  </conditionalFormatting>
  <conditionalFormatting sqref="M89:O89">
    <cfRule type="cellIs" dxfId="399" priority="22" operator="equal">
      <formula>0</formula>
    </cfRule>
  </conditionalFormatting>
  <conditionalFormatting sqref="N576:O576">
    <cfRule type="cellIs" dxfId="398" priority="18" operator="equal">
      <formula>0</formula>
    </cfRule>
  </conditionalFormatting>
  <conditionalFormatting sqref="N574:O574">
    <cfRule type="cellIs" dxfId="397" priority="17" operator="equal">
      <formula>0</formula>
    </cfRule>
  </conditionalFormatting>
  <conditionalFormatting sqref="N508:O508">
    <cfRule type="cellIs" dxfId="396" priority="15" operator="equal">
      <formula>0</formula>
    </cfRule>
  </conditionalFormatting>
  <conditionalFormatting sqref="N543:O543">
    <cfRule type="cellIs" dxfId="395" priority="14" operator="equal">
      <formula>0</formula>
    </cfRule>
  </conditionalFormatting>
  <conditionalFormatting sqref="N556:O556">
    <cfRule type="cellIs" dxfId="394" priority="13" operator="equal">
      <formula>0</formula>
    </cfRule>
  </conditionalFormatting>
  <conditionalFormatting sqref="N599:O599">
    <cfRule type="cellIs" dxfId="393" priority="3" operator="equal">
      <formula>0</formula>
    </cfRule>
  </conditionalFormatting>
  <conditionalFormatting sqref="N600:O600">
    <cfRule type="cellIs" dxfId="392" priority="2" operator="equal">
      <formula>0</formula>
    </cfRule>
  </conditionalFormatting>
  <conditionalFormatting sqref="N601:O601">
    <cfRule type="cellIs" dxfId="391" priority="1" operator="equal">
      <formula>0</formula>
    </cfRule>
  </conditionalFormatting>
  <conditionalFormatting sqref="N596:O596">
    <cfRule type="cellIs" dxfId="390" priority="6" operator="equal">
      <formula>0</formula>
    </cfRule>
  </conditionalFormatting>
  <conditionalFormatting sqref="N597:O597">
    <cfRule type="cellIs" dxfId="389" priority="5" operator="equal">
      <formula>0</formula>
    </cfRule>
  </conditionalFormatting>
  <conditionalFormatting sqref="N598:O598">
    <cfRule type="cellIs" dxfId="388" priority="4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V67"/>
  <sheetViews>
    <sheetView showGridLines="0" zoomScale="85" zoomScaleNormal="85" workbookViewId="0">
      <selection activeCell="S22" sqref="S22:S23"/>
    </sheetView>
  </sheetViews>
  <sheetFormatPr defaultRowHeight="15" x14ac:dyDescent="0.25"/>
  <cols>
    <col min="1" max="1" width="23.42578125" bestFit="1" customWidth="1"/>
    <col min="2" max="3" width="6.5703125" bestFit="1" customWidth="1"/>
    <col min="4" max="4" width="11.42578125" bestFit="1" customWidth="1"/>
    <col min="5" max="5" width="8.28515625" style="273" bestFit="1" customWidth="1"/>
    <col min="6" max="6" width="33.42578125" style="273" bestFit="1" customWidth="1"/>
    <col min="7" max="7" width="4.42578125" customWidth="1"/>
    <col min="8" max="8" width="31" customWidth="1"/>
    <col min="9" max="10" width="6.5703125" bestFit="1" customWidth="1"/>
    <col min="11" max="11" width="11.42578125" bestFit="1" customWidth="1"/>
    <col min="12" max="12" width="7.5703125" style="273" bestFit="1" customWidth="1"/>
    <col min="13" max="13" width="22.85546875" style="273" bestFit="1" customWidth="1"/>
    <col min="14" max="14" width="4.42578125" customWidth="1"/>
    <col min="15" max="15" width="31" customWidth="1"/>
    <col min="16" max="17" width="6.5703125" bestFit="1" customWidth="1"/>
    <col min="18" max="18" width="11.42578125" bestFit="1" customWidth="1"/>
    <col min="19" max="19" width="7.5703125" style="273" bestFit="1" customWidth="1"/>
    <col min="20" max="20" width="33.42578125" style="273" bestFit="1" customWidth="1"/>
  </cols>
  <sheetData>
    <row r="1" spans="1:22" ht="15.75" thickBot="1" x14ac:dyDescent="0.3">
      <c r="A1" s="164" t="s">
        <v>860</v>
      </c>
      <c r="B1" s="101"/>
      <c r="C1" s="101"/>
      <c r="D1" s="101"/>
      <c r="E1" s="101"/>
      <c r="F1" s="259" t="s">
        <v>65</v>
      </c>
      <c r="H1" s="164" t="s">
        <v>867</v>
      </c>
      <c r="I1" s="101"/>
      <c r="J1" s="101"/>
      <c r="K1" s="101"/>
      <c r="L1" s="101"/>
      <c r="M1" s="259" t="s">
        <v>65</v>
      </c>
      <c r="O1" s="164" t="s">
        <v>868</v>
      </c>
      <c r="P1" s="101"/>
      <c r="Q1" s="101"/>
      <c r="R1" s="101"/>
      <c r="S1" s="101"/>
      <c r="T1" s="259" t="s">
        <v>65</v>
      </c>
    </row>
    <row r="2" spans="1:22" x14ac:dyDescent="0.25">
      <c r="A2" s="179" t="s">
        <v>192</v>
      </c>
      <c r="B2" s="445" t="s">
        <v>253</v>
      </c>
      <c r="C2" s="445" t="s">
        <v>252</v>
      </c>
      <c r="D2" s="445" t="s">
        <v>193</v>
      </c>
      <c r="E2" s="445" t="s">
        <v>147</v>
      </c>
      <c r="F2" s="458"/>
      <c r="H2" s="179" t="s">
        <v>192</v>
      </c>
      <c r="I2" s="445" t="s">
        <v>253</v>
      </c>
      <c r="J2" s="445" t="s">
        <v>252</v>
      </c>
      <c r="K2" s="445" t="s">
        <v>193</v>
      </c>
      <c r="L2" s="445" t="s">
        <v>147</v>
      </c>
      <c r="M2" s="458"/>
      <c r="O2" s="179" t="s">
        <v>192</v>
      </c>
      <c r="P2" s="445" t="s">
        <v>253</v>
      </c>
      <c r="Q2" s="445" t="s">
        <v>252</v>
      </c>
      <c r="R2" s="445" t="s">
        <v>193</v>
      </c>
      <c r="S2" s="445" t="s">
        <v>147</v>
      </c>
      <c r="T2" s="458"/>
    </row>
    <row r="3" spans="1:22" x14ac:dyDescent="0.25">
      <c r="A3" s="630" t="s">
        <v>413</v>
      </c>
      <c r="B3" s="631"/>
      <c r="C3" s="632"/>
      <c r="D3" s="633"/>
      <c r="E3" s="632"/>
      <c r="F3" s="634"/>
      <c r="H3" s="630" t="s">
        <v>413</v>
      </c>
      <c r="I3" s="631"/>
      <c r="J3" s="632"/>
      <c r="K3" s="633"/>
      <c r="L3" s="632"/>
      <c r="M3" s="634"/>
      <c r="O3" s="630" t="s">
        <v>413</v>
      </c>
      <c r="P3" s="631"/>
      <c r="Q3" s="632"/>
      <c r="R3" s="633"/>
      <c r="S3" s="632"/>
      <c r="T3" s="634"/>
    </row>
    <row r="4" spans="1:22" x14ac:dyDescent="0.25">
      <c r="A4" s="474" t="s">
        <v>488</v>
      </c>
      <c r="B4" s="302"/>
      <c r="C4" s="280"/>
      <c r="D4" s="303"/>
      <c r="E4" s="280"/>
      <c r="F4" s="475"/>
      <c r="H4" s="474" t="s">
        <v>490</v>
      </c>
      <c r="I4" s="302"/>
      <c r="J4" s="280"/>
      <c r="K4" s="303"/>
      <c r="L4" s="280"/>
      <c r="M4" s="475"/>
      <c r="O4" s="474" t="s">
        <v>486</v>
      </c>
      <c r="P4" s="302"/>
      <c r="Q4" s="280"/>
      <c r="R4" s="303"/>
      <c r="S4" s="280"/>
      <c r="T4" s="475"/>
    </row>
    <row r="5" spans="1:22" x14ac:dyDescent="0.25">
      <c r="A5" s="239" t="s">
        <v>75</v>
      </c>
      <c r="B5" s="170">
        <f>0.155+0.155+2.69</f>
        <v>3</v>
      </c>
      <c r="C5" s="89">
        <v>3.2949999999999999</v>
      </c>
      <c r="D5" s="116">
        <v>1</v>
      </c>
      <c r="E5" s="89">
        <f>D5*C5*B5</f>
        <v>9.8849999999999998</v>
      </c>
      <c r="F5" s="274"/>
      <c r="H5" s="295" t="s">
        <v>54</v>
      </c>
      <c r="I5" s="170">
        <v>1.69</v>
      </c>
      <c r="J5" s="89">
        <v>2.11</v>
      </c>
      <c r="K5" s="116">
        <v>1</v>
      </c>
      <c r="L5" s="89">
        <f t="shared" ref="L5:L6" si="0">K5*J5*I5</f>
        <v>3.5658999999999996</v>
      </c>
      <c r="M5" s="300"/>
      <c r="O5" s="295" t="s">
        <v>470</v>
      </c>
      <c r="P5" s="170">
        <v>0.83199999999999996</v>
      </c>
      <c r="Q5" s="89">
        <v>2.15</v>
      </c>
      <c r="R5" s="116">
        <v>1</v>
      </c>
      <c r="S5" s="89">
        <f t="shared" ref="S5" si="1">R5*Q5*P5</f>
        <v>1.7887999999999999</v>
      </c>
      <c r="T5" s="274"/>
      <c r="V5" s="636"/>
    </row>
    <row r="6" spans="1:22" x14ac:dyDescent="0.25">
      <c r="A6" s="239" t="s">
        <v>76</v>
      </c>
      <c r="B6" s="170">
        <v>1.3</v>
      </c>
      <c r="C6" s="89">
        <v>3.2949999999999999</v>
      </c>
      <c r="D6" s="116">
        <v>2</v>
      </c>
      <c r="E6" s="89">
        <f>D6*C6*B6</f>
        <v>8.5670000000000002</v>
      </c>
      <c r="F6" s="274"/>
      <c r="H6" s="239" t="s">
        <v>75</v>
      </c>
      <c r="I6" s="170">
        <v>1.5</v>
      </c>
      <c r="J6" s="89">
        <v>3.2749999999999999</v>
      </c>
      <c r="K6" s="116">
        <v>1</v>
      </c>
      <c r="L6" s="89">
        <f t="shared" si="0"/>
        <v>4.9124999999999996</v>
      </c>
      <c r="M6" s="300"/>
      <c r="O6" s="240" t="s">
        <v>869</v>
      </c>
      <c r="P6" s="229">
        <f>0.832-0.2</f>
        <v>0.6319999999999999</v>
      </c>
      <c r="Q6" s="130">
        <f>2.15-0.95-0.2</f>
        <v>1</v>
      </c>
      <c r="R6" s="189">
        <v>1</v>
      </c>
      <c r="S6" s="130">
        <f>-P6*Q6*R6</f>
        <v>-0.6319999999999999</v>
      </c>
      <c r="T6" s="358"/>
    </row>
    <row r="7" spans="1:22" x14ac:dyDescent="0.25">
      <c r="A7" s="240" t="s">
        <v>128</v>
      </c>
      <c r="B7" s="229">
        <v>0.8</v>
      </c>
      <c r="C7" s="130">
        <v>2.15</v>
      </c>
      <c r="D7" s="189">
        <v>1</v>
      </c>
      <c r="E7" s="130">
        <f>-B7*C7*D7</f>
        <v>-1.72</v>
      </c>
      <c r="F7" s="358"/>
      <c r="H7" s="239" t="s">
        <v>76</v>
      </c>
      <c r="I7" s="170">
        <f>0.21+2+0.155+1.5</f>
        <v>3.8649999999999998</v>
      </c>
      <c r="J7" s="89">
        <v>3.2749999999999999</v>
      </c>
      <c r="K7" s="116">
        <v>1</v>
      </c>
      <c r="L7" s="89">
        <f t="shared" ref="L7" si="2">K7*J7*I7</f>
        <v>12.657874999999999</v>
      </c>
      <c r="M7" s="300"/>
      <c r="O7" s="474" t="s">
        <v>870</v>
      </c>
      <c r="P7" s="302"/>
      <c r="Q7" s="280"/>
      <c r="R7" s="303"/>
      <c r="S7" s="280"/>
      <c r="T7" s="475"/>
    </row>
    <row r="8" spans="1:22" x14ac:dyDescent="0.25">
      <c r="A8" s="240" t="s">
        <v>861</v>
      </c>
      <c r="B8" s="229">
        <f>0.8+0.2+0.05</f>
        <v>1.05</v>
      </c>
      <c r="C8" s="130">
        <v>0.2</v>
      </c>
      <c r="D8" s="189">
        <v>1</v>
      </c>
      <c r="E8" s="130">
        <f>-B8*C8*D8</f>
        <v>-0.21000000000000002</v>
      </c>
      <c r="F8" s="358"/>
      <c r="H8" s="474" t="s">
        <v>540</v>
      </c>
      <c r="I8" s="302"/>
      <c r="J8" s="280"/>
      <c r="K8" s="303"/>
      <c r="L8" s="280"/>
      <c r="M8" s="475"/>
      <c r="N8" s="35"/>
      <c r="O8" s="239" t="s">
        <v>75</v>
      </c>
      <c r="P8" s="170">
        <v>4.649</v>
      </c>
      <c r="Q8" s="89">
        <v>3.2749999999999999</v>
      </c>
      <c r="R8" s="116">
        <v>1</v>
      </c>
      <c r="S8" s="89">
        <f t="shared" ref="S8" si="3">R8*Q8*P8</f>
        <v>15.225474999999999</v>
      </c>
      <c r="T8" s="274"/>
    </row>
    <row r="9" spans="1:22" x14ac:dyDescent="0.25">
      <c r="A9" s="474" t="s">
        <v>49</v>
      </c>
      <c r="B9" s="302"/>
      <c r="C9" s="280"/>
      <c r="D9" s="303"/>
      <c r="E9" s="280"/>
      <c r="F9" s="475"/>
      <c r="H9" s="239" t="s">
        <v>76</v>
      </c>
      <c r="I9" s="170">
        <v>0.30499999999999999</v>
      </c>
      <c r="J9" s="89">
        <v>0.85</v>
      </c>
      <c r="K9" s="116">
        <v>1</v>
      </c>
      <c r="L9" s="89">
        <f t="shared" ref="L9:L10" si="4">K9*J9*I9</f>
        <v>0.25924999999999998</v>
      </c>
      <c r="M9" s="274"/>
      <c r="O9" s="239" t="s">
        <v>76</v>
      </c>
      <c r="P9" s="170">
        <v>0.84</v>
      </c>
      <c r="Q9" s="89">
        <v>2.14</v>
      </c>
      <c r="R9" s="116">
        <v>1</v>
      </c>
      <c r="S9" s="89">
        <f t="shared" ref="S9" si="5">R9*Q9*P9</f>
        <v>1.7976000000000001</v>
      </c>
      <c r="T9" s="274" t="s">
        <v>871</v>
      </c>
    </row>
    <row r="10" spans="1:22" x14ac:dyDescent="0.25">
      <c r="A10" s="239" t="s">
        <v>75</v>
      </c>
      <c r="B10" s="170">
        <v>1.5</v>
      </c>
      <c r="C10" s="89">
        <v>3.2749999999999999</v>
      </c>
      <c r="D10" s="116">
        <v>1</v>
      </c>
      <c r="E10" s="89">
        <f>D10*C10*B10</f>
        <v>4.9124999999999996</v>
      </c>
      <c r="F10" s="274"/>
      <c r="H10" s="239" t="s">
        <v>76</v>
      </c>
      <c r="I10" s="170">
        <v>1.9</v>
      </c>
      <c r="J10" s="89">
        <v>0.85</v>
      </c>
      <c r="K10" s="116">
        <v>1</v>
      </c>
      <c r="L10" s="89">
        <f t="shared" si="4"/>
        <v>1.615</v>
      </c>
      <c r="M10" s="274"/>
      <c r="O10" s="474" t="s">
        <v>490</v>
      </c>
      <c r="P10" s="302"/>
      <c r="Q10" s="280"/>
      <c r="R10" s="303"/>
      <c r="S10" s="280"/>
      <c r="T10" s="475"/>
    </row>
    <row r="11" spans="1:22" ht="15.75" thickBot="1" x14ac:dyDescent="0.3">
      <c r="A11" s="240" t="s">
        <v>129</v>
      </c>
      <c r="B11" s="229">
        <v>0.9</v>
      </c>
      <c r="C11" s="130">
        <v>2.15</v>
      </c>
      <c r="D11" s="189">
        <v>1</v>
      </c>
      <c r="E11" s="130">
        <f>-B11*C11*D11</f>
        <v>-1.9350000000000001</v>
      </c>
      <c r="F11" s="358"/>
      <c r="H11" s="322"/>
      <c r="I11" s="323"/>
      <c r="J11" s="324"/>
      <c r="K11" s="324" t="s">
        <v>261</v>
      </c>
      <c r="L11" s="360">
        <f>SUM(L3:L10)</f>
        <v>23.010524999999998</v>
      </c>
      <c r="M11" s="325"/>
      <c r="O11" s="239" t="s">
        <v>75</v>
      </c>
      <c r="P11" s="170">
        <v>1.5760000000000001</v>
      </c>
      <c r="Q11" s="89">
        <v>3.2749999999999999</v>
      </c>
      <c r="R11" s="116">
        <v>1</v>
      </c>
      <c r="S11" s="89">
        <f t="shared" ref="S11:S12" si="6">R11*Q11*P11</f>
        <v>5.1614000000000004</v>
      </c>
      <c r="T11" s="274"/>
    </row>
    <row r="12" spans="1:22" x14ac:dyDescent="0.25">
      <c r="A12" s="240" t="s">
        <v>872</v>
      </c>
      <c r="B12" s="229">
        <v>1.1499999999999999</v>
      </c>
      <c r="C12" s="130">
        <v>0.2</v>
      </c>
      <c r="D12" s="189">
        <v>1</v>
      </c>
      <c r="E12" s="130">
        <f>-B12*C12*D12</f>
        <v>-0.22999999999999998</v>
      </c>
      <c r="F12" s="358"/>
      <c r="H12" s="253"/>
      <c r="I12" s="261"/>
      <c r="J12" s="288"/>
      <c r="K12" s="261" t="s">
        <v>537</v>
      </c>
      <c r="L12" s="238">
        <v>23.33</v>
      </c>
      <c r="M12" s="228"/>
      <c r="O12" s="239" t="s">
        <v>76</v>
      </c>
      <c r="P12" s="170">
        <v>4.0599999999999996</v>
      </c>
      <c r="Q12" s="89">
        <v>3.2749999999999999</v>
      </c>
      <c r="R12" s="116">
        <v>1</v>
      </c>
      <c r="S12" s="89">
        <f t="shared" si="6"/>
        <v>13.296499999999998</v>
      </c>
      <c r="T12" s="274"/>
    </row>
    <row r="13" spans="1:22" ht="15.75" thickBot="1" x14ac:dyDescent="0.3">
      <c r="A13" s="474" t="s">
        <v>489</v>
      </c>
      <c r="B13" s="302"/>
      <c r="C13" s="280"/>
      <c r="D13" s="303"/>
      <c r="E13" s="280"/>
      <c r="F13" s="475"/>
      <c r="H13" s="256"/>
      <c r="I13" s="257"/>
      <c r="J13" s="257"/>
      <c r="K13" s="292" t="s">
        <v>67</v>
      </c>
      <c r="L13" s="284">
        <f>L12-L11</f>
        <v>0.31947500000000062</v>
      </c>
      <c r="M13" s="635">
        <f>L13/L12</f>
        <v>1.3693741963137619E-2</v>
      </c>
      <c r="O13" s="240" t="s">
        <v>122</v>
      </c>
      <c r="P13" s="229">
        <v>0.9</v>
      </c>
      <c r="Q13" s="130">
        <v>2.145</v>
      </c>
      <c r="R13" s="189">
        <v>1</v>
      </c>
      <c r="S13" s="130">
        <f>-P13*Q13*R13</f>
        <v>-1.9305000000000001</v>
      </c>
      <c r="T13" s="358"/>
    </row>
    <row r="14" spans="1:22" x14ac:dyDescent="0.25">
      <c r="A14" s="239" t="s">
        <v>75</v>
      </c>
      <c r="B14" s="170">
        <f>1.5+0.21</f>
        <v>1.71</v>
      </c>
      <c r="C14" s="89">
        <v>3.2749999999999999</v>
      </c>
      <c r="D14" s="116">
        <v>1</v>
      </c>
      <c r="E14" s="89">
        <f>D14*C14*B14</f>
        <v>5.60025</v>
      </c>
      <c r="F14" s="274"/>
      <c r="O14" s="240" t="s">
        <v>864</v>
      </c>
      <c r="P14" s="229">
        <v>1.25</v>
      </c>
      <c r="Q14" s="130">
        <v>0.2</v>
      </c>
      <c r="R14" s="189">
        <v>1</v>
      </c>
      <c r="S14" s="130">
        <f>-P14*Q14*R14</f>
        <v>-0.25</v>
      </c>
      <c r="T14" s="358"/>
    </row>
    <row r="15" spans="1:22" x14ac:dyDescent="0.25">
      <c r="A15" s="240" t="s">
        <v>122</v>
      </c>
      <c r="B15" s="229">
        <v>0.9</v>
      </c>
      <c r="C15" s="130">
        <v>2.15</v>
      </c>
      <c r="D15" s="189">
        <v>1</v>
      </c>
      <c r="E15" s="130">
        <f>-B15*C15*D15</f>
        <v>-1.9350000000000001</v>
      </c>
      <c r="F15" s="358"/>
      <c r="O15" s="474" t="s">
        <v>507</v>
      </c>
      <c r="P15" s="302"/>
      <c r="Q15" s="280"/>
      <c r="R15" s="303"/>
      <c r="S15" s="280"/>
      <c r="T15" s="475"/>
    </row>
    <row r="16" spans="1:22" x14ac:dyDescent="0.25">
      <c r="A16" s="240" t="s">
        <v>864</v>
      </c>
      <c r="B16" s="229">
        <v>1.1499999999999999</v>
      </c>
      <c r="C16" s="130">
        <v>0.2</v>
      </c>
      <c r="D16" s="189">
        <v>1</v>
      </c>
      <c r="E16" s="130">
        <f>-B16*C16*D16</f>
        <v>-0.22999999999999998</v>
      </c>
      <c r="F16" s="358"/>
      <c r="O16" s="239" t="s">
        <v>76</v>
      </c>
      <c r="P16" s="170">
        <v>0.36899999999999999</v>
      </c>
      <c r="Q16" s="89">
        <v>2.14</v>
      </c>
      <c r="R16" s="116">
        <v>1</v>
      </c>
      <c r="S16" s="89">
        <f t="shared" ref="S16" si="7">R16*Q16*P16</f>
        <v>0.78966000000000003</v>
      </c>
      <c r="T16" s="274" t="s">
        <v>873</v>
      </c>
    </row>
    <row r="17" spans="1:20" x14ac:dyDescent="0.25">
      <c r="A17" s="474" t="s">
        <v>468</v>
      </c>
      <c r="B17" s="302"/>
      <c r="C17" s="280"/>
      <c r="D17" s="303"/>
      <c r="E17" s="280"/>
      <c r="F17" s="475"/>
      <c r="O17" s="474" t="s">
        <v>541</v>
      </c>
      <c r="P17" s="302"/>
      <c r="Q17" s="280"/>
      <c r="R17" s="303"/>
      <c r="S17" s="280"/>
      <c r="T17" s="475"/>
    </row>
    <row r="18" spans="1:20" x14ac:dyDescent="0.25">
      <c r="A18" s="239" t="s">
        <v>75</v>
      </c>
      <c r="B18" s="170">
        <v>6.18</v>
      </c>
      <c r="C18" s="89">
        <v>3.2749999999999999</v>
      </c>
      <c r="D18" s="116">
        <v>1</v>
      </c>
      <c r="E18" s="89">
        <f>D18*C18*B18</f>
        <v>20.2395</v>
      </c>
      <c r="F18" s="274"/>
      <c r="O18" s="239" t="s">
        <v>76</v>
      </c>
      <c r="P18" s="170">
        <v>0.83799999999999997</v>
      </c>
      <c r="Q18" s="89">
        <v>0.85</v>
      </c>
      <c r="R18" s="116"/>
      <c r="S18" s="89">
        <f>P18*Q18</f>
        <v>0.71229999999999993</v>
      </c>
      <c r="T18" s="274" t="s">
        <v>199</v>
      </c>
    </row>
    <row r="19" spans="1:20" x14ac:dyDescent="0.25">
      <c r="A19" s="239" t="s">
        <v>76</v>
      </c>
      <c r="B19" s="170">
        <f>2.2+0.15</f>
        <v>2.35</v>
      </c>
      <c r="C19" s="89">
        <v>3.2749999999999999</v>
      </c>
      <c r="D19" s="116">
        <v>1</v>
      </c>
      <c r="E19" s="89">
        <f>D19*C19*B19</f>
        <v>7.69625</v>
      </c>
      <c r="F19" s="274"/>
      <c r="O19" s="239" t="s">
        <v>76</v>
      </c>
      <c r="P19" s="170">
        <v>0.40100000000000002</v>
      </c>
      <c r="Q19" s="89">
        <v>0.6</v>
      </c>
      <c r="R19" s="116"/>
      <c r="S19" s="89">
        <f>P19*Q19</f>
        <v>0.24060000000000001</v>
      </c>
      <c r="T19" s="274" t="s">
        <v>194</v>
      </c>
    </row>
    <row r="20" spans="1:20" x14ac:dyDescent="0.25">
      <c r="A20" s="240" t="s">
        <v>650</v>
      </c>
      <c r="B20" s="229">
        <v>0.8</v>
      </c>
      <c r="C20" s="130">
        <v>2.15</v>
      </c>
      <c r="D20" s="189">
        <v>1</v>
      </c>
      <c r="E20" s="130">
        <f>-B20*C20*D20</f>
        <v>-1.72</v>
      </c>
      <c r="F20" s="358"/>
      <c r="O20" s="239" t="s">
        <v>76</v>
      </c>
      <c r="P20" s="170">
        <v>2.0550000000000002</v>
      </c>
      <c r="Q20" s="89">
        <v>1.05</v>
      </c>
      <c r="R20" s="116"/>
      <c r="S20" s="89">
        <f>P20*Q20</f>
        <v>2.1577500000000001</v>
      </c>
      <c r="T20" s="274" t="s">
        <v>200</v>
      </c>
    </row>
    <row r="21" spans="1:20" x14ac:dyDescent="0.25">
      <c r="A21" s="240" t="s">
        <v>862</v>
      </c>
      <c r="B21" s="229">
        <v>1.1000000000000001</v>
      </c>
      <c r="C21" s="130">
        <v>0.2</v>
      </c>
      <c r="D21" s="189">
        <v>1</v>
      </c>
      <c r="E21" s="130">
        <f>-B21*C21*D21</f>
        <v>-0.22000000000000003</v>
      </c>
      <c r="F21" s="358"/>
      <c r="O21" s="240" t="s">
        <v>897</v>
      </c>
      <c r="P21" s="229">
        <v>0.2</v>
      </c>
      <c r="Q21" s="130">
        <v>0.2</v>
      </c>
      <c r="R21" s="189">
        <v>2</v>
      </c>
      <c r="S21" s="130">
        <f>-P21*Q21*R21</f>
        <v>-8.0000000000000016E-2</v>
      </c>
      <c r="T21" s="358"/>
    </row>
    <row r="22" spans="1:20" ht="15.75" thickBot="1" x14ac:dyDescent="0.3">
      <c r="A22" s="474" t="s">
        <v>417</v>
      </c>
      <c r="B22" s="302"/>
      <c r="C22" s="280"/>
      <c r="D22" s="303"/>
      <c r="E22" s="280"/>
      <c r="F22" s="475"/>
      <c r="O22" s="322"/>
      <c r="P22" s="323"/>
      <c r="Q22" s="324"/>
      <c r="R22" s="324" t="s">
        <v>261</v>
      </c>
      <c r="S22" s="360">
        <f>SUM(S3:S21)</f>
        <v>38.277584999999995</v>
      </c>
      <c r="T22" s="325"/>
    </row>
    <row r="23" spans="1:20" x14ac:dyDescent="0.25">
      <c r="A23" s="239" t="s">
        <v>76</v>
      </c>
      <c r="B23" s="170">
        <v>0.74</v>
      </c>
      <c r="C23" s="89">
        <v>2.14</v>
      </c>
      <c r="D23" s="116">
        <v>1</v>
      </c>
      <c r="E23" s="89">
        <f>D23*C23*B23</f>
        <v>1.5836000000000001</v>
      </c>
      <c r="F23" s="300" t="s">
        <v>863</v>
      </c>
      <c r="O23" s="253"/>
      <c r="P23" s="261"/>
      <c r="Q23" s="288"/>
      <c r="R23" s="261" t="s">
        <v>537</v>
      </c>
      <c r="S23" s="238">
        <v>37.97</v>
      </c>
      <c r="T23" s="228"/>
    </row>
    <row r="24" spans="1:20" ht="15.75" thickBot="1" x14ac:dyDescent="0.3">
      <c r="A24" s="239" t="s">
        <v>76</v>
      </c>
      <c r="B24" s="170">
        <v>1.45</v>
      </c>
      <c r="C24" s="89">
        <v>3.0219999999999998</v>
      </c>
      <c r="D24" s="116">
        <v>1</v>
      </c>
      <c r="E24" s="89">
        <f>D24*C24*B24</f>
        <v>4.3818999999999999</v>
      </c>
      <c r="F24" s="274"/>
      <c r="O24" s="256"/>
      <c r="P24" s="257"/>
      <c r="Q24" s="257"/>
      <c r="R24" s="292" t="s">
        <v>67</v>
      </c>
      <c r="S24" s="284">
        <f>S23-S22</f>
        <v>-0.307584999999996</v>
      </c>
      <c r="T24" s="173">
        <f>S24/S23</f>
        <v>-8.1007374242822224E-3</v>
      </c>
    </row>
    <row r="25" spans="1:20" x14ac:dyDescent="0.25">
      <c r="A25" s="240" t="s">
        <v>122</v>
      </c>
      <c r="B25" s="229">
        <v>0.9</v>
      </c>
      <c r="C25" s="130">
        <v>2.15</v>
      </c>
      <c r="D25" s="189">
        <v>1</v>
      </c>
      <c r="E25" s="130">
        <f>-B25*C25*D25</f>
        <v>-1.9350000000000001</v>
      </c>
      <c r="F25" s="358"/>
    </row>
    <row r="26" spans="1:20" x14ac:dyDescent="0.25">
      <c r="A26" s="240" t="s">
        <v>864</v>
      </c>
      <c r="B26" s="229">
        <v>1.1000000000000001</v>
      </c>
      <c r="C26" s="130">
        <v>0.2</v>
      </c>
      <c r="D26" s="189">
        <v>1</v>
      </c>
      <c r="E26" s="130">
        <f>-B26*C26*D26</f>
        <v>-0.22000000000000003</v>
      </c>
      <c r="F26" s="358"/>
    </row>
    <row r="27" spans="1:20" x14ac:dyDescent="0.25">
      <c r="A27" s="474" t="s">
        <v>411</v>
      </c>
      <c r="B27" s="302"/>
      <c r="C27" s="280"/>
      <c r="D27" s="303"/>
      <c r="E27" s="280"/>
      <c r="F27" s="475"/>
    </row>
    <row r="28" spans="1:20" x14ac:dyDescent="0.25">
      <c r="A28" s="239" t="s">
        <v>76</v>
      </c>
      <c r="B28" s="170">
        <v>1.6</v>
      </c>
      <c r="C28" s="89">
        <v>0.95</v>
      </c>
      <c r="D28" s="116">
        <v>1</v>
      </c>
      <c r="E28" s="89">
        <f>D28*C28*B28</f>
        <v>1.52</v>
      </c>
      <c r="F28" s="300" t="s">
        <v>865</v>
      </c>
    </row>
    <row r="29" spans="1:20" x14ac:dyDescent="0.25">
      <c r="A29" s="240" t="s">
        <v>866</v>
      </c>
      <c r="B29" s="229">
        <v>1.5</v>
      </c>
      <c r="C29" s="130">
        <f>0.2-0.038</f>
        <v>0.16200000000000001</v>
      </c>
      <c r="D29" s="189">
        <v>1</v>
      </c>
      <c r="E29" s="130">
        <f>-B29*C29*D29</f>
        <v>-0.24299999999999999</v>
      </c>
      <c r="F29" s="358"/>
    </row>
    <row r="30" spans="1:20" ht="15.75" thickBot="1" x14ac:dyDescent="0.3">
      <c r="A30" s="322"/>
      <c r="B30" s="323"/>
      <c r="C30" s="324"/>
      <c r="D30" s="324" t="s">
        <v>261</v>
      </c>
      <c r="E30" s="360">
        <f>SUM(E3:E29)</f>
        <v>53.787999999999997</v>
      </c>
      <c r="F30" s="325"/>
    </row>
    <row r="31" spans="1:20" x14ac:dyDescent="0.25">
      <c r="A31" s="253"/>
      <c r="B31" s="261"/>
      <c r="C31" s="288"/>
      <c r="D31" s="261" t="s">
        <v>537</v>
      </c>
      <c r="E31" s="238">
        <v>54.86</v>
      </c>
      <c r="F31" s="228"/>
    </row>
    <row r="32" spans="1:20" ht="15.75" thickBot="1" x14ac:dyDescent="0.3">
      <c r="A32" s="256"/>
      <c r="B32" s="257"/>
      <c r="C32" s="257"/>
      <c r="D32" s="292" t="s">
        <v>67</v>
      </c>
      <c r="E32" s="284">
        <f>E31-E30</f>
        <v>1.0720000000000027</v>
      </c>
      <c r="F32" s="635">
        <f>E32/E31</f>
        <v>1.954064892453523E-2</v>
      </c>
    </row>
    <row r="33" spans="5:6" x14ac:dyDescent="0.25">
      <c r="E33"/>
      <c r="F33"/>
    </row>
    <row r="34" spans="5:6" x14ac:dyDescent="0.25">
      <c r="E34"/>
      <c r="F34"/>
    </row>
    <row r="35" spans="5:6" x14ac:dyDescent="0.25">
      <c r="E35"/>
      <c r="F35"/>
    </row>
    <row r="36" spans="5:6" x14ac:dyDescent="0.25">
      <c r="E36"/>
      <c r="F36"/>
    </row>
    <row r="37" spans="5:6" x14ac:dyDescent="0.25">
      <c r="E37"/>
      <c r="F37"/>
    </row>
    <row r="38" spans="5:6" x14ac:dyDescent="0.25">
      <c r="E38"/>
      <c r="F38"/>
    </row>
    <row r="39" spans="5:6" x14ac:dyDescent="0.25">
      <c r="E39"/>
      <c r="F39"/>
    </row>
    <row r="40" spans="5:6" x14ac:dyDescent="0.25">
      <c r="E40"/>
      <c r="F40"/>
    </row>
    <row r="41" spans="5:6" x14ac:dyDescent="0.25">
      <c r="E41"/>
      <c r="F41"/>
    </row>
    <row r="42" spans="5:6" x14ac:dyDescent="0.25">
      <c r="E42"/>
      <c r="F42"/>
    </row>
    <row r="43" spans="5:6" x14ac:dyDescent="0.25">
      <c r="E43"/>
      <c r="F43"/>
    </row>
    <row r="44" spans="5:6" x14ac:dyDescent="0.25">
      <c r="E44"/>
      <c r="F44"/>
    </row>
    <row r="45" spans="5:6" x14ac:dyDescent="0.25">
      <c r="E45"/>
      <c r="F45"/>
    </row>
    <row r="46" spans="5:6" x14ac:dyDescent="0.25">
      <c r="E46"/>
      <c r="F46"/>
    </row>
    <row r="47" spans="5:6" x14ac:dyDescent="0.25">
      <c r="E47"/>
      <c r="F47"/>
    </row>
    <row r="48" spans="5:6" x14ac:dyDescent="0.25">
      <c r="E48"/>
      <c r="F48"/>
    </row>
    <row r="49" spans="5:6" x14ac:dyDescent="0.25">
      <c r="E49"/>
      <c r="F49"/>
    </row>
    <row r="50" spans="5:6" x14ac:dyDescent="0.25">
      <c r="E50"/>
      <c r="F50"/>
    </row>
    <row r="51" spans="5:6" x14ac:dyDescent="0.25">
      <c r="E51"/>
      <c r="F51"/>
    </row>
    <row r="52" spans="5:6" x14ac:dyDescent="0.25">
      <c r="E52"/>
      <c r="F52"/>
    </row>
    <row r="53" spans="5:6" x14ac:dyDescent="0.25">
      <c r="E53"/>
      <c r="F53"/>
    </row>
    <row r="54" spans="5:6" x14ac:dyDescent="0.25">
      <c r="E54"/>
      <c r="F54"/>
    </row>
    <row r="55" spans="5:6" x14ac:dyDescent="0.25">
      <c r="E55"/>
      <c r="F55"/>
    </row>
    <row r="56" spans="5:6" x14ac:dyDescent="0.25">
      <c r="E56"/>
      <c r="F56"/>
    </row>
    <row r="57" spans="5:6" x14ac:dyDescent="0.25">
      <c r="E57"/>
      <c r="F57"/>
    </row>
    <row r="58" spans="5:6" x14ac:dyDescent="0.25">
      <c r="E58"/>
      <c r="F58"/>
    </row>
    <row r="59" spans="5:6" x14ac:dyDescent="0.25">
      <c r="E59"/>
      <c r="F59"/>
    </row>
    <row r="60" spans="5:6" x14ac:dyDescent="0.25">
      <c r="E60"/>
      <c r="F60"/>
    </row>
    <row r="61" spans="5:6" x14ac:dyDescent="0.25">
      <c r="E61"/>
      <c r="F61"/>
    </row>
    <row r="62" spans="5:6" x14ac:dyDescent="0.25">
      <c r="E62"/>
      <c r="F62"/>
    </row>
    <row r="63" spans="5:6" x14ac:dyDescent="0.25">
      <c r="E63"/>
      <c r="F63"/>
    </row>
    <row r="64" spans="5:6" x14ac:dyDescent="0.25">
      <c r="E64"/>
      <c r="F64"/>
    </row>
    <row r="65" spans="5:6" x14ac:dyDescent="0.25">
      <c r="E65"/>
      <c r="F65"/>
    </row>
    <row r="66" spans="5:6" x14ac:dyDescent="0.25">
      <c r="E66"/>
      <c r="F66"/>
    </row>
    <row r="67" spans="5:6" x14ac:dyDescent="0.25">
      <c r="E67"/>
      <c r="F67"/>
    </row>
  </sheetData>
  <conditionalFormatting sqref="M13">
    <cfRule type="cellIs" dxfId="387" priority="5" operator="equal">
      <formula>0</formula>
    </cfRule>
    <cfRule type="cellIs" dxfId="386" priority="6" operator="equal">
      <formula>0</formula>
    </cfRule>
  </conditionalFormatting>
  <conditionalFormatting sqref="T24">
    <cfRule type="cellIs" dxfId="385" priority="3" operator="equal">
      <formula>0</formula>
    </cfRule>
    <cfRule type="cellIs" dxfId="384" priority="4" operator="equal">
      <formula>0</formula>
    </cfRule>
  </conditionalFormatting>
  <conditionalFormatting sqref="F32">
    <cfRule type="cellIs" dxfId="383" priority="1" operator="equal">
      <formula>0</formula>
    </cfRule>
    <cfRule type="cellIs" dxfId="382" priority="2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71"/>
  <sheetViews>
    <sheetView showGridLines="0" zoomScale="70" zoomScaleNormal="70" workbookViewId="0">
      <selection activeCell="M30" sqref="M30"/>
    </sheetView>
  </sheetViews>
  <sheetFormatPr defaultRowHeight="15" x14ac:dyDescent="0.25"/>
  <cols>
    <col min="1" max="1" width="37.140625" style="81" bestFit="1" customWidth="1"/>
    <col min="2" max="2" width="6.42578125" style="81" bestFit="1" customWidth="1"/>
    <col min="3" max="3" width="9.7109375" style="81" bestFit="1" customWidth="1"/>
    <col min="4" max="4" width="7.42578125" style="81" bestFit="1" customWidth="1"/>
    <col min="5" max="6" width="13.42578125" style="81" bestFit="1" customWidth="1"/>
    <col min="7" max="7" width="5.7109375" style="81" bestFit="1" customWidth="1"/>
    <col min="8" max="8" width="10.85546875" style="81" bestFit="1" customWidth="1"/>
    <col min="9" max="10" width="11.7109375" style="81" bestFit="1" customWidth="1"/>
    <col min="11" max="11" width="13.5703125" style="81" bestFit="1" customWidth="1"/>
    <col min="12" max="12" width="1" style="81" customWidth="1"/>
    <col min="13" max="13" width="37.140625" style="81" bestFit="1" customWidth="1"/>
    <col min="14" max="14" width="6.42578125" style="81" bestFit="1" customWidth="1"/>
    <col min="15" max="15" width="6.140625" style="81" bestFit="1" customWidth="1"/>
    <col min="16" max="16" width="7.42578125" style="81" bestFit="1" customWidth="1"/>
    <col min="17" max="18" width="13.42578125" style="81" bestFit="1" customWidth="1"/>
    <col min="19" max="19" width="5.7109375" style="81" bestFit="1" customWidth="1"/>
    <col min="20" max="20" width="10.85546875" style="81" bestFit="1" customWidth="1"/>
    <col min="21" max="22" width="11.7109375" style="81" bestFit="1" customWidth="1"/>
    <col min="23" max="23" width="13.5703125" style="81" customWidth="1"/>
    <col min="24" max="24" width="1" style="81" customWidth="1"/>
    <col min="25" max="25" width="45" style="81" bestFit="1" customWidth="1"/>
    <col min="26" max="26" width="7.7109375" style="81" bestFit="1" customWidth="1"/>
    <col min="27" max="27" width="7.28515625" style="81" bestFit="1" customWidth="1"/>
    <col min="28" max="28" width="9.5703125" style="81" bestFit="1" customWidth="1"/>
    <col min="29" max="30" width="14.5703125" style="81" bestFit="1" customWidth="1"/>
    <col min="31" max="31" width="6.7109375" style="81" bestFit="1" customWidth="1"/>
    <col min="32" max="32" width="12.140625" style="81" bestFit="1" customWidth="1"/>
    <col min="33" max="34" width="12.85546875" style="81" bestFit="1" customWidth="1"/>
    <col min="35" max="35" width="8.5703125" style="81" bestFit="1" customWidth="1"/>
    <col min="36" max="52" width="9" style="81" customWidth="1"/>
    <col min="53" max="16384" width="9.140625" style="81"/>
  </cols>
  <sheetData>
    <row r="1" spans="1:35" ht="15.75" thickBot="1" x14ac:dyDescent="0.3">
      <c r="A1" s="346" t="s">
        <v>545</v>
      </c>
      <c r="B1" s="101"/>
      <c r="C1" s="101"/>
      <c r="D1" s="101"/>
      <c r="E1" s="101"/>
      <c r="F1" s="101"/>
      <c r="G1" s="101"/>
      <c r="H1" s="101"/>
      <c r="I1" s="101"/>
      <c r="J1" s="101"/>
      <c r="K1" s="259" t="s">
        <v>65</v>
      </c>
      <c r="M1" s="346" t="s">
        <v>544</v>
      </c>
      <c r="N1" s="101"/>
      <c r="O1" s="101"/>
      <c r="P1" s="101"/>
      <c r="Q1" s="101"/>
      <c r="R1" s="101"/>
      <c r="S1" s="101"/>
      <c r="T1" s="101"/>
      <c r="U1" s="101"/>
      <c r="V1" s="101"/>
      <c r="W1" s="259" t="s">
        <v>65</v>
      </c>
      <c r="Y1" s="346" t="s">
        <v>543</v>
      </c>
      <c r="Z1" s="101"/>
      <c r="AA1" s="101"/>
      <c r="AB1" s="101"/>
      <c r="AC1" s="101"/>
      <c r="AD1" s="101"/>
      <c r="AE1" s="101"/>
      <c r="AF1" s="101"/>
      <c r="AG1" s="101"/>
      <c r="AH1" s="101"/>
      <c r="AI1" s="259" t="s">
        <v>65</v>
      </c>
    </row>
    <row r="2" spans="1:35" x14ac:dyDescent="0.25">
      <c r="A2" s="179" t="s">
        <v>192</v>
      </c>
      <c r="B2" s="445" t="s">
        <v>253</v>
      </c>
      <c r="C2" s="445" t="s">
        <v>406</v>
      </c>
      <c r="D2" s="445" t="s">
        <v>252</v>
      </c>
      <c r="E2" s="445" t="s">
        <v>654</v>
      </c>
      <c r="F2" s="445" t="s">
        <v>655</v>
      </c>
      <c r="G2" s="524" t="s">
        <v>193</v>
      </c>
      <c r="H2" s="445" t="s">
        <v>656</v>
      </c>
      <c r="I2" s="445" t="s">
        <v>657</v>
      </c>
      <c r="J2" s="445" t="s">
        <v>658</v>
      </c>
      <c r="K2" s="458"/>
      <c r="M2" s="179" t="s">
        <v>192</v>
      </c>
      <c r="N2" s="445" t="s">
        <v>253</v>
      </c>
      <c r="O2" s="445" t="s">
        <v>406</v>
      </c>
      <c r="P2" s="445" t="s">
        <v>252</v>
      </c>
      <c r="Q2" s="445" t="s">
        <v>654</v>
      </c>
      <c r="R2" s="445" t="s">
        <v>655</v>
      </c>
      <c r="S2" s="524" t="s">
        <v>193</v>
      </c>
      <c r="T2" s="445" t="s">
        <v>656</v>
      </c>
      <c r="U2" s="445" t="s">
        <v>657</v>
      </c>
      <c r="V2" s="445" t="s">
        <v>658</v>
      </c>
      <c r="W2" s="458"/>
      <c r="Y2" s="179" t="s">
        <v>192</v>
      </c>
      <c r="Z2" s="445" t="s">
        <v>253</v>
      </c>
      <c r="AA2" s="445" t="s">
        <v>406</v>
      </c>
      <c r="AB2" s="445" t="s">
        <v>252</v>
      </c>
      <c r="AC2" s="445" t="s">
        <v>654</v>
      </c>
      <c r="AD2" s="445" t="s">
        <v>655</v>
      </c>
      <c r="AE2" s="524" t="s">
        <v>193</v>
      </c>
      <c r="AF2" s="445" t="s">
        <v>656</v>
      </c>
      <c r="AG2" s="445" t="s">
        <v>657</v>
      </c>
      <c r="AH2" s="445" t="s">
        <v>658</v>
      </c>
      <c r="AI2" s="458"/>
    </row>
    <row r="3" spans="1:35" x14ac:dyDescent="0.25">
      <c r="A3" s="464" t="s">
        <v>414</v>
      </c>
      <c r="B3" s="465"/>
      <c r="C3" s="465"/>
      <c r="D3" s="465"/>
      <c r="E3" s="465"/>
      <c r="F3" s="465"/>
      <c r="G3" s="525"/>
      <c r="H3" s="466"/>
      <c r="I3" s="466"/>
      <c r="J3" s="466"/>
      <c r="K3" s="467"/>
      <c r="M3" s="464" t="s">
        <v>414</v>
      </c>
      <c r="N3" s="465"/>
      <c r="O3" s="465"/>
      <c r="P3" s="465"/>
      <c r="Q3" s="465"/>
      <c r="R3" s="465"/>
      <c r="S3" s="525"/>
      <c r="T3" s="466"/>
      <c r="U3" s="466"/>
      <c r="V3" s="466"/>
      <c r="W3" s="467"/>
      <c r="Y3" s="464" t="s">
        <v>413</v>
      </c>
      <c r="Z3" s="465"/>
      <c r="AA3" s="465"/>
      <c r="AB3" s="465"/>
      <c r="AC3" s="465"/>
      <c r="AD3" s="465"/>
      <c r="AE3" s="525"/>
      <c r="AF3" s="466"/>
      <c r="AG3" s="466"/>
      <c r="AH3" s="466"/>
      <c r="AI3" s="467"/>
    </row>
    <row r="4" spans="1:35" x14ac:dyDescent="0.25">
      <c r="A4" s="244" t="s">
        <v>482</v>
      </c>
      <c r="B4" s="245"/>
      <c r="C4" s="245"/>
      <c r="D4" s="246"/>
      <c r="E4" s="246"/>
      <c r="F4" s="246"/>
      <c r="G4" s="526"/>
      <c r="H4" s="247"/>
      <c r="I4" s="247"/>
      <c r="J4" s="246"/>
      <c r="K4" s="276"/>
      <c r="M4" s="244" t="s">
        <v>542</v>
      </c>
      <c r="N4" s="245"/>
      <c r="O4" s="245"/>
      <c r="P4" s="246"/>
      <c r="Q4" s="246"/>
      <c r="R4" s="246"/>
      <c r="S4" s="526"/>
      <c r="T4" s="247"/>
      <c r="U4" s="247"/>
      <c r="V4" s="246"/>
      <c r="W4" s="276"/>
      <c r="Y4" s="244" t="s">
        <v>182</v>
      </c>
      <c r="Z4" s="245"/>
      <c r="AA4" s="245"/>
      <c r="AB4" s="246"/>
      <c r="AC4" s="246"/>
      <c r="AD4" s="246"/>
      <c r="AE4" s="526"/>
      <c r="AF4" s="247"/>
      <c r="AG4" s="247"/>
      <c r="AH4" s="246"/>
      <c r="AI4" s="276"/>
    </row>
    <row r="5" spans="1:35" ht="15.75" thickBot="1" x14ac:dyDescent="0.3">
      <c r="A5" s="239" t="s">
        <v>122</v>
      </c>
      <c r="B5" s="170">
        <f>0.2+0.9+0.15</f>
        <v>1.25</v>
      </c>
      <c r="C5" s="170">
        <v>0.19</v>
      </c>
      <c r="D5" s="89">
        <v>0.2</v>
      </c>
      <c r="E5" s="89">
        <f>D5*B5</f>
        <v>0.25</v>
      </c>
      <c r="F5" s="89">
        <f>E5*C5</f>
        <v>4.7500000000000001E-2</v>
      </c>
      <c r="G5" s="527">
        <v>1</v>
      </c>
      <c r="H5" s="89">
        <f>G5*B5</f>
        <v>1.25</v>
      </c>
      <c r="I5" s="89">
        <f>H5*D5</f>
        <v>0.25</v>
      </c>
      <c r="J5" s="89">
        <f>I5*C5</f>
        <v>4.7500000000000001E-2</v>
      </c>
      <c r="K5" s="300"/>
      <c r="M5" s="239" t="s">
        <v>664</v>
      </c>
      <c r="N5" s="170">
        <v>2.2999999999999998</v>
      </c>
      <c r="O5" s="170">
        <v>0.09</v>
      </c>
      <c r="P5" s="89">
        <v>0.2</v>
      </c>
      <c r="Q5" s="89">
        <f>P5*N5</f>
        <v>0.45999999999999996</v>
      </c>
      <c r="R5" s="89">
        <f>Q5*O5</f>
        <v>4.1399999999999992E-2</v>
      </c>
      <c r="S5" s="527">
        <v>1</v>
      </c>
      <c r="T5" s="89">
        <f>S5*N5</f>
        <v>2.2999999999999998</v>
      </c>
      <c r="U5" s="89">
        <f>T5*P5</f>
        <v>0.45999999999999996</v>
      </c>
      <c r="V5" s="89">
        <f>U5*O5</f>
        <v>4.1399999999999992E-2</v>
      </c>
      <c r="W5" s="300"/>
      <c r="Y5" s="239" t="s">
        <v>25</v>
      </c>
      <c r="Z5" s="170">
        <v>5.75</v>
      </c>
      <c r="AA5" s="170">
        <v>0.19</v>
      </c>
      <c r="AB5" s="89">
        <v>0.2</v>
      </c>
      <c r="AC5" s="89">
        <f>AB5*Z5</f>
        <v>1.1500000000000001</v>
      </c>
      <c r="AD5" s="89">
        <f>AC5*AA5</f>
        <v>0.21850000000000003</v>
      </c>
      <c r="AE5" s="527">
        <v>2</v>
      </c>
      <c r="AF5" s="89">
        <f>AE5*Z5</f>
        <v>11.5</v>
      </c>
      <c r="AG5" s="89">
        <f>AF5*AB5</f>
        <v>2.3000000000000003</v>
      </c>
      <c r="AH5" s="89">
        <f>AG5*AA5</f>
        <v>0.43700000000000006</v>
      </c>
      <c r="AI5" s="300"/>
    </row>
    <row r="6" spans="1:35" ht="15.75" thickBot="1" x14ac:dyDescent="0.3">
      <c r="A6" s="464" t="s">
        <v>413</v>
      </c>
      <c r="B6" s="465"/>
      <c r="C6" s="465"/>
      <c r="D6" s="465"/>
      <c r="E6" s="465"/>
      <c r="F6" s="465"/>
      <c r="G6" s="525"/>
      <c r="H6" s="466"/>
      <c r="I6" s="466"/>
      <c r="J6" s="466"/>
      <c r="K6" s="467"/>
      <c r="M6" s="249"/>
      <c r="N6" s="153"/>
      <c r="O6" s="153"/>
      <c r="P6" s="232" t="s">
        <v>261</v>
      </c>
      <c r="Q6" s="232"/>
      <c r="R6" s="232"/>
      <c r="S6" s="528">
        <f>SUM(S3:S5)</f>
        <v>1</v>
      </c>
      <c r="T6" s="153">
        <f>SUM(T3:T5)</f>
        <v>2.2999999999999998</v>
      </c>
      <c r="U6" s="153">
        <f>SUM(U3:U5)</f>
        <v>0.45999999999999996</v>
      </c>
      <c r="V6" s="314">
        <f>SUM(V3:V5)</f>
        <v>4.1399999999999992E-2</v>
      </c>
      <c r="W6" s="248"/>
      <c r="Y6" s="239" t="s">
        <v>23</v>
      </c>
      <c r="Z6" s="170">
        <v>5.75</v>
      </c>
      <c r="AA6" s="170">
        <v>0.14000000000000001</v>
      </c>
      <c r="AB6" s="89">
        <v>0.2</v>
      </c>
      <c r="AC6" s="89">
        <f>AB6*Z6</f>
        <v>1.1500000000000001</v>
      </c>
      <c r="AD6" s="89">
        <f>AC6*AA6</f>
        <v>0.16100000000000003</v>
      </c>
      <c r="AE6" s="527">
        <v>4</v>
      </c>
      <c r="AF6" s="89">
        <f>AE6*Z6</f>
        <v>23</v>
      </c>
      <c r="AG6" s="89">
        <f>AF6*AB6</f>
        <v>4.6000000000000005</v>
      </c>
      <c r="AH6" s="89">
        <f>AG6*AA6</f>
        <v>0.64400000000000013</v>
      </c>
      <c r="AI6" s="300"/>
    </row>
    <row r="7" spans="1:35" x14ac:dyDescent="0.25">
      <c r="A7" s="244" t="s">
        <v>490</v>
      </c>
      <c r="B7" s="245"/>
      <c r="C7" s="245"/>
      <c r="D7" s="246"/>
      <c r="E7" s="246"/>
      <c r="F7" s="246"/>
      <c r="G7" s="526"/>
      <c r="H7" s="247"/>
      <c r="I7" s="247"/>
      <c r="J7" s="246"/>
      <c r="K7" s="276"/>
      <c r="Y7" s="244" t="s">
        <v>183</v>
      </c>
      <c r="Z7" s="245"/>
      <c r="AA7" s="245"/>
      <c r="AB7" s="246"/>
      <c r="AC7" s="246"/>
      <c r="AD7" s="246"/>
      <c r="AE7" s="526"/>
      <c r="AF7" s="247"/>
      <c r="AG7" s="247"/>
      <c r="AH7" s="246"/>
      <c r="AI7" s="276"/>
    </row>
    <row r="8" spans="1:35" x14ac:dyDescent="0.25">
      <c r="A8" s="239" t="s">
        <v>122</v>
      </c>
      <c r="B8" s="170">
        <f>0.2+0.9+0.15</f>
        <v>1.25</v>
      </c>
      <c r="C8" s="170">
        <v>0.19</v>
      </c>
      <c r="D8" s="89">
        <v>0.2</v>
      </c>
      <c r="E8" s="89">
        <f>D8*B8</f>
        <v>0.25</v>
      </c>
      <c r="F8" s="89">
        <f>E8*C8</f>
        <v>4.7500000000000001E-2</v>
      </c>
      <c r="G8" s="527">
        <v>1</v>
      </c>
      <c r="H8" s="89">
        <f>G8*B8</f>
        <v>1.25</v>
      </c>
      <c r="I8" s="89">
        <f>H8*D8</f>
        <v>0.25</v>
      </c>
      <c r="J8" s="89">
        <f>I8*C8</f>
        <v>4.7500000000000001E-2</v>
      </c>
      <c r="K8" s="300"/>
      <c r="Y8" s="239" t="s">
        <v>23</v>
      </c>
      <c r="Z8" s="170">
        <v>5.6</v>
      </c>
      <c r="AA8" s="170">
        <v>0.14000000000000001</v>
      </c>
      <c r="AB8" s="89">
        <v>0.2</v>
      </c>
      <c r="AC8" s="89">
        <f>AB8*Z8</f>
        <v>1.1199999999999999</v>
      </c>
      <c r="AD8" s="89">
        <f>AC8*AA8</f>
        <v>0.15679999999999999</v>
      </c>
      <c r="AE8" s="527">
        <v>1</v>
      </c>
      <c r="AF8" s="89">
        <f>AE8*Z8</f>
        <v>5.6</v>
      </c>
      <c r="AG8" s="89">
        <f>AF8*AB8</f>
        <v>1.1199999999999999</v>
      </c>
      <c r="AH8" s="89">
        <f>AG8*AA8</f>
        <v>0.15679999999999999</v>
      </c>
      <c r="AI8" s="300"/>
    </row>
    <row r="9" spans="1:35" x14ac:dyDescent="0.25">
      <c r="A9" s="244" t="s">
        <v>418</v>
      </c>
      <c r="B9" s="245"/>
      <c r="C9" s="245"/>
      <c r="D9" s="246"/>
      <c r="E9" s="246"/>
      <c r="F9" s="246"/>
      <c r="G9" s="526"/>
      <c r="H9" s="247"/>
      <c r="I9" s="247"/>
      <c r="J9" s="246"/>
      <c r="K9" s="276"/>
      <c r="Y9" s="244" t="s">
        <v>184</v>
      </c>
      <c r="Z9" s="245"/>
      <c r="AA9" s="245"/>
      <c r="AB9" s="246"/>
      <c r="AC9" s="246"/>
      <c r="AD9" s="246"/>
      <c r="AE9" s="526"/>
      <c r="AF9" s="247"/>
      <c r="AG9" s="247"/>
      <c r="AH9" s="246"/>
      <c r="AI9" s="276"/>
    </row>
    <row r="10" spans="1:35" x14ac:dyDescent="0.25">
      <c r="A10" s="239" t="s">
        <v>128</v>
      </c>
      <c r="B10" s="170">
        <f>0.2+0.8+0.15</f>
        <v>1.1499999999999999</v>
      </c>
      <c r="C10" s="170">
        <v>0.19</v>
      </c>
      <c r="D10" s="89">
        <v>0.2</v>
      </c>
      <c r="E10" s="89">
        <f>D10*B10</f>
        <v>0.22999999999999998</v>
      </c>
      <c r="F10" s="89">
        <f>E10*C10</f>
        <v>4.3699999999999996E-2</v>
      </c>
      <c r="G10" s="527">
        <v>1</v>
      </c>
      <c r="H10" s="89">
        <f>G10*B10</f>
        <v>1.1499999999999999</v>
      </c>
      <c r="I10" s="89">
        <f>H10*D10</f>
        <v>0.22999999999999998</v>
      </c>
      <c r="J10" s="89">
        <f>I10*C10</f>
        <v>4.3699999999999996E-2</v>
      </c>
      <c r="K10" s="300"/>
      <c r="Y10" s="239" t="s">
        <v>25</v>
      </c>
      <c r="Z10" s="170">
        <f>3.4+0.2</f>
        <v>3.6</v>
      </c>
      <c r="AA10" s="170">
        <v>0.19</v>
      </c>
      <c r="AB10" s="89">
        <v>0.2</v>
      </c>
      <c r="AC10" s="89">
        <f>AB10*Z10</f>
        <v>0.72000000000000008</v>
      </c>
      <c r="AD10" s="89">
        <f>AC10*AA10</f>
        <v>0.1368</v>
      </c>
      <c r="AE10" s="527">
        <v>1</v>
      </c>
      <c r="AF10" s="89">
        <f>AE10*Z10</f>
        <v>3.6</v>
      </c>
      <c r="AG10" s="89">
        <f>AF10*AB10</f>
        <v>0.72000000000000008</v>
      </c>
      <c r="AH10" s="89">
        <f>AG10*AA10</f>
        <v>0.1368</v>
      </c>
      <c r="AI10" s="300"/>
    </row>
    <row r="11" spans="1:35" x14ac:dyDescent="0.25">
      <c r="A11" s="244" t="s">
        <v>485</v>
      </c>
      <c r="B11" s="245"/>
      <c r="C11" s="245"/>
      <c r="D11" s="246"/>
      <c r="E11" s="246"/>
      <c r="F11" s="246"/>
      <c r="G11" s="526"/>
      <c r="H11" s="247"/>
      <c r="I11" s="247"/>
      <c r="J11" s="246"/>
      <c r="K11" s="276"/>
      <c r="Y11" s="244" t="s">
        <v>185</v>
      </c>
      <c r="Z11" s="245"/>
      <c r="AA11" s="245"/>
      <c r="AB11" s="246"/>
      <c r="AC11" s="246"/>
      <c r="AD11" s="246"/>
      <c r="AE11" s="526"/>
      <c r="AF11" s="247"/>
      <c r="AG11" s="247"/>
      <c r="AH11" s="246"/>
      <c r="AI11" s="276"/>
    </row>
    <row r="12" spans="1:35" x14ac:dyDescent="0.25">
      <c r="A12" s="239" t="s">
        <v>128</v>
      </c>
      <c r="B12" s="170">
        <f>0.2+0.8+0.05</f>
        <v>1.05</v>
      </c>
      <c r="C12" s="170">
        <v>0.19</v>
      </c>
      <c r="D12" s="89">
        <v>0.2</v>
      </c>
      <c r="E12" s="89">
        <f>D12*B12</f>
        <v>0.21000000000000002</v>
      </c>
      <c r="F12" s="89">
        <f>E12*C12</f>
        <v>3.9900000000000005E-2</v>
      </c>
      <c r="G12" s="527">
        <v>1</v>
      </c>
      <c r="H12" s="89">
        <f>G12*B12</f>
        <v>1.05</v>
      </c>
      <c r="I12" s="89">
        <f>H12*D12</f>
        <v>0.21000000000000002</v>
      </c>
      <c r="J12" s="89">
        <f>I12*C12</f>
        <v>3.9900000000000005E-2</v>
      </c>
      <c r="K12" s="300"/>
      <c r="Y12" s="239" t="s">
        <v>25</v>
      </c>
      <c r="Z12" s="170">
        <f>0.035+2.895+0.2</f>
        <v>3.1300000000000003</v>
      </c>
      <c r="AA12" s="170">
        <v>0.19</v>
      </c>
      <c r="AB12" s="89">
        <v>0.2</v>
      </c>
      <c r="AC12" s="89">
        <f>AB12*Z12</f>
        <v>0.62600000000000011</v>
      </c>
      <c r="AD12" s="89">
        <f>AC12*AA12</f>
        <v>0.11894000000000002</v>
      </c>
      <c r="AE12" s="527">
        <v>1</v>
      </c>
      <c r="AF12" s="89">
        <f>AE12*Z12</f>
        <v>3.1300000000000003</v>
      </c>
      <c r="AG12" s="89">
        <f>AF12*AB12</f>
        <v>0.62600000000000011</v>
      </c>
      <c r="AH12" s="89">
        <f>AG12*AA12</f>
        <v>0.11894000000000002</v>
      </c>
      <c r="AI12" s="300"/>
    </row>
    <row r="13" spans="1:35" x14ac:dyDescent="0.25">
      <c r="A13" s="244" t="s">
        <v>1362</v>
      </c>
      <c r="B13" s="245"/>
      <c r="C13" s="245"/>
      <c r="D13" s="246"/>
      <c r="E13" s="246"/>
      <c r="F13" s="246"/>
      <c r="G13" s="526"/>
      <c r="H13" s="247"/>
      <c r="I13" s="247"/>
      <c r="J13" s="246"/>
      <c r="K13" s="276"/>
      <c r="Y13" s="244" t="s">
        <v>160</v>
      </c>
      <c r="Z13" s="245"/>
      <c r="AA13" s="245"/>
      <c r="AB13" s="246"/>
      <c r="AC13" s="246"/>
      <c r="AD13" s="246"/>
      <c r="AE13" s="526"/>
      <c r="AF13" s="247"/>
      <c r="AG13" s="247"/>
      <c r="AH13" s="246"/>
      <c r="AI13" s="276"/>
    </row>
    <row r="14" spans="1:35" x14ac:dyDescent="0.25">
      <c r="A14" s="239" t="s">
        <v>126</v>
      </c>
      <c r="B14" s="170">
        <f>0.2+0.7+0.15</f>
        <v>1.0499999999999998</v>
      </c>
      <c r="C14" s="170">
        <v>0.19</v>
      </c>
      <c r="D14" s="89">
        <v>0.2</v>
      </c>
      <c r="E14" s="89">
        <f>D14*B14</f>
        <v>0.20999999999999996</v>
      </c>
      <c r="F14" s="89">
        <f>E14*C14</f>
        <v>3.9899999999999991E-2</v>
      </c>
      <c r="G14" s="527">
        <v>1</v>
      </c>
      <c r="H14" s="89">
        <f>G14*B14</f>
        <v>1.0499999999999998</v>
      </c>
      <c r="I14" s="89">
        <f>H14*D14</f>
        <v>0.20999999999999996</v>
      </c>
      <c r="J14" s="89">
        <f>I14*C14</f>
        <v>3.9899999999999991E-2</v>
      </c>
      <c r="K14" s="300"/>
      <c r="Y14" s="239" t="s">
        <v>23</v>
      </c>
      <c r="Z14" s="170">
        <v>5.75</v>
      </c>
      <c r="AA14" s="170">
        <v>0.14000000000000001</v>
      </c>
      <c r="AB14" s="89">
        <v>0.2</v>
      </c>
      <c r="AC14" s="89">
        <f>AB14*Z14</f>
        <v>1.1500000000000001</v>
      </c>
      <c r="AD14" s="89">
        <f>AC14*AA14</f>
        <v>0.16100000000000003</v>
      </c>
      <c r="AE14" s="527">
        <v>1</v>
      </c>
      <c r="AF14" s="89">
        <f>AE14*Z14</f>
        <v>5.75</v>
      </c>
      <c r="AG14" s="89">
        <f>AF14*AB14</f>
        <v>1.1500000000000001</v>
      </c>
      <c r="AH14" s="89">
        <f>AG14*AA14</f>
        <v>0.16100000000000003</v>
      </c>
      <c r="AI14" s="300"/>
    </row>
    <row r="15" spans="1:35" x14ac:dyDescent="0.25">
      <c r="A15" s="244" t="s">
        <v>488</v>
      </c>
      <c r="B15" s="245"/>
      <c r="C15" s="245"/>
      <c r="D15" s="246"/>
      <c r="E15" s="246"/>
      <c r="F15" s="246"/>
      <c r="G15" s="526"/>
      <c r="H15" s="247"/>
      <c r="I15" s="247"/>
      <c r="J15" s="246"/>
      <c r="K15" s="276"/>
      <c r="Y15" s="244" t="s">
        <v>917</v>
      </c>
      <c r="Z15" s="245"/>
      <c r="AA15" s="245"/>
      <c r="AB15" s="246"/>
      <c r="AC15" s="246"/>
      <c r="AD15" s="246"/>
      <c r="AE15" s="526"/>
      <c r="AF15" s="247"/>
      <c r="AG15" s="247"/>
      <c r="AH15" s="246"/>
      <c r="AI15" s="276"/>
    </row>
    <row r="16" spans="1:35" x14ac:dyDescent="0.25">
      <c r="A16" s="239" t="s">
        <v>128</v>
      </c>
      <c r="B16" s="170">
        <f>0.2+0.8+0.05</f>
        <v>1.05</v>
      </c>
      <c r="C16" s="170">
        <v>0.09</v>
      </c>
      <c r="D16" s="89">
        <v>0.2</v>
      </c>
      <c r="E16" s="89">
        <f>D16*B16</f>
        <v>0.21000000000000002</v>
      </c>
      <c r="F16" s="89">
        <f>E16*C16</f>
        <v>1.89E-2</v>
      </c>
      <c r="G16" s="527">
        <v>1</v>
      </c>
      <c r="H16" s="89">
        <f>G16*B16</f>
        <v>1.05</v>
      </c>
      <c r="I16" s="89">
        <f>H16*D16</f>
        <v>0.21000000000000002</v>
      </c>
      <c r="J16" s="89">
        <f>I16*C16</f>
        <v>1.89E-2</v>
      </c>
      <c r="K16" s="300"/>
      <c r="Y16" s="239" t="s">
        <v>659</v>
      </c>
      <c r="Z16" s="170">
        <v>14.744999999999999</v>
      </c>
      <c r="AA16" s="170">
        <v>0.19</v>
      </c>
      <c r="AB16" s="89">
        <v>0.2</v>
      </c>
      <c r="AC16" s="89">
        <f>AB16*Z16</f>
        <v>2.9489999999999998</v>
      </c>
      <c r="AD16" s="89">
        <f>AC16*AA16</f>
        <v>0.56030999999999997</v>
      </c>
      <c r="AE16" s="527">
        <v>1</v>
      </c>
      <c r="AF16" s="89">
        <f>AE16*Z16</f>
        <v>14.744999999999999</v>
      </c>
      <c r="AG16" s="89">
        <f>AF16*AB16</f>
        <v>2.9489999999999998</v>
      </c>
      <c r="AH16" s="89">
        <f>AG16*AA16</f>
        <v>0.56030999999999997</v>
      </c>
      <c r="AI16" s="300"/>
    </row>
    <row r="17" spans="1:35" x14ac:dyDescent="0.25">
      <c r="A17" s="244" t="s">
        <v>417</v>
      </c>
      <c r="B17" s="245"/>
      <c r="C17" s="245"/>
      <c r="D17" s="246"/>
      <c r="E17" s="246"/>
      <c r="F17" s="246"/>
      <c r="G17" s="526"/>
      <c r="H17" s="247"/>
      <c r="I17" s="247"/>
      <c r="J17" s="246"/>
      <c r="K17" s="276"/>
      <c r="Y17" s="244" t="s">
        <v>547</v>
      </c>
      <c r="Z17" s="245"/>
      <c r="AA17" s="245"/>
      <c r="AB17" s="246"/>
      <c r="AC17" s="246"/>
      <c r="AD17" s="246"/>
      <c r="AE17" s="526"/>
      <c r="AF17" s="247"/>
      <c r="AG17" s="247"/>
      <c r="AH17" s="246"/>
      <c r="AI17" s="276"/>
    </row>
    <row r="18" spans="1:35" x14ac:dyDescent="0.25">
      <c r="A18" s="239" t="s">
        <v>122</v>
      </c>
      <c r="B18" s="170">
        <f>0.2+0.8+0.1</f>
        <v>1.1000000000000001</v>
      </c>
      <c r="C18" s="170">
        <v>0.09</v>
      </c>
      <c r="D18" s="89">
        <v>0.2</v>
      </c>
      <c r="E18" s="89">
        <f>D18*B18</f>
        <v>0.22000000000000003</v>
      </c>
      <c r="F18" s="89">
        <f>E18*C18</f>
        <v>1.9800000000000002E-2</v>
      </c>
      <c r="G18" s="527">
        <v>1</v>
      </c>
      <c r="H18" s="89">
        <f>G18*B18</f>
        <v>1.1000000000000001</v>
      </c>
      <c r="I18" s="89">
        <f>H18*D18</f>
        <v>0.22000000000000003</v>
      </c>
      <c r="J18" s="89">
        <f>I18*C18</f>
        <v>1.9800000000000002E-2</v>
      </c>
      <c r="K18" s="300"/>
      <c r="Y18" s="239" t="s">
        <v>25</v>
      </c>
      <c r="Z18" s="170">
        <v>5.75</v>
      </c>
      <c r="AA18" s="170">
        <v>0.19</v>
      </c>
      <c r="AB18" s="89">
        <v>0.2</v>
      </c>
      <c r="AC18" s="89">
        <f>AB18*Z18</f>
        <v>1.1500000000000001</v>
      </c>
      <c r="AD18" s="89">
        <f>AC18*AA18</f>
        <v>0.21850000000000003</v>
      </c>
      <c r="AE18" s="527">
        <v>1</v>
      </c>
      <c r="AF18" s="89">
        <f>AE18*Z18</f>
        <v>5.75</v>
      </c>
      <c r="AG18" s="89">
        <f>AF18*AB18</f>
        <v>1.1500000000000001</v>
      </c>
      <c r="AH18" s="89">
        <f>AG18*AA18</f>
        <v>0.21850000000000003</v>
      </c>
      <c r="AI18" s="300"/>
    </row>
    <row r="19" spans="1:35" x14ac:dyDescent="0.25">
      <c r="A19" s="244" t="s">
        <v>468</v>
      </c>
      <c r="B19" s="245"/>
      <c r="C19" s="245"/>
      <c r="D19" s="246"/>
      <c r="E19" s="246"/>
      <c r="F19" s="246"/>
      <c r="G19" s="526"/>
      <c r="H19" s="247"/>
      <c r="I19" s="247"/>
      <c r="J19" s="246"/>
      <c r="K19" s="276"/>
      <c r="Y19" s="244" t="s">
        <v>188</v>
      </c>
      <c r="Z19" s="245"/>
      <c r="AA19" s="245"/>
      <c r="AB19" s="246"/>
      <c r="AC19" s="246"/>
      <c r="AD19" s="246"/>
      <c r="AE19" s="526"/>
      <c r="AF19" s="247"/>
      <c r="AG19" s="247"/>
      <c r="AH19" s="246"/>
      <c r="AI19" s="276"/>
    </row>
    <row r="20" spans="1:35" x14ac:dyDescent="0.25">
      <c r="A20" s="239" t="s">
        <v>128</v>
      </c>
      <c r="B20" s="170">
        <f>0.2+0.8+0.1</f>
        <v>1.1000000000000001</v>
      </c>
      <c r="C20" s="170">
        <v>0.09</v>
      </c>
      <c r="D20" s="89">
        <v>0.2</v>
      </c>
      <c r="E20" s="89">
        <f>D20*B20</f>
        <v>0.22000000000000003</v>
      </c>
      <c r="F20" s="89">
        <f>E20*C20</f>
        <v>1.9800000000000002E-2</v>
      </c>
      <c r="G20" s="527">
        <v>1</v>
      </c>
      <c r="H20" s="89">
        <f>G20*B20</f>
        <v>1.1000000000000001</v>
      </c>
      <c r="I20" s="89">
        <f>H20*D20</f>
        <v>0.22000000000000003</v>
      </c>
      <c r="J20" s="89">
        <f>I20*C20</f>
        <v>1.9800000000000002E-2</v>
      </c>
      <c r="K20" s="300"/>
      <c r="Y20" s="239" t="s">
        <v>25</v>
      </c>
      <c r="Z20" s="170">
        <v>3.9</v>
      </c>
      <c r="AA20" s="170">
        <v>0.19</v>
      </c>
      <c r="AB20" s="89">
        <v>0.2</v>
      </c>
      <c r="AC20" s="89">
        <f>AB20*Z20</f>
        <v>0.78</v>
      </c>
      <c r="AD20" s="89">
        <f>AC20*AA20</f>
        <v>0.1482</v>
      </c>
      <c r="AE20" s="527">
        <v>1</v>
      </c>
      <c r="AF20" s="89">
        <f>AE20*Z20</f>
        <v>3.9</v>
      </c>
      <c r="AG20" s="89">
        <f>AF20*AB20</f>
        <v>0.78</v>
      </c>
      <c r="AH20" s="89">
        <f>AG20*AA20</f>
        <v>0.1482</v>
      </c>
      <c r="AI20" s="300"/>
    </row>
    <row r="21" spans="1:35" x14ac:dyDescent="0.25">
      <c r="A21" s="244" t="s">
        <v>49</v>
      </c>
      <c r="B21" s="245"/>
      <c r="C21" s="245"/>
      <c r="D21" s="246"/>
      <c r="E21" s="246"/>
      <c r="F21" s="246"/>
      <c r="G21" s="526"/>
      <c r="H21" s="247"/>
      <c r="I21" s="247"/>
      <c r="J21" s="246"/>
      <c r="K21" s="276"/>
      <c r="Y21" s="244" t="s">
        <v>662</v>
      </c>
      <c r="Z21" s="245"/>
      <c r="AA21" s="245"/>
      <c r="AB21" s="246"/>
      <c r="AC21" s="246"/>
      <c r="AD21" s="246"/>
      <c r="AE21" s="526"/>
      <c r="AF21" s="247"/>
      <c r="AG21" s="247"/>
      <c r="AH21" s="246"/>
      <c r="AI21" s="276"/>
    </row>
    <row r="22" spans="1:35" x14ac:dyDescent="0.25">
      <c r="A22" s="239" t="s">
        <v>129</v>
      </c>
      <c r="B22" s="170">
        <f>0.2+0.8+0.15</f>
        <v>1.1499999999999999</v>
      </c>
      <c r="C22" s="170">
        <v>0.09</v>
      </c>
      <c r="D22" s="89">
        <v>0.2</v>
      </c>
      <c r="E22" s="89">
        <f>D22*B22</f>
        <v>0.22999999999999998</v>
      </c>
      <c r="F22" s="89">
        <f>E22*C22</f>
        <v>2.0699999999999996E-2</v>
      </c>
      <c r="G22" s="527">
        <v>1</v>
      </c>
      <c r="H22" s="89">
        <f>G22*B22</f>
        <v>1.1499999999999999</v>
      </c>
      <c r="I22" s="89">
        <f>H22*D22</f>
        <v>0.22999999999999998</v>
      </c>
      <c r="J22" s="89">
        <f>I22*C22</f>
        <v>2.0699999999999996E-2</v>
      </c>
      <c r="K22" s="300"/>
      <c r="Y22" s="239" t="s">
        <v>284</v>
      </c>
      <c r="Z22" s="170">
        <f>2.458+0.838+0.2</f>
        <v>3.4960000000000004</v>
      </c>
      <c r="AA22" s="170">
        <v>0.19</v>
      </c>
      <c r="AB22" s="89">
        <v>0.2</v>
      </c>
      <c r="AC22" s="89">
        <f>AB22*Z22</f>
        <v>0.69920000000000015</v>
      </c>
      <c r="AD22" s="89">
        <f>AC22*AA22</f>
        <v>0.13284800000000002</v>
      </c>
      <c r="AE22" s="527">
        <v>1</v>
      </c>
      <c r="AF22" s="89">
        <f>AE22*Z22</f>
        <v>3.4960000000000004</v>
      </c>
      <c r="AG22" s="89">
        <f>AF22*AB22</f>
        <v>0.69920000000000015</v>
      </c>
      <c r="AH22" s="89">
        <f>AG22*AA22</f>
        <v>0.13284800000000002</v>
      </c>
      <c r="AI22" s="300"/>
    </row>
    <row r="23" spans="1:35" x14ac:dyDescent="0.25">
      <c r="A23" s="244" t="s">
        <v>489</v>
      </c>
      <c r="B23" s="245"/>
      <c r="C23" s="245"/>
      <c r="D23" s="246"/>
      <c r="E23" s="246"/>
      <c r="F23" s="246"/>
      <c r="G23" s="526"/>
      <c r="H23" s="247"/>
      <c r="I23" s="247"/>
      <c r="J23" s="246"/>
      <c r="K23" s="276"/>
      <c r="Y23" s="244" t="s">
        <v>190</v>
      </c>
      <c r="Z23" s="245"/>
      <c r="AA23" s="245"/>
      <c r="AB23" s="246"/>
      <c r="AC23" s="246"/>
      <c r="AD23" s="246"/>
      <c r="AE23" s="526"/>
      <c r="AF23" s="247"/>
      <c r="AG23" s="247"/>
      <c r="AH23" s="246"/>
      <c r="AI23" s="276"/>
    </row>
    <row r="24" spans="1:35" x14ac:dyDescent="0.25">
      <c r="A24" s="239" t="s">
        <v>122</v>
      </c>
      <c r="B24" s="170">
        <f>0.2+0.8+0.15</f>
        <v>1.1499999999999999</v>
      </c>
      <c r="C24" s="170">
        <v>0.09</v>
      </c>
      <c r="D24" s="89">
        <v>0.2</v>
      </c>
      <c r="E24" s="89">
        <f>D24*B24</f>
        <v>0.22999999999999998</v>
      </c>
      <c r="F24" s="89">
        <f>E24*C24</f>
        <v>2.0699999999999996E-2</v>
      </c>
      <c r="G24" s="527">
        <v>1</v>
      </c>
      <c r="H24" s="89">
        <f>G24*B24</f>
        <v>1.1499999999999999</v>
      </c>
      <c r="I24" s="89">
        <f>H24*D24</f>
        <v>0.22999999999999998</v>
      </c>
      <c r="J24" s="89">
        <f>I24*C24</f>
        <v>2.0699999999999996E-2</v>
      </c>
      <c r="K24" s="300"/>
      <c r="Y24" s="239" t="s">
        <v>195</v>
      </c>
      <c r="Z24" s="170">
        <f>1.3+0.2+0.2</f>
        <v>1.7</v>
      </c>
      <c r="AA24" s="170">
        <v>0.09</v>
      </c>
      <c r="AB24" s="89">
        <v>0.2</v>
      </c>
      <c r="AC24" s="89">
        <f>AB24*Z24</f>
        <v>0.34</v>
      </c>
      <c r="AD24" s="89">
        <f>AC24*AA24</f>
        <v>3.0600000000000002E-2</v>
      </c>
      <c r="AE24" s="527">
        <v>1</v>
      </c>
      <c r="AF24" s="89">
        <f>AE24*Z24</f>
        <v>1.7</v>
      </c>
      <c r="AG24" s="89">
        <f>AF24*AB24</f>
        <v>0.34</v>
      </c>
      <c r="AH24" s="89">
        <f>AG24*AA24</f>
        <v>3.0600000000000002E-2</v>
      </c>
      <c r="AI24" s="300"/>
    </row>
    <row r="25" spans="1:35" x14ac:dyDescent="0.25">
      <c r="A25" s="244" t="s">
        <v>411</v>
      </c>
      <c r="B25" s="245"/>
      <c r="C25" s="245"/>
      <c r="D25" s="246"/>
      <c r="E25" s="246"/>
      <c r="F25" s="246"/>
      <c r="G25" s="526"/>
      <c r="H25" s="247"/>
      <c r="I25" s="247"/>
      <c r="J25" s="246"/>
      <c r="K25" s="276"/>
      <c r="Y25" s="244" t="s">
        <v>665</v>
      </c>
      <c r="Z25" s="245"/>
      <c r="AA25" s="245"/>
      <c r="AB25" s="246"/>
      <c r="AC25" s="246"/>
      <c r="AD25" s="246"/>
      <c r="AE25" s="526"/>
      <c r="AF25" s="247"/>
      <c r="AG25" s="247"/>
      <c r="AH25" s="246"/>
      <c r="AI25" s="276"/>
    </row>
    <row r="26" spans="1:35" x14ac:dyDescent="0.25">
      <c r="A26" s="239" t="s">
        <v>137</v>
      </c>
      <c r="B26" s="170">
        <f>0.2+0.9+0.2</f>
        <v>1.3</v>
      </c>
      <c r="C26" s="170">
        <v>0.09</v>
      </c>
      <c r="D26" s="89">
        <v>0.2</v>
      </c>
      <c r="E26" s="89">
        <f>D26*B26</f>
        <v>0.26</v>
      </c>
      <c r="F26" s="89">
        <f>E26*C26</f>
        <v>2.3400000000000001E-2</v>
      </c>
      <c r="G26" s="527">
        <v>1</v>
      </c>
      <c r="H26" s="89">
        <f>G26*B26</f>
        <v>1.3</v>
      </c>
      <c r="I26" s="89">
        <f>H26*D26</f>
        <v>0.26</v>
      </c>
      <c r="J26" s="89">
        <f>I26*C26</f>
        <v>2.3400000000000001E-2</v>
      </c>
      <c r="K26" s="300"/>
      <c r="Y26" s="239" t="s">
        <v>55</v>
      </c>
      <c r="Z26" s="170">
        <f>0.2+1.1+0.2</f>
        <v>1.5</v>
      </c>
      <c r="AA26" s="170">
        <v>0.19</v>
      </c>
      <c r="AB26" s="89">
        <v>0.2</v>
      </c>
      <c r="AC26" s="89">
        <f>AB26*Z26</f>
        <v>0.30000000000000004</v>
      </c>
      <c r="AD26" s="89">
        <f>AC26*AA26</f>
        <v>5.7000000000000009E-2</v>
      </c>
      <c r="AE26" s="527">
        <v>1</v>
      </c>
      <c r="AF26" s="89">
        <f>AE26*Z26</f>
        <v>1.5</v>
      </c>
      <c r="AG26" s="89">
        <f>AF26*AB26</f>
        <v>0.30000000000000004</v>
      </c>
      <c r="AH26" s="89">
        <f>AG26*AA26</f>
        <v>5.7000000000000009E-2</v>
      </c>
      <c r="AI26" s="300"/>
    </row>
    <row r="27" spans="1:35" x14ac:dyDescent="0.25">
      <c r="A27" s="244" t="s">
        <v>415</v>
      </c>
      <c r="B27" s="245"/>
      <c r="C27" s="245"/>
      <c r="D27" s="246"/>
      <c r="E27" s="246"/>
      <c r="F27" s="246"/>
      <c r="G27" s="526"/>
      <c r="H27" s="247"/>
      <c r="I27" s="247"/>
      <c r="J27" s="246"/>
      <c r="K27" s="276"/>
      <c r="Y27" s="244" t="s">
        <v>663</v>
      </c>
      <c r="Z27" s="245"/>
      <c r="AA27" s="245"/>
      <c r="AB27" s="246"/>
      <c r="AC27" s="246"/>
      <c r="AD27" s="246"/>
      <c r="AE27" s="526"/>
      <c r="AF27" s="247"/>
      <c r="AG27" s="247"/>
      <c r="AH27" s="246"/>
      <c r="AI27" s="276"/>
    </row>
    <row r="28" spans="1:35" ht="15.75" thickBot="1" x14ac:dyDescent="0.3">
      <c r="A28" s="239" t="s">
        <v>136</v>
      </c>
      <c r="B28" s="170">
        <f>0.2+0.8+0.2</f>
        <v>1.2</v>
      </c>
      <c r="C28" s="170">
        <v>0.09</v>
      </c>
      <c r="D28" s="89">
        <v>0.2</v>
      </c>
      <c r="E28" s="89">
        <f>D28*B28</f>
        <v>0.24</v>
      </c>
      <c r="F28" s="89">
        <f>E28*C28</f>
        <v>2.1599999999999998E-2</v>
      </c>
      <c r="G28" s="527">
        <v>1</v>
      </c>
      <c r="H28" s="89">
        <f>G28*B28</f>
        <v>1.2</v>
      </c>
      <c r="I28" s="89">
        <f>H28*D28</f>
        <v>0.24</v>
      </c>
      <c r="J28" s="89">
        <f>I28*C28</f>
        <v>2.1599999999999998E-2</v>
      </c>
      <c r="K28" s="300"/>
      <c r="Y28" s="239" t="s">
        <v>55</v>
      </c>
      <c r="Z28" s="170">
        <v>3.15</v>
      </c>
      <c r="AA28" s="170">
        <v>0.19</v>
      </c>
      <c r="AB28" s="89">
        <v>0.2</v>
      </c>
      <c r="AC28" s="89">
        <f>AB28*Z28</f>
        <v>0.63</v>
      </c>
      <c r="AD28" s="89">
        <f>AC28*AA28</f>
        <v>0.1197</v>
      </c>
      <c r="AE28" s="527">
        <v>1</v>
      </c>
      <c r="AF28" s="89">
        <f>AE28*Z28</f>
        <v>3.15</v>
      </c>
      <c r="AG28" s="89">
        <f>AF28*AB28</f>
        <v>0.63</v>
      </c>
      <c r="AH28" s="89">
        <f>AG28*AA28</f>
        <v>0.1197</v>
      </c>
      <c r="AI28" s="300"/>
    </row>
    <row r="29" spans="1:35" ht="15.75" thickBot="1" x14ac:dyDescent="0.3">
      <c r="A29" s="244" t="s">
        <v>416</v>
      </c>
      <c r="B29" s="245"/>
      <c r="C29" s="245"/>
      <c r="D29" s="246"/>
      <c r="E29" s="246"/>
      <c r="F29" s="246"/>
      <c r="G29" s="526"/>
      <c r="H29" s="247"/>
      <c r="I29" s="247"/>
      <c r="J29" s="246"/>
      <c r="K29" s="276"/>
      <c r="Y29" s="249"/>
      <c r="Z29" s="153"/>
      <c r="AA29" s="153"/>
      <c r="AB29" s="232" t="s">
        <v>261</v>
      </c>
      <c r="AC29" s="232"/>
      <c r="AD29" s="232"/>
      <c r="AE29" s="528">
        <f>SUM(AE3:AE28)</f>
        <v>17</v>
      </c>
      <c r="AF29" s="153">
        <f>SUM(AF3:AF28)</f>
        <v>86.821000000000012</v>
      </c>
      <c r="AG29" s="153">
        <f>SUM(AG3:AG28)</f>
        <v>17.3642</v>
      </c>
      <c r="AH29" s="314">
        <f>SUM(AH3:AH28)</f>
        <v>2.9216980000000006</v>
      </c>
      <c r="AI29" s="248"/>
    </row>
    <row r="30" spans="1:35" ht="15.75" thickBot="1" x14ac:dyDescent="0.3">
      <c r="A30" s="239" t="s">
        <v>136</v>
      </c>
      <c r="B30" s="170">
        <f>0.2+0.8+0.2</f>
        <v>1.2</v>
      </c>
      <c r="C30" s="170">
        <v>0.09</v>
      </c>
      <c r="D30" s="89">
        <v>0.2</v>
      </c>
      <c r="E30" s="89">
        <f>D30*B30</f>
        <v>0.24</v>
      </c>
      <c r="F30" s="89">
        <f>E30*C30</f>
        <v>2.1599999999999998E-2</v>
      </c>
      <c r="G30" s="527">
        <v>1</v>
      </c>
      <c r="H30" s="89">
        <f>G30*B30</f>
        <v>1.2</v>
      </c>
      <c r="I30" s="89">
        <f>H30*D30</f>
        <v>0.24</v>
      </c>
      <c r="J30" s="89">
        <f>I30*C30</f>
        <v>2.1599999999999998E-2</v>
      </c>
      <c r="K30" s="300"/>
    </row>
    <row r="31" spans="1:35" ht="15.75" thickBot="1" x14ac:dyDescent="0.3">
      <c r="A31" s="249"/>
      <c r="B31" s="153"/>
      <c r="C31" s="153"/>
      <c r="D31" s="232" t="s">
        <v>261</v>
      </c>
      <c r="E31" s="232"/>
      <c r="F31" s="232"/>
      <c r="G31" s="528">
        <f>SUM(G3:G30)</f>
        <v>13</v>
      </c>
      <c r="H31" s="153">
        <f>SUM(H3:H30)</f>
        <v>15</v>
      </c>
      <c r="I31" s="153">
        <f>SUM(I3:I30)</f>
        <v>3</v>
      </c>
      <c r="J31" s="314">
        <f>SUM(J3:J30)</f>
        <v>0.38499999999999995</v>
      </c>
      <c r="K31" s="248"/>
      <c r="Y31" s="346" t="s">
        <v>546</v>
      </c>
      <c r="Z31" s="101"/>
      <c r="AA31" s="101"/>
      <c r="AB31" s="101"/>
      <c r="AC31" s="101"/>
      <c r="AD31" s="101"/>
      <c r="AE31" s="101"/>
      <c r="AF31" s="101"/>
      <c r="AG31" s="101"/>
      <c r="AH31" s="101"/>
      <c r="AI31" s="259" t="s">
        <v>65</v>
      </c>
    </row>
    <row r="32" spans="1:35" ht="15.75" thickBot="1" x14ac:dyDescent="0.3">
      <c r="Y32" s="179" t="s">
        <v>192</v>
      </c>
      <c r="Z32" s="445" t="s">
        <v>253</v>
      </c>
      <c r="AA32" s="445" t="s">
        <v>406</v>
      </c>
      <c r="AB32" s="445" t="s">
        <v>252</v>
      </c>
      <c r="AC32" s="445" t="s">
        <v>654</v>
      </c>
      <c r="AD32" s="445" t="s">
        <v>655</v>
      </c>
      <c r="AE32" s="524" t="s">
        <v>193</v>
      </c>
      <c r="AF32" s="445" t="s">
        <v>656</v>
      </c>
      <c r="AG32" s="445" t="s">
        <v>657</v>
      </c>
      <c r="AH32" s="445" t="s">
        <v>658</v>
      </c>
      <c r="AI32" s="458"/>
    </row>
    <row r="33" spans="1:35" ht="15.75" thickBot="1" x14ac:dyDescent="0.3">
      <c r="A33" s="263"/>
      <c r="B33" s="269"/>
      <c r="C33" s="361" t="s">
        <v>261</v>
      </c>
      <c r="D33" s="363">
        <f>G31+S6+AE58+AE29</f>
        <v>48</v>
      </c>
      <c r="E33" s="362">
        <f>H31+T6+AF58+AF29</f>
        <v>179.39400000000001</v>
      </c>
      <c r="F33" s="321"/>
      <c r="Y33" s="464" t="s">
        <v>413</v>
      </c>
      <c r="Z33" s="465"/>
      <c r="AA33" s="465"/>
      <c r="AB33" s="465"/>
      <c r="AC33" s="465"/>
      <c r="AD33" s="465"/>
      <c r="AE33" s="525"/>
      <c r="AF33" s="466"/>
      <c r="AG33" s="466"/>
      <c r="AH33" s="466"/>
      <c r="AI33" s="467"/>
    </row>
    <row r="34" spans="1:35" x14ac:dyDescent="0.25">
      <c r="A34" s="253"/>
      <c r="B34" s="261"/>
      <c r="C34" s="261" t="s">
        <v>537</v>
      </c>
      <c r="D34" s="364">
        <f>B71</f>
        <v>48</v>
      </c>
      <c r="E34" s="359">
        <f>C71</f>
        <v>179.4</v>
      </c>
      <c r="F34" s="228"/>
      <c r="Y34" s="244" t="s">
        <v>182</v>
      </c>
      <c r="Z34" s="245"/>
      <c r="AA34" s="245"/>
      <c r="AB34" s="246"/>
      <c r="AC34" s="246"/>
      <c r="AD34" s="246"/>
      <c r="AE34" s="526"/>
      <c r="AF34" s="247"/>
      <c r="AG34" s="247"/>
      <c r="AH34" s="246"/>
      <c r="AI34" s="276"/>
    </row>
    <row r="35" spans="1:35" ht="15.75" thickBot="1" x14ac:dyDescent="0.3">
      <c r="A35" s="307"/>
      <c r="B35" s="365"/>
      <c r="C35" s="366" t="s">
        <v>67</v>
      </c>
      <c r="D35" s="367">
        <f>D34-D33</f>
        <v>0</v>
      </c>
      <c r="E35" s="368">
        <f>E34-E33</f>
        <v>6.0000000000002274E-3</v>
      </c>
      <c r="F35" s="173">
        <f>E35/E34</f>
        <v>3.3444816053512973E-5</v>
      </c>
      <c r="Y35" s="239" t="s">
        <v>25</v>
      </c>
      <c r="Z35" s="170">
        <v>5.75</v>
      </c>
      <c r="AA35" s="170">
        <v>0.19</v>
      </c>
      <c r="AB35" s="89">
        <v>0.2</v>
      </c>
      <c r="AC35" s="89">
        <f>AB35*Z35</f>
        <v>1.1500000000000001</v>
      </c>
      <c r="AD35" s="89">
        <f>AC35*AA35</f>
        <v>0.21850000000000003</v>
      </c>
      <c r="AE35" s="527">
        <v>2</v>
      </c>
      <c r="AF35" s="89">
        <f>AE35*Z35</f>
        <v>11.5</v>
      </c>
      <c r="AG35" s="89">
        <f>AF35*AB35</f>
        <v>2.3000000000000003</v>
      </c>
      <c r="AH35" s="89">
        <f>AG35*AA35</f>
        <v>0.43700000000000006</v>
      </c>
      <c r="AI35" s="300"/>
    </row>
    <row r="36" spans="1:35" ht="15.75" thickBot="1" x14ac:dyDescent="0.3">
      <c r="Y36" s="239" t="s">
        <v>23</v>
      </c>
      <c r="Z36" s="170">
        <v>5.75</v>
      </c>
      <c r="AA36" s="170">
        <v>0.14000000000000001</v>
      </c>
      <c r="AB36" s="89">
        <v>0.2</v>
      </c>
      <c r="AC36" s="89">
        <f>AB36*Z36</f>
        <v>1.1500000000000001</v>
      </c>
      <c r="AD36" s="89">
        <f>AC36*AA36</f>
        <v>0.16100000000000003</v>
      </c>
      <c r="AE36" s="527">
        <v>4</v>
      </c>
      <c r="AF36" s="89">
        <f>AE36*Z36</f>
        <v>23</v>
      </c>
      <c r="AG36" s="89">
        <f>AF36*AB36</f>
        <v>4.6000000000000005</v>
      </c>
      <c r="AH36" s="89">
        <f>AG36*AA36</f>
        <v>0.64400000000000013</v>
      </c>
      <c r="AI36" s="300"/>
    </row>
    <row r="37" spans="1:35" x14ac:dyDescent="0.25">
      <c r="A37" s="371" t="s">
        <v>145</v>
      </c>
      <c r="B37" s="372" t="s">
        <v>549</v>
      </c>
      <c r="C37" s="373" t="s">
        <v>279</v>
      </c>
      <c r="Y37" s="244" t="s">
        <v>183</v>
      </c>
      <c r="Z37" s="245"/>
      <c r="AA37" s="245"/>
      <c r="AB37" s="246"/>
      <c r="AC37" s="246"/>
      <c r="AD37" s="246"/>
      <c r="AE37" s="526"/>
      <c r="AF37" s="247"/>
      <c r="AG37" s="247"/>
      <c r="AH37" s="246"/>
      <c r="AI37" s="276"/>
    </row>
    <row r="38" spans="1:35" x14ac:dyDescent="0.25">
      <c r="A38" s="374">
        <v>170</v>
      </c>
      <c r="B38" s="369">
        <v>1</v>
      </c>
      <c r="C38" s="530">
        <f>A38*B38/100</f>
        <v>1.7</v>
      </c>
      <c r="Y38" s="239" t="s">
        <v>23</v>
      </c>
      <c r="Z38" s="170">
        <v>5.6</v>
      </c>
      <c r="AA38" s="170">
        <v>0.14000000000000001</v>
      </c>
      <c r="AB38" s="89">
        <v>0.2</v>
      </c>
      <c r="AC38" s="89">
        <f>AB38*Z38</f>
        <v>1.1199999999999999</v>
      </c>
      <c r="AD38" s="89">
        <f>AC38*AA38</f>
        <v>0.15679999999999999</v>
      </c>
      <c r="AE38" s="527">
        <v>1</v>
      </c>
      <c r="AF38" s="89">
        <f>AE38*Z38</f>
        <v>5.6</v>
      </c>
      <c r="AG38" s="89">
        <f>AF38*AB38</f>
        <v>1.1199999999999999</v>
      </c>
      <c r="AH38" s="89">
        <f>AG38*AA38</f>
        <v>0.15679999999999999</v>
      </c>
      <c r="AI38" s="300"/>
    </row>
    <row r="39" spans="1:35" x14ac:dyDescent="0.25">
      <c r="A39" s="374">
        <v>190</v>
      </c>
      <c r="B39" s="369">
        <v>1</v>
      </c>
      <c r="C39" s="530">
        <f t="shared" ref="C39:C70" si="0">A39*B39/100</f>
        <v>1.9</v>
      </c>
      <c r="Y39" s="244" t="s">
        <v>184</v>
      </c>
      <c r="Z39" s="245"/>
      <c r="AA39" s="245"/>
      <c r="AB39" s="246"/>
      <c r="AC39" s="246"/>
      <c r="AD39" s="246"/>
      <c r="AE39" s="526"/>
      <c r="AF39" s="247"/>
      <c r="AG39" s="247"/>
      <c r="AH39" s="246"/>
      <c r="AI39" s="276"/>
    </row>
    <row r="40" spans="1:35" x14ac:dyDescent="0.25">
      <c r="A40" s="374">
        <v>285</v>
      </c>
      <c r="B40" s="369">
        <v>1</v>
      </c>
      <c r="C40" s="530">
        <f t="shared" si="0"/>
        <v>2.85</v>
      </c>
      <c r="Y40" s="239" t="s">
        <v>25</v>
      </c>
      <c r="Z40" s="170">
        <f>3.4+0.2</f>
        <v>3.6</v>
      </c>
      <c r="AA40" s="170">
        <v>0.19</v>
      </c>
      <c r="AB40" s="89">
        <v>0.2</v>
      </c>
      <c r="AC40" s="89">
        <f>AB40*Z40</f>
        <v>0.72000000000000008</v>
      </c>
      <c r="AD40" s="89">
        <f>AC40*AA40</f>
        <v>0.1368</v>
      </c>
      <c r="AE40" s="527">
        <v>1</v>
      </c>
      <c r="AF40" s="89">
        <f>AE40*Z40</f>
        <v>3.6</v>
      </c>
      <c r="AG40" s="89">
        <f>AF40*AB40</f>
        <v>0.72000000000000008</v>
      </c>
      <c r="AH40" s="89">
        <f>AG40*AA40</f>
        <v>0.1368</v>
      </c>
      <c r="AI40" s="300"/>
    </row>
    <row r="41" spans="1:35" x14ac:dyDescent="0.25">
      <c r="A41" s="374">
        <v>560</v>
      </c>
      <c r="B41" s="369">
        <v>1</v>
      </c>
      <c r="C41" s="530">
        <f t="shared" si="0"/>
        <v>5.6</v>
      </c>
      <c r="Y41" s="244" t="s">
        <v>185</v>
      </c>
      <c r="Z41" s="245"/>
      <c r="AA41" s="245"/>
      <c r="AB41" s="246"/>
      <c r="AC41" s="246"/>
      <c r="AD41" s="246"/>
      <c r="AE41" s="526"/>
      <c r="AF41" s="247"/>
      <c r="AG41" s="247"/>
      <c r="AH41" s="246"/>
      <c r="AI41" s="276"/>
    </row>
    <row r="42" spans="1:35" x14ac:dyDescent="0.25">
      <c r="A42" s="374">
        <v>575</v>
      </c>
      <c r="B42" s="369">
        <v>4</v>
      </c>
      <c r="C42" s="530">
        <f t="shared" si="0"/>
        <v>23</v>
      </c>
      <c r="Y42" s="239" t="s">
        <v>25</v>
      </c>
      <c r="Z42" s="170">
        <f>0.035+2.895+0.2</f>
        <v>3.1300000000000003</v>
      </c>
      <c r="AA42" s="170">
        <v>0.19</v>
      </c>
      <c r="AB42" s="89">
        <v>0.2</v>
      </c>
      <c r="AC42" s="89">
        <f>AB42*Z42</f>
        <v>0.62600000000000011</v>
      </c>
      <c r="AD42" s="89">
        <f>AC42*AA42</f>
        <v>0.11894000000000002</v>
      </c>
      <c r="AE42" s="527">
        <v>1</v>
      </c>
      <c r="AF42" s="89">
        <f>AE42*Z42</f>
        <v>3.1300000000000003</v>
      </c>
      <c r="AG42" s="89">
        <f>AF42*AB42</f>
        <v>0.62600000000000011</v>
      </c>
      <c r="AH42" s="89">
        <f>AG42*AA42</f>
        <v>0.11894000000000002</v>
      </c>
      <c r="AI42" s="300"/>
    </row>
    <row r="43" spans="1:35" x14ac:dyDescent="0.25">
      <c r="A43" s="374">
        <v>245</v>
      </c>
      <c r="B43" s="369">
        <v>1</v>
      </c>
      <c r="C43" s="530">
        <f t="shared" si="0"/>
        <v>2.4500000000000002</v>
      </c>
      <c r="Y43" s="244" t="s">
        <v>160</v>
      </c>
      <c r="Z43" s="245"/>
      <c r="AA43" s="245"/>
      <c r="AB43" s="246"/>
      <c r="AC43" s="246"/>
      <c r="AD43" s="246"/>
      <c r="AE43" s="526"/>
      <c r="AF43" s="247"/>
      <c r="AG43" s="247"/>
      <c r="AH43" s="246"/>
      <c r="AI43" s="276"/>
    </row>
    <row r="44" spans="1:35" x14ac:dyDescent="0.25">
      <c r="A44" s="374">
        <v>313</v>
      </c>
      <c r="B44" s="369">
        <v>1</v>
      </c>
      <c r="C44" s="530">
        <f t="shared" si="0"/>
        <v>3.13</v>
      </c>
      <c r="Y44" s="239" t="s">
        <v>661</v>
      </c>
      <c r="Z44" s="170">
        <v>2.85</v>
      </c>
      <c r="AA44" s="170">
        <v>0.14000000000000001</v>
      </c>
      <c r="AB44" s="89">
        <v>0.2</v>
      </c>
      <c r="AC44" s="89">
        <f>AB44*Z44</f>
        <v>0.57000000000000006</v>
      </c>
      <c r="AD44" s="89">
        <f>AC44*AA44</f>
        <v>7.980000000000001E-2</v>
      </c>
      <c r="AE44" s="527">
        <v>1</v>
      </c>
      <c r="AF44" s="89">
        <f>AE44*Z44</f>
        <v>2.85</v>
      </c>
      <c r="AG44" s="89">
        <f>AF44*AB44</f>
        <v>0.57000000000000006</v>
      </c>
      <c r="AH44" s="89">
        <f>AG44*AA44</f>
        <v>7.980000000000001E-2</v>
      </c>
      <c r="AI44" s="300"/>
    </row>
    <row r="45" spans="1:35" x14ac:dyDescent="0.25">
      <c r="A45" s="374">
        <v>360</v>
      </c>
      <c r="B45" s="369">
        <v>1</v>
      </c>
      <c r="C45" s="530">
        <f t="shared" si="0"/>
        <v>3.6</v>
      </c>
      <c r="Y45" s="239" t="s">
        <v>660</v>
      </c>
      <c r="Z45" s="170">
        <v>1.9</v>
      </c>
      <c r="AA45" s="170">
        <v>0.14000000000000001</v>
      </c>
      <c r="AB45" s="89">
        <v>0.2</v>
      </c>
      <c r="AC45" s="89">
        <f>AB45*Z45</f>
        <v>0.38</v>
      </c>
      <c r="AD45" s="89">
        <f>AC45*AA45</f>
        <v>5.3200000000000004E-2</v>
      </c>
      <c r="AE45" s="527">
        <v>1</v>
      </c>
      <c r="AF45" s="89">
        <f>AE45*Z45</f>
        <v>1.9</v>
      </c>
      <c r="AG45" s="89">
        <f>AF45*AB45</f>
        <v>0.38</v>
      </c>
      <c r="AH45" s="89">
        <f>AG45*AA45</f>
        <v>5.3200000000000004E-2</v>
      </c>
      <c r="AI45" s="300"/>
    </row>
    <row r="46" spans="1:35" x14ac:dyDescent="0.25">
      <c r="A46" s="374">
        <v>390</v>
      </c>
      <c r="B46" s="369">
        <v>1</v>
      </c>
      <c r="C46" s="530">
        <f t="shared" si="0"/>
        <v>3.9</v>
      </c>
      <c r="Y46" s="244" t="s">
        <v>548</v>
      </c>
      <c r="Z46" s="245"/>
      <c r="AA46" s="245"/>
      <c r="AB46" s="246"/>
      <c r="AC46" s="246"/>
      <c r="AD46" s="246"/>
      <c r="AE46" s="526"/>
      <c r="AF46" s="247"/>
      <c r="AG46" s="247"/>
      <c r="AH46" s="246"/>
      <c r="AI46" s="276"/>
    </row>
    <row r="47" spans="1:35" x14ac:dyDescent="0.25">
      <c r="A47" s="374">
        <v>403</v>
      </c>
      <c r="B47" s="369">
        <v>1</v>
      </c>
      <c r="C47" s="530">
        <f t="shared" si="0"/>
        <v>4.03</v>
      </c>
      <c r="Y47" s="239" t="s">
        <v>918</v>
      </c>
      <c r="Z47" s="170">
        <f>0.155+2.69+0.155+3.715</f>
        <v>6.7149999999999999</v>
      </c>
      <c r="AA47" s="170">
        <v>0.19</v>
      </c>
      <c r="AB47" s="89">
        <v>0.2</v>
      </c>
      <c r="AC47" s="89">
        <f>AB47*Z47</f>
        <v>1.343</v>
      </c>
      <c r="AD47" s="89">
        <f>AC47*AA47</f>
        <v>0.25517000000000001</v>
      </c>
      <c r="AE47" s="527">
        <v>1</v>
      </c>
      <c r="AF47" s="89">
        <f>AE47*Z47</f>
        <v>6.7149999999999999</v>
      </c>
      <c r="AG47" s="89">
        <f>AF47*AB47</f>
        <v>1.343</v>
      </c>
      <c r="AH47" s="89">
        <f>AG47*AA47</f>
        <v>0.25517000000000001</v>
      </c>
      <c r="AI47" s="300"/>
    </row>
    <row r="48" spans="1:35" x14ac:dyDescent="0.25">
      <c r="A48" s="374">
        <v>489</v>
      </c>
      <c r="B48" s="369">
        <v>1</v>
      </c>
      <c r="C48" s="530">
        <f t="shared" si="0"/>
        <v>4.8899999999999997</v>
      </c>
      <c r="Y48" s="244" t="s">
        <v>186</v>
      </c>
      <c r="Z48" s="245"/>
      <c r="AA48" s="245"/>
      <c r="AB48" s="246"/>
      <c r="AC48" s="246"/>
      <c r="AD48" s="246"/>
      <c r="AE48" s="526"/>
      <c r="AF48" s="247"/>
      <c r="AG48" s="247"/>
      <c r="AH48" s="246"/>
      <c r="AI48" s="276"/>
    </row>
    <row r="49" spans="1:35" x14ac:dyDescent="0.25">
      <c r="A49" s="374">
        <v>575</v>
      </c>
      <c r="B49" s="369">
        <v>2</v>
      </c>
      <c r="C49" s="530">
        <f t="shared" si="0"/>
        <v>11.5</v>
      </c>
      <c r="Y49" s="239" t="s">
        <v>25</v>
      </c>
      <c r="Z49" s="170">
        <f>3.77+0.26</f>
        <v>4.03</v>
      </c>
      <c r="AA49" s="170">
        <v>0.19</v>
      </c>
      <c r="AB49" s="89">
        <v>0.2</v>
      </c>
      <c r="AC49" s="89">
        <f>AB49*Z49</f>
        <v>0.80600000000000005</v>
      </c>
      <c r="AD49" s="89">
        <f>AC49*AA49</f>
        <v>0.15314</v>
      </c>
      <c r="AE49" s="527">
        <v>1</v>
      </c>
      <c r="AF49" s="89">
        <f>AE49*Z49</f>
        <v>4.03</v>
      </c>
      <c r="AG49" s="89">
        <f>AF49*AB49</f>
        <v>0.80600000000000005</v>
      </c>
      <c r="AH49" s="89">
        <f>AG49*AA49</f>
        <v>0.15314</v>
      </c>
      <c r="AI49" s="300"/>
    </row>
    <row r="50" spans="1:35" x14ac:dyDescent="0.25">
      <c r="A50" s="374">
        <v>672</v>
      </c>
      <c r="B50" s="369">
        <v>1</v>
      </c>
      <c r="C50" s="530">
        <f t="shared" si="0"/>
        <v>6.72</v>
      </c>
      <c r="Y50" s="244" t="s">
        <v>188</v>
      </c>
      <c r="Z50" s="245"/>
      <c r="AA50" s="245"/>
      <c r="AB50" s="246"/>
      <c r="AC50" s="246"/>
      <c r="AD50" s="246"/>
      <c r="AE50" s="526"/>
      <c r="AF50" s="247"/>
      <c r="AG50" s="247"/>
      <c r="AH50" s="246"/>
      <c r="AI50" s="276"/>
    </row>
    <row r="51" spans="1:35" x14ac:dyDescent="0.25">
      <c r="A51" s="374">
        <v>105</v>
      </c>
      <c r="B51" s="369">
        <v>1</v>
      </c>
      <c r="C51" s="530">
        <f t="shared" si="0"/>
        <v>1.05</v>
      </c>
      <c r="Y51" s="239" t="s">
        <v>25</v>
      </c>
      <c r="Z51" s="170">
        <v>3.9</v>
      </c>
      <c r="AA51" s="170">
        <v>0.19</v>
      </c>
      <c r="AB51" s="89">
        <v>0.2</v>
      </c>
      <c r="AC51" s="89">
        <f>AB51*Z51</f>
        <v>0.78</v>
      </c>
      <c r="AD51" s="89">
        <f>AC51*AA51</f>
        <v>0.1482</v>
      </c>
      <c r="AE51" s="527">
        <v>1</v>
      </c>
      <c r="AF51" s="89">
        <f>AE51*Z51</f>
        <v>3.9</v>
      </c>
      <c r="AG51" s="89">
        <f>AF51*AB51</f>
        <v>0.78</v>
      </c>
      <c r="AH51" s="89">
        <f>AG51*AA51</f>
        <v>0.1482</v>
      </c>
      <c r="AI51" s="300"/>
    </row>
    <row r="52" spans="1:35" x14ac:dyDescent="0.25">
      <c r="A52" s="374">
        <v>110</v>
      </c>
      <c r="B52" s="369">
        <v>2</v>
      </c>
      <c r="C52" s="530">
        <f t="shared" si="0"/>
        <v>2.2000000000000002</v>
      </c>
      <c r="Y52" s="244" t="s">
        <v>187</v>
      </c>
      <c r="Z52" s="245"/>
      <c r="AA52" s="245"/>
      <c r="AB52" s="246"/>
      <c r="AC52" s="246"/>
      <c r="AD52" s="246"/>
      <c r="AE52" s="526"/>
      <c r="AF52" s="247"/>
      <c r="AG52" s="247"/>
      <c r="AH52" s="246"/>
      <c r="AI52" s="276"/>
    </row>
    <row r="53" spans="1:35" x14ac:dyDescent="0.25">
      <c r="A53" s="374">
        <v>115</v>
      </c>
      <c r="B53" s="369">
        <v>2</v>
      </c>
      <c r="C53" s="530">
        <f t="shared" si="0"/>
        <v>2.2999999999999998</v>
      </c>
      <c r="Y53" s="239" t="s">
        <v>284</v>
      </c>
      <c r="Z53" s="170">
        <v>2.4580000000000002</v>
      </c>
      <c r="AA53" s="170">
        <v>0.19</v>
      </c>
      <c r="AB53" s="89">
        <v>0.2</v>
      </c>
      <c r="AC53" s="89">
        <f>AB53*Z53</f>
        <v>0.49160000000000004</v>
      </c>
      <c r="AD53" s="89">
        <f>AC53*AA53</f>
        <v>9.3404000000000015E-2</v>
      </c>
      <c r="AE53" s="527">
        <v>1</v>
      </c>
      <c r="AF53" s="89">
        <f>AE53*Z53</f>
        <v>2.4580000000000002</v>
      </c>
      <c r="AG53" s="89">
        <f>AF53*AB53</f>
        <v>0.49160000000000004</v>
      </c>
      <c r="AH53" s="89">
        <f>AG53*AA53</f>
        <v>9.3404000000000015E-2</v>
      </c>
      <c r="AI53" s="300"/>
    </row>
    <row r="54" spans="1:35" x14ac:dyDescent="0.25">
      <c r="A54" s="374">
        <v>120</v>
      </c>
      <c r="B54" s="369">
        <v>2</v>
      </c>
      <c r="C54" s="530">
        <f t="shared" si="0"/>
        <v>2.4</v>
      </c>
      <c r="Y54" s="244" t="s">
        <v>189</v>
      </c>
      <c r="Z54" s="245"/>
      <c r="AA54" s="245"/>
      <c r="AB54" s="246"/>
      <c r="AC54" s="246"/>
      <c r="AD54" s="246"/>
      <c r="AE54" s="526"/>
      <c r="AF54" s="247"/>
      <c r="AG54" s="247"/>
      <c r="AH54" s="246"/>
      <c r="AI54" s="276"/>
    </row>
    <row r="55" spans="1:35" x14ac:dyDescent="0.25">
      <c r="A55" s="374">
        <v>130</v>
      </c>
      <c r="B55" s="369">
        <v>1</v>
      </c>
      <c r="C55" s="530">
        <f t="shared" si="0"/>
        <v>1.3</v>
      </c>
      <c r="Y55" s="239" t="s">
        <v>189</v>
      </c>
      <c r="Z55" s="170">
        <f>4.85+0.04</f>
        <v>4.8899999999999997</v>
      </c>
      <c r="AA55" s="170">
        <v>0.19</v>
      </c>
      <c r="AB55" s="89">
        <v>0.2</v>
      </c>
      <c r="AC55" s="89">
        <f>AB55*Z55</f>
        <v>0.97799999999999998</v>
      </c>
      <c r="AD55" s="89">
        <f>AC55*AA55</f>
        <v>0.18581999999999999</v>
      </c>
      <c r="AE55" s="527">
        <v>1</v>
      </c>
      <c r="AF55" s="89">
        <f>AE55*Z55</f>
        <v>4.8899999999999997</v>
      </c>
      <c r="AG55" s="89">
        <f>AF55*AB55</f>
        <v>0.97799999999999998</v>
      </c>
      <c r="AH55" s="89">
        <f>AG55*AA55</f>
        <v>0.18581999999999999</v>
      </c>
      <c r="AI55" s="300"/>
    </row>
    <row r="56" spans="1:35" x14ac:dyDescent="0.25">
      <c r="A56" s="374">
        <v>170</v>
      </c>
      <c r="B56" s="369">
        <v>1</v>
      </c>
      <c r="C56" s="530">
        <f t="shared" si="0"/>
        <v>1.7</v>
      </c>
      <c r="Y56" s="244" t="s">
        <v>190</v>
      </c>
      <c r="Z56" s="245"/>
      <c r="AA56" s="245"/>
      <c r="AB56" s="246"/>
      <c r="AC56" s="246"/>
      <c r="AD56" s="246"/>
      <c r="AE56" s="526"/>
      <c r="AF56" s="247"/>
      <c r="AG56" s="247"/>
      <c r="AH56" s="246"/>
      <c r="AI56" s="276"/>
    </row>
    <row r="57" spans="1:35" ht="15.75" thickBot="1" x14ac:dyDescent="0.3">
      <c r="A57" s="374">
        <v>230</v>
      </c>
      <c r="B57" s="369">
        <v>1</v>
      </c>
      <c r="C57" s="530">
        <f t="shared" si="0"/>
        <v>2.2999999999999998</v>
      </c>
      <c r="Y57" s="239" t="s">
        <v>195</v>
      </c>
      <c r="Z57" s="170">
        <f>1.3+0.2+0.2</f>
        <v>1.7</v>
      </c>
      <c r="AA57" s="170">
        <v>0.09</v>
      </c>
      <c r="AB57" s="89">
        <v>0.2</v>
      </c>
      <c r="AC57" s="89">
        <f>AB57*Z57</f>
        <v>0.34</v>
      </c>
      <c r="AD57" s="89">
        <f>AC57*AA57</f>
        <v>3.0600000000000002E-2</v>
      </c>
      <c r="AE57" s="527">
        <v>1</v>
      </c>
      <c r="AF57" s="89">
        <f>AE57*Z57</f>
        <v>1.7</v>
      </c>
      <c r="AG57" s="89">
        <f>AF57*AB57</f>
        <v>0.34</v>
      </c>
      <c r="AH57" s="89">
        <f>AG57*AA57</f>
        <v>3.0600000000000002E-2</v>
      </c>
      <c r="AI57" s="300"/>
    </row>
    <row r="58" spans="1:35" ht="15.75" thickBot="1" x14ac:dyDescent="0.3">
      <c r="A58" s="374">
        <v>105</v>
      </c>
      <c r="B58" s="369">
        <v>2</v>
      </c>
      <c r="C58" s="530">
        <f t="shared" si="0"/>
        <v>2.1</v>
      </c>
      <c r="Y58" s="249"/>
      <c r="Z58" s="153"/>
      <c r="AA58" s="153"/>
      <c r="AB58" s="232" t="s">
        <v>261</v>
      </c>
      <c r="AC58" s="232"/>
      <c r="AD58" s="232"/>
      <c r="AE58" s="528">
        <f>SUM(AE33:AE57)</f>
        <v>17</v>
      </c>
      <c r="AF58" s="153">
        <f>SUM(AF33:AF57)</f>
        <v>75.27300000000001</v>
      </c>
      <c r="AG58" s="153">
        <f>SUM(AG33:AG57)</f>
        <v>15.054599999999999</v>
      </c>
      <c r="AH58" s="314">
        <f>SUM(AH33:AH57)</f>
        <v>2.4928740000000009</v>
      </c>
      <c r="AI58" s="248"/>
    </row>
    <row r="59" spans="1:35" x14ac:dyDescent="0.25">
      <c r="A59" s="374">
        <v>560</v>
      </c>
      <c r="B59" s="369">
        <v>1</v>
      </c>
      <c r="C59" s="530">
        <f t="shared" si="0"/>
        <v>5.6</v>
      </c>
    </row>
    <row r="60" spans="1:35" x14ac:dyDescent="0.25">
      <c r="A60" s="374">
        <v>575</v>
      </c>
      <c r="B60" s="369">
        <v>5</v>
      </c>
      <c r="C60" s="530">
        <f t="shared" si="0"/>
        <v>28.75</v>
      </c>
    </row>
    <row r="61" spans="1:35" x14ac:dyDescent="0.25">
      <c r="A61" s="374">
        <v>115</v>
      </c>
      <c r="B61" s="369">
        <v>1</v>
      </c>
      <c r="C61" s="530">
        <f t="shared" si="0"/>
        <v>1.1499999999999999</v>
      </c>
    </row>
    <row r="62" spans="1:35" x14ac:dyDescent="0.25">
      <c r="A62" s="374">
        <v>125</v>
      </c>
      <c r="B62" s="369">
        <v>2</v>
      </c>
      <c r="C62" s="530">
        <f t="shared" si="0"/>
        <v>2.5</v>
      </c>
    </row>
    <row r="63" spans="1:35" x14ac:dyDescent="0.25">
      <c r="A63" s="374">
        <v>150</v>
      </c>
      <c r="B63" s="369">
        <v>1</v>
      </c>
      <c r="C63" s="530">
        <f t="shared" si="0"/>
        <v>1.5</v>
      </c>
    </row>
    <row r="64" spans="1:35" x14ac:dyDescent="0.25">
      <c r="A64" s="374">
        <v>313</v>
      </c>
      <c r="B64" s="369">
        <v>1</v>
      </c>
      <c r="C64" s="530">
        <f t="shared" si="0"/>
        <v>3.13</v>
      </c>
    </row>
    <row r="65" spans="1:3" x14ac:dyDescent="0.25">
      <c r="A65" s="374">
        <v>315</v>
      </c>
      <c r="B65" s="369">
        <v>1</v>
      </c>
      <c r="C65" s="530">
        <f t="shared" si="0"/>
        <v>3.15</v>
      </c>
    </row>
    <row r="66" spans="1:3" x14ac:dyDescent="0.25">
      <c r="A66" s="374">
        <v>350</v>
      </c>
      <c r="B66" s="369">
        <v>1</v>
      </c>
      <c r="C66" s="530">
        <f t="shared" si="0"/>
        <v>3.5</v>
      </c>
    </row>
    <row r="67" spans="1:3" x14ac:dyDescent="0.25">
      <c r="A67" s="374">
        <v>360</v>
      </c>
      <c r="B67" s="369">
        <v>1</v>
      </c>
      <c r="C67" s="530">
        <f t="shared" si="0"/>
        <v>3.6</v>
      </c>
    </row>
    <row r="68" spans="1:3" x14ac:dyDescent="0.25">
      <c r="A68" s="374">
        <v>390</v>
      </c>
      <c r="B68" s="369">
        <v>1</v>
      </c>
      <c r="C68" s="530">
        <f t="shared" si="0"/>
        <v>3.9</v>
      </c>
    </row>
    <row r="69" spans="1:3" x14ac:dyDescent="0.25">
      <c r="A69" s="374">
        <v>575</v>
      </c>
      <c r="B69" s="369">
        <v>3</v>
      </c>
      <c r="C69" s="530">
        <f t="shared" si="0"/>
        <v>17.25</v>
      </c>
    </row>
    <row r="70" spans="1:3" ht="15.75" thickBot="1" x14ac:dyDescent="0.3">
      <c r="A70" s="374">
        <v>1475</v>
      </c>
      <c r="B70" s="369">
        <v>1</v>
      </c>
      <c r="C70" s="530">
        <f t="shared" si="0"/>
        <v>14.75</v>
      </c>
    </row>
    <row r="71" spans="1:3" ht="15.75" thickBot="1" x14ac:dyDescent="0.3">
      <c r="A71" s="529" t="s">
        <v>666</v>
      </c>
      <c r="B71" s="370">
        <f>SUM(B38:B70)</f>
        <v>48</v>
      </c>
      <c r="C71" s="531">
        <f>SUM(C38:C70)</f>
        <v>179.4</v>
      </c>
    </row>
  </sheetData>
  <conditionalFormatting sqref="F35">
    <cfRule type="cellIs" dxfId="381" priority="1" operator="equal">
      <formula>0</formula>
    </cfRule>
    <cfRule type="cellIs" dxfId="380" priority="2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Z245"/>
  <sheetViews>
    <sheetView showGridLines="0" zoomScale="85" zoomScaleNormal="85" workbookViewId="0">
      <selection activeCell="C2" sqref="C2"/>
    </sheetView>
  </sheetViews>
  <sheetFormatPr defaultRowHeight="15.75" x14ac:dyDescent="0.25"/>
  <cols>
    <col min="1" max="1" width="7.28515625" style="706" customWidth="1"/>
    <col min="2" max="2" width="35.7109375" style="706" bestFit="1" customWidth="1"/>
    <col min="3" max="3" width="19.7109375" style="706" bestFit="1" customWidth="1"/>
    <col min="4" max="4" width="6.28515625" style="706" bestFit="1" customWidth="1"/>
    <col min="5" max="5" width="22.140625" style="707" bestFit="1" customWidth="1"/>
    <col min="6" max="6" width="4.42578125" style="706" customWidth="1"/>
    <col min="7" max="7" width="13.140625" style="706" bestFit="1" customWidth="1"/>
    <col min="8" max="8" width="19.5703125" style="706" bestFit="1" customWidth="1"/>
    <col min="9" max="9" width="7.42578125" style="706" customWidth="1"/>
    <col min="10" max="10" width="19.7109375" style="706" customWidth="1"/>
    <col min="11" max="11" width="6.28515625" style="706" bestFit="1" customWidth="1"/>
    <col min="12" max="12" width="7.28515625" style="706" bestFit="1" customWidth="1"/>
    <col min="13" max="13" width="4.42578125" style="706" customWidth="1"/>
    <col min="14" max="14" width="17.5703125" style="706" bestFit="1" customWidth="1"/>
    <col min="15" max="15" width="4.42578125" style="706" customWidth="1"/>
    <col min="16" max="16" width="8.28515625" style="706" customWidth="1"/>
    <col min="17" max="23" width="7.5703125" style="706" bestFit="1" customWidth="1"/>
    <col min="24" max="26" width="6.42578125" style="706" bestFit="1" customWidth="1"/>
    <col min="27" max="27" width="8.5703125" style="706" bestFit="1" customWidth="1"/>
    <col min="28" max="28" width="11.28515625" style="706" bestFit="1" customWidth="1"/>
    <col min="29" max="29" width="7.5703125" style="706" bestFit="1" customWidth="1"/>
    <col min="30" max="30" width="5.140625" style="706" bestFit="1" customWidth="1"/>
    <col min="31" max="31" width="4.5703125" style="706" customWidth="1"/>
    <col min="32" max="32" width="9" style="706" customWidth="1"/>
    <col min="33" max="33" width="8.7109375" style="706" bestFit="1" customWidth="1"/>
    <col min="34" max="38" width="7.5703125" style="706" bestFit="1" customWidth="1"/>
    <col min="39" max="39" width="6.42578125" style="706" bestFit="1" customWidth="1"/>
    <col min="40" max="40" width="7.140625" style="706" bestFit="1" customWidth="1"/>
    <col min="41" max="41" width="11.28515625" style="706" bestFit="1" customWidth="1"/>
    <col min="42" max="42" width="6.42578125" style="706" bestFit="1" customWidth="1"/>
    <col min="43" max="43" width="4.28515625" style="706" bestFit="1" customWidth="1"/>
    <col min="44" max="44" width="4.5703125" style="706" customWidth="1"/>
    <col min="45" max="45" width="19.5703125" style="706" customWidth="1"/>
    <col min="46" max="46" width="9.28515625" style="706" bestFit="1" customWidth="1"/>
    <col min="47" max="47" width="5.85546875" style="706" bestFit="1" customWidth="1"/>
    <col min="48" max="48" width="6.42578125" style="706" bestFit="1" customWidth="1"/>
    <col min="49" max="50" width="8.42578125" style="706" bestFit="1" customWidth="1"/>
    <col min="51" max="51" width="8.28515625" style="706" bestFit="1" customWidth="1"/>
    <col min="52" max="52" width="8.5703125" style="706" bestFit="1" customWidth="1"/>
    <col min="53" max="16384" width="9.140625" style="706"/>
  </cols>
  <sheetData>
    <row r="1" spans="1:52" ht="16.5" thickBot="1" x14ac:dyDescent="0.3">
      <c r="A1" s="708" t="s">
        <v>1144</v>
      </c>
      <c r="B1" s="709"/>
      <c r="C1" s="711"/>
      <c r="D1" s="713" t="s">
        <v>193</v>
      </c>
      <c r="E1" s="722" t="s">
        <v>65</v>
      </c>
      <c r="G1" s="708" t="s">
        <v>1172</v>
      </c>
      <c r="H1" s="709"/>
      <c r="I1" s="710"/>
      <c r="J1" s="711"/>
      <c r="K1" s="713" t="s">
        <v>193</v>
      </c>
      <c r="L1" s="749" t="s">
        <v>65</v>
      </c>
    </row>
    <row r="2" spans="1:52" ht="16.5" thickBot="1" x14ac:dyDescent="0.3">
      <c r="A2" s="723" t="s">
        <v>1404</v>
      </c>
      <c r="B2" s="724" t="s">
        <v>1146</v>
      </c>
      <c r="C2" s="762" t="s">
        <v>1145</v>
      </c>
      <c r="D2" s="726" t="s">
        <v>1</v>
      </c>
      <c r="E2" s="728"/>
      <c r="G2" s="723" t="s">
        <v>73</v>
      </c>
      <c r="H2" s="750" t="s">
        <v>1173</v>
      </c>
      <c r="I2" s="751"/>
      <c r="J2" s="761" t="s">
        <v>74</v>
      </c>
      <c r="K2" s="752" t="s">
        <v>1</v>
      </c>
      <c r="L2" s="753"/>
      <c r="N2" s="760" t="s">
        <v>1201</v>
      </c>
    </row>
    <row r="3" spans="1:52" ht="16.5" thickBot="1" x14ac:dyDescent="0.3">
      <c r="A3" s="729"/>
      <c r="B3" s="730"/>
      <c r="C3" s="732" t="s">
        <v>1042</v>
      </c>
      <c r="D3" s="733">
        <v>3</v>
      </c>
      <c r="E3" s="734"/>
      <c r="G3" s="729"/>
      <c r="H3" s="730"/>
      <c r="I3" s="731"/>
      <c r="J3" s="732" t="s">
        <v>284</v>
      </c>
      <c r="K3" s="733">
        <v>1</v>
      </c>
      <c r="L3" s="754"/>
      <c r="N3" s="759" t="s">
        <v>1200</v>
      </c>
      <c r="P3" s="708" t="s">
        <v>1198</v>
      </c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5" t="s">
        <v>64</v>
      </c>
      <c r="AB3" s="716" t="s">
        <v>31</v>
      </c>
      <c r="AC3" s="2021" t="s">
        <v>67</v>
      </c>
      <c r="AD3" s="2022"/>
      <c r="AF3" s="708" t="s">
        <v>1198</v>
      </c>
      <c r="AG3" s="710"/>
      <c r="AH3" s="710"/>
      <c r="AI3" s="710"/>
      <c r="AJ3" s="710"/>
      <c r="AK3" s="710"/>
      <c r="AL3" s="710"/>
      <c r="AM3" s="710"/>
      <c r="AN3" s="715" t="s">
        <v>64</v>
      </c>
      <c r="AO3" s="716" t="s">
        <v>31</v>
      </c>
      <c r="AP3" s="2021" t="s">
        <v>67</v>
      </c>
      <c r="AQ3" s="2022"/>
      <c r="AS3" s="708" t="s">
        <v>1208</v>
      </c>
      <c r="AT3" s="710"/>
      <c r="AU3" s="710"/>
      <c r="AV3" s="710"/>
      <c r="AW3" s="710"/>
      <c r="AX3" s="710"/>
      <c r="AY3" s="710"/>
      <c r="AZ3" s="714"/>
    </row>
    <row r="4" spans="1:52" ht="16.5" thickBot="1" x14ac:dyDescent="0.3">
      <c r="A4" s="729"/>
      <c r="B4" s="730"/>
      <c r="C4" s="732" t="s">
        <v>1221</v>
      </c>
      <c r="D4" s="733">
        <v>1</v>
      </c>
      <c r="E4" s="734"/>
      <c r="G4" s="729"/>
      <c r="H4" s="730"/>
      <c r="I4" s="731"/>
      <c r="J4" s="732" t="s">
        <v>1149</v>
      </c>
      <c r="K4" s="733">
        <v>1</v>
      </c>
      <c r="L4" s="754"/>
      <c r="N4" s="805" t="s">
        <v>1205</v>
      </c>
      <c r="P4" s="790" t="s">
        <v>1204</v>
      </c>
      <c r="Q4" s="717"/>
      <c r="R4" s="717"/>
      <c r="S4" s="717"/>
      <c r="T4" s="717"/>
      <c r="U4" s="717"/>
      <c r="V4" s="717"/>
      <c r="W4" s="717"/>
      <c r="X4" s="717"/>
      <c r="Y4" s="717"/>
      <c r="Z4" s="717" t="s">
        <v>1210</v>
      </c>
      <c r="AA4" s="718">
        <f>SUM(P5:AA77)/100</f>
        <v>127.95479999999992</v>
      </c>
      <c r="AB4" s="719">
        <v>122.6</v>
      </c>
      <c r="AC4" s="720">
        <f>AB4-AA4</f>
        <v>-5.3547999999999263</v>
      </c>
      <c r="AD4" s="721">
        <f>AC4/AB4</f>
        <v>-4.3676998368678027E-2</v>
      </c>
      <c r="AF4" s="790" t="s">
        <v>1265</v>
      </c>
      <c r="AG4" s="717"/>
      <c r="AH4" s="717"/>
      <c r="AI4" s="717"/>
      <c r="AJ4" s="717"/>
      <c r="AK4" s="717"/>
      <c r="AL4" s="717"/>
      <c r="AM4" s="717" t="s">
        <v>1210</v>
      </c>
      <c r="AN4" s="718">
        <f>SUM(AF5:AN13)/100</f>
        <v>59.847800000000007</v>
      </c>
      <c r="AO4" s="719">
        <v>59.85</v>
      </c>
      <c r="AP4" s="720">
        <f>AO4-AN4</f>
        <v>2.1999999999948727E-3</v>
      </c>
      <c r="AQ4" s="721">
        <f>AP4/AO4</f>
        <v>3.6758563074266876E-5</v>
      </c>
      <c r="AS4" s="811" t="s">
        <v>1209</v>
      </c>
      <c r="AT4" s="812"/>
      <c r="AU4" s="812"/>
      <c r="AV4" s="812"/>
      <c r="AW4" s="812"/>
      <c r="AX4" s="812"/>
      <c r="AY4" s="812" t="s">
        <v>1210</v>
      </c>
      <c r="AZ4" s="813">
        <f>AC8+AP11</f>
        <v>6.1175999999999995</v>
      </c>
    </row>
    <row r="5" spans="1:52" ht="16.5" thickBot="1" x14ac:dyDescent="0.3">
      <c r="A5" s="729"/>
      <c r="B5" s="730"/>
      <c r="C5" s="732" t="s">
        <v>1040</v>
      </c>
      <c r="D5" s="733">
        <v>1</v>
      </c>
      <c r="E5" s="734"/>
      <c r="G5" s="729"/>
      <c r="H5" s="730"/>
      <c r="I5" s="731"/>
      <c r="J5" s="732" t="s">
        <v>195</v>
      </c>
      <c r="K5" s="733">
        <v>1</v>
      </c>
      <c r="L5" s="754"/>
      <c r="P5" s="791" t="s">
        <v>213</v>
      </c>
      <c r="Q5" s="773"/>
      <c r="R5" s="773"/>
      <c r="S5" s="773"/>
      <c r="T5" s="773"/>
      <c r="U5" s="773"/>
      <c r="V5" s="773"/>
      <c r="W5" s="773"/>
      <c r="X5" s="773"/>
      <c r="Y5" s="773"/>
      <c r="Z5" s="773"/>
      <c r="AA5" s="773"/>
      <c r="AB5" s="785"/>
      <c r="AC5" s="773"/>
      <c r="AD5" s="774"/>
      <c r="AF5" s="791" t="s">
        <v>1199</v>
      </c>
      <c r="AG5" s="773"/>
      <c r="AH5" s="773"/>
      <c r="AI5" s="773"/>
      <c r="AJ5" s="773"/>
      <c r="AK5" s="773"/>
      <c r="AL5" s="773"/>
      <c r="AM5" s="773"/>
      <c r="AN5" s="773"/>
      <c r="AO5" s="785"/>
      <c r="AP5" s="773"/>
      <c r="AQ5" s="774"/>
      <c r="AS5" s="814" t="s">
        <v>1211</v>
      </c>
      <c r="AT5" s="815"/>
      <c r="AU5" s="815"/>
      <c r="AV5" s="815"/>
      <c r="AW5" s="815"/>
      <c r="AX5" s="815"/>
      <c r="AY5" s="815" t="s">
        <v>1210</v>
      </c>
      <c r="AZ5" s="816">
        <f>AP10+AC7</f>
        <v>121.83319999999992</v>
      </c>
    </row>
    <row r="6" spans="1:52" x14ac:dyDescent="0.25">
      <c r="A6" s="723"/>
      <c r="B6" s="724"/>
      <c r="C6" s="735" t="s">
        <v>64</v>
      </c>
      <c r="D6" s="736">
        <f>SUM(D3:D5)</f>
        <v>5</v>
      </c>
      <c r="E6" s="728"/>
      <c r="G6" s="729"/>
      <c r="H6" s="730"/>
      <c r="I6" s="731"/>
      <c r="J6" s="732" t="s">
        <v>214</v>
      </c>
      <c r="K6" s="733">
        <v>1</v>
      </c>
      <c r="L6" s="754"/>
      <c r="P6" s="789"/>
      <c r="Q6" s="770"/>
      <c r="R6" s="770"/>
      <c r="S6" s="770"/>
      <c r="T6" s="771">
        <v>14.37</v>
      </c>
      <c r="U6" s="771">
        <v>100.76</v>
      </c>
      <c r="V6" s="771">
        <v>28.1</v>
      </c>
      <c r="W6" s="771">
        <v>11.65</v>
      </c>
      <c r="X6" s="771">
        <v>96.57</v>
      </c>
      <c r="Y6" s="770"/>
      <c r="Z6" s="770"/>
      <c r="AA6" s="770"/>
      <c r="AB6" s="849" t="s">
        <v>1202</v>
      </c>
      <c r="AC6" s="857">
        <f>SUM(P9:R9,P14,P17:R17,P77:Q77)/100</f>
        <v>4.2933000000000003</v>
      </c>
      <c r="AD6" s="782"/>
      <c r="AF6" s="793"/>
      <c r="AG6" s="794">
        <v>148.21</v>
      </c>
      <c r="AH6" s="795"/>
      <c r="AI6" s="795"/>
      <c r="AJ6" s="795"/>
      <c r="AK6" s="795"/>
      <c r="AL6" s="795"/>
      <c r="AM6" s="795"/>
      <c r="AN6" s="796"/>
      <c r="AO6" s="793"/>
      <c r="AP6" s="795"/>
      <c r="AQ6" s="797"/>
      <c r="AS6" s="817" t="s">
        <v>1217</v>
      </c>
      <c r="AT6" s="818"/>
      <c r="AU6" s="818"/>
      <c r="AV6" s="818"/>
      <c r="AW6" s="818"/>
      <c r="AX6" s="818"/>
      <c r="AY6" s="818" t="s">
        <v>1218</v>
      </c>
      <c r="AZ6" s="819">
        <f>AW10</f>
        <v>29.925900000000002</v>
      </c>
    </row>
    <row r="7" spans="1:52" ht="16.5" thickBot="1" x14ac:dyDescent="0.3">
      <c r="A7" s="737"/>
      <c r="B7" s="738"/>
      <c r="C7" s="740" t="s">
        <v>31</v>
      </c>
      <c r="D7" s="741">
        <v>5</v>
      </c>
      <c r="E7" s="742"/>
      <c r="G7" s="729"/>
      <c r="H7" s="730"/>
      <c r="I7" s="731"/>
      <c r="J7" s="732" t="s">
        <v>213</v>
      </c>
      <c r="K7" s="733">
        <v>1</v>
      </c>
      <c r="L7" s="754"/>
      <c r="P7" s="789"/>
      <c r="Q7" s="770"/>
      <c r="R7" s="770"/>
      <c r="S7" s="771">
        <v>11.55</v>
      </c>
      <c r="T7" s="770"/>
      <c r="U7" s="770"/>
      <c r="V7" s="770"/>
      <c r="W7" s="770"/>
      <c r="X7" s="770"/>
      <c r="Y7" s="770"/>
      <c r="Z7" s="770"/>
      <c r="AA7" s="770"/>
      <c r="AB7" s="801" t="s">
        <v>1203</v>
      </c>
      <c r="AC7" s="771">
        <f>SUM(S7:S8,T6:X6,T9:X9,X11,V12:X12,T14:W14,S15:S16,P21,Q20,R19:S19,T20,T21:X21,X22,W23:Y23,X24,P27:P29,Q27,Q26:X26,V27:AA27,R29:S29,S30:S32,T31,U29:W30,P34:V34,T35,P35,P36,Q37:X37,S38:U38,W38,R42,S41,T40:U40,V41:V43,W44,P49,Q50,Q48,Q47,R46,S47:S48,T48,P53,R53:R54,S55:T55,T56,S57:X57,X58,V59:X59,Q62:Q63,R61,S62:S63,T64:T65,Q68:Q69,R67:X67,X68,S68:T68,T69:U69,T70,P74:Q74,Q73,R72:S72,T73:T74,U72:V72,V73:W73,W74:X74,W75)/100</f>
        <v>117.54389999999992</v>
      </c>
      <c r="AD7" s="782"/>
      <c r="AF7" s="798">
        <v>19.28</v>
      </c>
      <c r="AG7" s="777"/>
      <c r="AH7" s="777"/>
      <c r="AI7" s="777"/>
      <c r="AJ7" s="777"/>
      <c r="AK7" s="777"/>
      <c r="AL7" s="777"/>
      <c r="AM7" s="777"/>
      <c r="AN7" s="783"/>
      <c r="AO7" s="787"/>
      <c r="AP7" s="777"/>
      <c r="AQ7" s="778"/>
      <c r="AS7" s="814" t="s">
        <v>1431</v>
      </c>
      <c r="AT7" s="815"/>
      <c r="AU7" s="815"/>
      <c r="AV7" s="815"/>
      <c r="AW7" s="815"/>
      <c r="AX7" s="815"/>
      <c r="AY7" s="815" t="s">
        <v>1216</v>
      </c>
      <c r="AZ7" s="816">
        <f>AX10+AX12</f>
        <v>16.042950000000001</v>
      </c>
    </row>
    <row r="8" spans="1:52" ht="16.5" thickBot="1" x14ac:dyDescent="0.3">
      <c r="A8" s="743"/>
      <c r="B8" s="744"/>
      <c r="C8" s="746" t="s">
        <v>67</v>
      </c>
      <c r="D8" s="747">
        <f>D7-D6</f>
        <v>0</v>
      </c>
      <c r="E8" s="748">
        <f>D8/D7</f>
        <v>0</v>
      </c>
      <c r="G8" s="729"/>
      <c r="H8" s="730"/>
      <c r="I8" s="731"/>
      <c r="J8" s="732" t="s">
        <v>215</v>
      </c>
      <c r="K8" s="733">
        <v>1</v>
      </c>
      <c r="L8" s="754"/>
      <c r="P8" s="789"/>
      <c r="Q8" s="770"/>
      <c r="R8" s="770"/>
      <c r="S8" s="771">
        <v>187.96</v>
      </c>
      <c r="T8" s="770"/>
      <c r="U8" s="770"/>
      <c r="V8" s="770"/>
      <c r="W8" s="770"/>
      <c r="X8" s="770"/>
      <c r="Y8" s="770"/>
      <c r="Z8" s="770"/>
      <c r="AA8" s="770"/>
      <c r="AB8" s="806" t="s">
        <v>1206</v>
      </c>
      <c r="AC8" s="804">
        <f>SUM(P42:Q42,Q52,P64,P70,S75,R77)/100</f>
        <v>6.1175999999999995</v>
      </c>
      <c r="AD8" s="782"/>
      <c r="AF8" s="792" t="s">
        <v>541</v>
      </c>
      <c r="AG8" s="779"/>
      <c r="AH8" s="779"/>
      <c r="AI8" s="779"/>
      <c r="AJ8" s="779"/>
      <c r="AK8" s="779"/>
      <c r="AL8" s="779"/>
      <c r="AM8" s="779"/>
      <c r="AN8" s="779"/>
      <c r="AO8" s="788"/>
      <c r="AP8" s="779"/>
      <c r="AQ8" s="780"/>
      <c r="AS8" s="814" t="s">
        <v>1432</v>
      </c>
      <c r="AT8" s="815"/>
      <c r="AU8" s="815"/>
      <c r="AV8" s="815"/>
      <c r="AW8" s="815"/>
      <c r="AX8" s="815"/>
      <c r="AY8" s="815" t="s">
        <v>1216</v>
      </c>
      <c r="AZ8" s="816">
        <f>AX10</f>
        <v>14.962950000000001</v>
      </c>
    </row>
    <row r="9" spans="1:52" ht="16.5" thickBot="1" x14ac:dyDescent="0.3">
      <c r="G9" s="729"/>
      <c r="H9" s="730"/>
      <c r="I9" s="731"/>
      <c r="J9" s="732" t="s">
        <v>216</v>
      </c>
      <c r="K9" s="733">
        <v>2</v>
      </c>
      <c r="L9" s="754"/>
      <c r="P9" s="799">
        <v>7.59</v>
      </c>
      <c r="Q9" s="772">
        <v>8.5399999999999991</v>
      </c>
      <c r="R9" s="772">
        <v>172.71</v>
      </c>
      <c r="S9" s="770"/>
      <c r="T9" s="771">
        <v>6.37</v>
      </c>
      <c r="U9" s="771">
        <v>131.87</v>
      </c>
      <c r="V9" s="771">
        <v>109.41</v>
      </c>
      <c r="W9" s="771">
        <v>28.82</v>
      </c>
      <c r="X9" s="771">
        <v>6.93</v>
      </c>
      <c r="Y9" s="770"/>
      <c r="Z9" s="770"/>
      <c r="AA9" s="770"/>
      <c r="AB9" s="789"/>
      <c r="AC9" s="770"/>
      <c r="AD9" s="782"/>
      <c r="AF9" s="799">
        <v>18.03</v>
      </c>
      <c r="AG9" s="772">
        <v>1204.3499999999999</v>
      </c>
      <c r="AH9" s="772">
        <v>773.61</v>
      </c>
      <c r="AI9" s="772">
        <v>850.28</v>
      </c>
      <c r="AJ9" s="772">
        <v>972.33</v>
      </c>
      <c r="AK9" s="772">
        <v>610.86</v>
      </c>
      <c r="AL9" s="772">
        <v>672.18</v>
      </c>
      <c r="AM9" s="772">
        <v>12.02</v>
      </c>
      <c r="AN9" s="772">
        <v>8.6</v>
      </c>
      <c r="AO9" s="849" t="s">
        <v>1202</v>
      </c>
      <c r="AP9" s="857">
        <f>SUM(AF7,AF9:AN9,AH11:AI11,AI13:AJ13)/100</f>
        <v>55.558500000000002</v>
      </c>
      <c r="AQ9" s="797"/>
      <c r="AS9" s="820" t="s">
        <v>1212</v>
      </c>
      <c r="AT9" s="821" t="s">
        <v>1213</v>
      </c>
      <c r="AU9" s="821" t="s">
        <v>406</v>
      </c>
      <c r="AV9" s="821" t="s">
        <v>253</v>
      </c>
      <c r="AW9" s="822" t="s">
        <v>1214</v>
      </c>
      <c r="AX9" s="822" t="s">
        <v>1215</v>
      </c>
      <c r="AY9" s="821"/>
      <c r="AZ9" s="823"/>
    </row>
    <row r="10" spans="1:52" ht="16.5" thickBot="1" x14ac:dyDescent="0.3">
      <c r="A10" s="708" t="s">
        <v>1166</v>
      </c>
      <c r="B10" s="709"/>
      <c r="C10" s="711"/>
      <c r="D10" s="712" t="s">
        <v>193</v>
      </c>
      <c r="E10" s="722" t="s">
        <v>65</v>
      </c>
      <c r="G10" s="729"/>
      <c r="H10" s="730"/>
      <c r="I10" s="731"/>
      <c r="J10" s="732" t="s">
        <v>49</v>
      </c>
      <c r="K10" s="733">
        <v>1</v>
      </c>
      <c r="L10" s="754"/>
      <c r="P10" s="789"/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89"/>
      <c r="AC10" s="770"/>
      <c r="AD10" s="782"/>
      <c r="AF10" s="789"/>
      <c r="AG10" s="770"/>
      <c r="AH10" s="770"/>
      <c r="AI10" s="770"/>
      <c r="AJ10" s="771">
        <v>105.62</v>
      </c>
      <c r="AK10" s="770"/>
      <c r="AL10" s="770"/>
      <c r="AM10" s="770"/>
      <c r="AN10" s="784"/>
      <c r="AO10" s="801" t="s">
        <v>1203</v>
      </c>
      <c r="AP10" s="771">
        <f>SUM(AJ10,AG6,AK12)/100</f>
        <v>4.2892999999999999</v>
      </c>
      <c r="AQ10" s="782"/>
      <c r="AS10" s="824"/>
      <c r="AT10" s="825">
        <v>0.5</v>
      </c>
      <c r="AU10" s="825">
        <v>0.5</v>
      </c>
      <c r="AV10" s="826">
        <f>AP9+AC6</f>
        <v>59.851800000000004</v>
      </c>
      <c r="AW10" s="827">
        <f>AV10*AU10</f>
        <v>29.925900000000002</v>
      </c>
      <c r="AX10" s="827">
        <f>AW10*AT10</f>
        <v>14.962950000000001</v>
      </c>
      <c r="AY10" s="825"/>
      <c r="AZ10" s="828"/>
    </row>
    <row r="11" spans="1:52" x14ac:dyDescent="0.25">
      <c r="A11" s="723" t="s">
        <v>68</v>
      </c>
      <c r="B11" s="724" t="s">
        <v>1159</v>
      </c>
      <c r="C11" s="762" t="s">
        <v>1147</v>
      </c>
      <c r="D11" s="726" t="s">
        <v>1</v>
      </c>
      <c r="E11" s="728"/>
      <c r="G11" s="729"/>
      <c r="H11" s="730"/>
      <c r="I11" s="731"/>
      <c r="J11" s="732" t="s">
        <v>198</v>
      </c>
      <c r="K11" s="733">
        <v>1</v>
      </c>
      <c r="L11" s="754"/>
      <c r="P11" s="789"/>
      <c r="Q11" s="770"/>
      <c r="R11" s="770"/>
      <c r="S11" s="770"/>
      <c r="T11" s="770"/>
      <c r="U11" s="770"/>
      <c r="V11" s="770"/>
      <c r="W11" s="770"/>
      <c r="X11" s="771">
        <v>11.93</v>
      </c>
      <c r="Y11" s="770"/>
      <c r="Z11" s="770"/>
      <c r="AA11" s="770"/>
      <c r="AB11" s="789"/>
      <c r="AC11" s="770"/>
      <c r="AD11" s="782"/>
      <c r="AF11" s="789"/>
      <c r="AG11" s="770"/>
      <c r="AH11" s="772">
        <v>11.1</v>
      </c>
      <c r="AI11" s="772">
        <v>176.03</v>
      </c>
      <c r="AJ11" s="770"/>
      <c r="AK11" s="770"/>
      <c r="AL11" s="770"/>
      <c r="AM11" s="770"/>
      <c r="AN11" s="782"/>
      <c r="AO11" s="806" t="s">
        <v>1206</v>
      </c>
      <c r="AP11" s="804">
        <v>0</v>
      </c>
      <c r="AQ11" s="782"/>
      <c r="AS11" s="820" t="s">
        <v>1430</v>
      </c>
      <c r="AT11" s="821" t="s">
        <v>1213</v>
      </c>
      <c r="AU11" s="821" t="s">
        <v>406</v>
      </c>
      <c r="AV11" s="821" t="s">
        <v>253</v>
      </c>
      <c r="AW11" s="821" t="s">
        <v>761</v>
      </c>
      <c r="AX11" s="822" t="s">
        <v>1215</v>
      </c>
      <c r="AY11" s="821"/>
      <c r="AZ11" s="823"/>
    </row>
    <row r="12" spans="1:52" ht="16.5" thickBot="1" x14ac:dyDescent="0.3">
      <c r="A12" s="729"/>
      <c r="B12" s="730"/>
      <c r="C12" s="767" t="s">
        <v>284</v>
      </c>
      <c r="D12" s="763">
        <v>2</v>
      </c>
      <c r="E12" s="940" t="s">
        <v>1155</v>
      </c>
      <c r="G12" s="729"/>
      <c r="H12" s="730"/>
      <c r="I12" s="731"/>
      <c r="J12" s="732" t="s">
        <v>197</v>
      </c>
      <c r="K12" s="733">
        <v>1</v>
      </c>
      <c r="L12" s="754"/>
      <c r="P12" s="789"/>
      <c r="Q12" s="770"/>
      <c r="R12" s="770"/>
      <c r="S12" s="770"/>
      <c r="T12" s="770"/>
      <c r="U12" s="770"/>
      <c r="V12" s="771">
        <v>11.82</v>
      </c>
      <c r="W12" s="771">
        <v>12.01</v>
      </c>
      <c r="X12" s="771">
        <v>11.88</v>
      </c>
      <c r="Y12" s="770"/>
      <c r="Z12" s="770"/>
      <c r="AA12" s="770"/>
      <c r="AB12" s="789"/>
      <c r="AC12" s="770"/>
      <c r="AD12" s="782"/>
      <c r="AF12" s="786"/>
      <c r="AG12" s="943"/>
      <c r="AH12" s="943"/>
      <c r="AI12" s="943"/>
      <c r="AJ12" s="943"/>
      <c r="AK12" s="944">
        <v>175.1</v>
      </c>
      <c r="AL12" s="943"/>
      <c r="AM12" s="943"/>
      <c r="AN12" s="945"/>
      <c r="AO12" s="789"/>
      <c r="AP12" s="770"/>
      <c r="AQ12" s="782"/>
      <c r="AS12" s="824"/>
      <c r="AT12" s="825">
        <v>0.6</v>
      </c>
      <c r="AU12" s="825">
        <v>0.6</v>
      </c>
      <c r="AV12" s="826">
        <v>0.6</v>
      </c>
      <c r="AW12" s="972">
        <f>D6</f>
        <v>5</v>
      </c>
      <c r="AX12" s="827">
        <f>AT12*AU12*AV12*AW12</f>
        <v>1.08</v>
      </c>
      <c r="AY12" s="825"/>
      <c r="AZ12" s="828"/>
    </row>
    <row r="13" spans="1:52" ht="16.5" thickBot="1" x14ac:dyDescent="0.3">
      <c r="A13" s="729"/>
      <c r="B13" s="730"/>
      <c r="C13" s="767" t="s">
        <v>1149</v>
      </c>
      <c r="D13" s="763">
        <v>5</v>
      </c>
      <c r="E13" s="940" t="s">
        <v>1153</v>
      </c>
      <c r="G13" s="729"/>
      <c r="H13" s="730"/>
      <c r="I13" s="731"/>
      <c r="J13" s="732" t="s">
        <v>196</v>
      </c>
      <c r="K13" s="733">
        <v>1</v>
      </c>
      <c r="L13" s="754"/>
      <c r="P13" s="791" t="s">
        <v>214</v>
      </c>
      <c r="Q13" s="773"/>
      <c r="R13" s="773"/>
      <c r="S13" s="773"/>
      <c r="T13" s="773"/>
      <c r="U13" s="773"/>
      <c r="V13" s="773"/>
      <c r="W13" s="773"/>
      <c r="X13" s="773"/>
      <c r="Y13" s="773"/>
      <c r="Z13" s="773"/>
      <c r="AA13" s="773"/>
      <c r="AB13" s="785"/>
      <c r="AC13" s="773"/>
      <c r="AD13" s="774"/>
      <c r="AF13" s="787"/>
      <c r="AG13" s="777"/>
      <c r="AH13" s="777"/>
      <c r="AI13" s="776">
        <v>9.74</v>
      </c>
      <c r="AJ13" s="776">
        <v>217.44</v>
      </c>
      <c r="AK13" s="777"/>
      <c r="AL13" s="777"/>
      <c r="AM13" s="777"/>
      <c r="AN13" s="783"/>
      <c r="AO13" s="787"/>
      <c r="AP13" s="777"/>
      <c r="AQ13" s="778"/>
      <c r="AS13" s="974" t="s">
        <v>1423</v>
      </c>
      <c r="AT13" s="975"/>
      <c r="AU13" s="975"/>
      <c r="AV13" s="975"/>
      <c r="AW13" s="975"/>
      <c r="AX13" s="975"/>
      <c r="AY13" s="975" t="s">
        <v>1216</v>
      </c>
      <c r="AZ13" s="976">
        <f>AY15</f>
        <v>1.44</v>
      </c>
    </row>
    <row r="14" spans="1:52" x14ac:dyDescent="0.25">
      <c r="A14" s="729"/>
      <c r="B14" s="730"/>
      <c r="C14" s="767" t="s">
        <v>195</v>
      </c>
      <c r="D14" s="763">
        <v>1</v>
      </c>
      <c r="E14" s="940" t="s">
        <v>1148</v>
      </c>
      <c r="G14" s="729"/>
      <c r="H14" s="730"/>
      <c r="I14" s="731"/>
      <c r="J14" s="732" t="s">
        <v>1157</v>
      </c>
      <c r="K14" s="733"/>
      <c r="L14" s="754"/>
      <c r="P14" s="799">
        <v>14</v>
      </c>
      <c r="Q14" s="770"/>
      <c r="R14" s="770"/>
      <c r="S14" s="770"/>
      <c r="T14" s="771">
        <v>93.91</v>
      </c>
      <c r="U14" s="771">
        <v>101.82</v>
      </c>
      <c r="V14" s="771">
        <v>51.82</v>
      </c>
      <c r="W14" s="771">
        <v>51.22</v>
      </c>
      <c r="X14" s="770"/>
      <c r="Y14" s="770"/>
      <c r="Z14" s="770"/>
      <c r="AA14" s="770"/>
      <c r="AB14" s="789"/>
      <c r="AC14" s="770"/>
      <c r="AD14" s="782"/>
      <c r="AS14" s="820" t="s">
        <v>1430</v>
      </c>
      <c r="AT14" s="821" t="s">
        <v>1213</v>
      </c>
      <c r="AU14" s="821" t="s">
        <v>406</v>
      </c>
      <c r="AV14" s="821" t="s">
        <v>253</v>
      </c>
      <c r="AW14" s="821" t="s">
        <v>510</v>
      </c>
      <c r="AX14" s="821" t="s">
        <v>761</v>
      </c>
      <c r="AY14" s="822" t="s">
        <v>1215</v>
      </c>
      <c r="AZ14" s="823"/>
    </row>
    <row r="15" spans="1:52" x14ac:dyDescent="0.25">
      <c r="A15" s="729"/>
      <c r="B15" s="730"/>
      <c r="C15" s="767" t="s">
        <v>214</v>
      </c>
      <c r="D15" s="763">
        <v>1</v>
      </c>
      <c r="E15" s="940" t="s">
        <v>1148</v>
      </c>
      <c r="G15" s="723"/>
      <c r="H15" s="724"/>
      <c r="I15" s="725"/>
      <c r="J15" s="735" t="s">
        <v>64</v>
      </c>
      <c r="K15" s="736">
        <f>SUM(K2:K14)</f>
        <v>12</v>
      </c>
      <c r="L15" s="756"/>
      <c r="P15" s="789"/>
      <c r="Q15" s="770"/>
      <c r="R15" s="770"/>
      <c r="S15" s="771">
        <v>26.46</v>
      </c>
      <c r="T15" s="770"/>
      <c r="U15" s="770"/>
      <c r="V15" s="770"/>
      <c r="W15" s="770"/>
      <c r="X15" s="770"/>
      <c r="Y15" s="770"/>
      <c r="Z15" s="770"/>
      <c r="AA15" s="770"/>
      <c r="AB15" s="789"/>
      <c r="AC15" s="770"/>
      <c r="AD15" s="782"/>
      <c r="AS15" s="824"/>
      <c r="AT15" s="825">
        <v>0.6</v>
      </c>
      <c r="AU15" s="825">
        <v>0.6</v>
      </c>
      <c r="AV15" s="826">
        <v>0.6</v>
      </c>
      <c r="AW15" s="826">
        <v>5.2999999999999999E-2</v>
      </c>
      <c r="AX15" s="972">
        <v>1</v>
      </c>
      <c r="AY15" s="827">
        <f>(2*(AU15+AV15))*AT15</f>
        <v>1.44</v>
      </c>
      <c r="AZ15" s="828"/>
    </row>
    <row r="16" spans="1:52" ht="16.5" thickBot="1" x14ac:dyDescent="0.3">
      <c r="A16" s="729"/>
      <c r="B16" s="730"/>
      <c r="C16" s="767" t="s">
        <v>213</v>
      </c>
      <c r="D16" s="763">
        <v>4</v>
      </c>
      <c r="E16" s="940" t="s">
        <v>1150</v>
      </c>
      <c r="G16" s="737"/>
      <c r="H16" s="738"/>
      <c r="I16" s="739"/>
      <c r="J16" s="740" t="s">
        <v>31</v>
      </c>
      <c r="K16" s="741">
        <v>12</v>
      </c>
      <c r="L16" s="757"/>
      <c r="P16" s="789"/>
      <c r="Q16" s="770"/>
      <c r="R16" s="770"/>
      <c r="S16" s="771">
        <v>191.96</v>
      </c>
      <c r="T16" s="770"/>
      <c r="U16" s="770"/>
      <c r="V16" s="770"/>
      <c r="W16" s="770"/>
      <c r="X16" s="770"/>
      <c r="Y16" s="770"/>
      <c r="Z16" s="770"/>
      <c r="AA16" s="770"/>
      <c r="AB16" s="789"/>
      <c r="AC16" s="770"/>
      <c r="AD16" s="782"/>
      <c r="AS16" s="977" t="s">
        <v>1429</v>
      </c>
      <c r="AT16" s="978"/>
      <c r="AU16" s="978"/>
      <c r="AV16" s="978"/>
      <c r="AW16" s="978"/>
      <c r="AX16" s="978"/>
      <c r="AY16" s="978" t="s">
        <v>1210</v>
      </c>
      <c r="AZ16" s="979">
        <f>AO4+AA4</f>
        <v>187.80479999999991</v>
      </c>
    </row>
    <row r="17" spans="1:52" ht="16.5" thickBot="1" x14ac:dyDescent="0.3">
      <c r="A17" s="729"/>
      <c r="B17" s="730"/>
      <c r="C17" s="767" t="s">
        <v>215</v>
      </c>
      <c r="D17" s="763">
        <v>7</v>
      </c>
      <c r="E17" s="940" t="s">
        <v>1151</v>
      </c>
      <c r="G17" s="743"/>
      <c r="H17" s="744"/>
      <c r="I17" s="745"/>
      <c r="J17" s="746" t="s">
        <v>67</v>
      </c>
      <c r="K17" s="747">
        <f>K16-K15</f>
        <v>0</v>
      </c>
      <c r="L17" s="758">
        <f>K17/K16</f>
        <v>0</v>
      </c>
      <c r="P17" s="799">
        <v>5.59</v>
      </c>
      <c r="Q17" s="772">
        <v>154.86000000000001</v>
      </c>
      <c r="R17" s="772">
        <v>42.56</v>
      </c>
      <c r="S17" s="770"/>
      <c r="T17" s="770"/>
      <c r="U17" s="770"/>
      <c r="V17" s="770"/>
      <c r="W17" s="770"/>
      <c r="X17" s="770"/>
      <c r="Y17" s="770"/>
      <c r="Z17" s="770"/>
      <c r="AA17" s="770"/>
      <c r="AB17" s="789"/>
      <c r="AC17" s="770"/>
      <c r="AD17" s="782"/>
      <c r="AS17"/>
      <c r="AT17"/>
      <c r="AU17"/>
      <c r="AV17"/>
      <c r="AW17"/>
      <c r="AX17"/>
      <c r="AY17"/>
      <c r="AZ17"/>
    </row>
    <row r="18" spans="1:52" ht="16.5" thickBot="1" x14ac:dyDescent="0.3">
      <c r="A18" s="729"/>
      <c r="B18" s="730"/>
      <c r="C18" s="767" t="s">
        <v>216</v>
      </c>
      <c r="D18" s="763">
        <v>7</v>
      </c>
      <c r="E18" s="940" t="s">
        <v>1152</v>
      </c>
      <c r="G18" s="723" t="s">
        <v>93</v>
      </c>
      <c r="H18" s="724" t="s">
        <v>1171</v>
      </c>
      <c r="I18" s="725"/>
      <c r="J18" s="726" t="s">
        <v>74</v>
      </c>
      <c r="K18" s="727" t="s">
        <v>1</v>
      </c>
      <c r="L18" s="756"/>
      <c r="P18" s="791" t="s">
        <v>49</v>
      </c>
      <c r="Q18" s="773"/>
      <c r="R18" s="773"/>
      <c r="S18" s="773"/>
      <c r="T18" s="773"/>
      <c r="U18" s="773"/>
      <c r="V18" s="773"/>
      <c r="W18" s="773"/>
      <c r="X18" s="773"/>
      <c r="Y18" s="773"/>
      <c r="Z18" s="773"/>
      <c r="AA18" s="773"/>
      <c r="AB18" s="785"/>
      <c r="AC18" s="773"/>
      <c r="AD18" s="774"/>
      <c r="AS18"/>
      <c r="AT18"/>
      <c r="AU18"/>
      <c r="AV18"/>
      <c r="AW18"/>
      <c r="AX18"/>
      <c r="AY18"/>
      <c r="AZ18"/>
    </row>
    <row r="19" spans="1:52" x14ac:dyDescent="0.25">
      <c r="A19" s="729"/>
      <c r="B19" s="730"/>
      <c r="C19" s="767" t="s">
        <v>49</v>
      </c>
      <c r="D19" s="763">
        <v>4</v>
      </c>
      <c r="E19" s="940" t="s">
        <v>1158</v>
      </c>
      <c r="G19" s="729"/>
      <c r="H19" s="730"/>
      <c r="I19" s="731"/>
      <c r="J19" s="732" t="s">
        <v>284</v>
      </c>
      <c r="K19" s="733"/>
      <c r="L19" s="754"/>
      <c r="P19" s="789"/>
      <c r="Q19" s="770"/>
      <c r="R19" s="771">
        <v>194.55</v>
      </c>
      <c r="S19" s="771">
        <v>300.92</v>
      </c>
      <c r="T19" s="770"/>
      <c r="U19" s="770"/>
      <c r="V19" s="770"/>
      <c r="W19" s="770"/>
      <c r="X19" s="770"/>
      <c r="Y19" s="770"/>
      <c r="Z19" s="770"/>
      <c r="AA19" s="770"/>
      <c r="AB19" s="789"/>
      <c r="AC19" s="770"/>
      <c r="AD19" s="782"/>
      <c r="AS19"/>
      <c r="AT19"/>
      <c r="AU19"/>
      <c r="AV19"/>
      <c r="AW19"/>
      <c r="AX19"/>
      <c r="AY19"/>
      <c r="AZ19"/>
    </row>
    <row r="20" spans="1:52" x14ac:dyDescent="0.25">
      <c r="A20" s="729"/>
      <c r="B20" s="730"/>
      <c r="C20" s="767" t="s">
        <v>198</v>
      </c>
      <c r="D20" s="763">
        <v>5</v>
      </c>
      <c r="E20" s="940" t="s">
        <v>1154</v>
      </c>
      <c r="G20" s="729"/>
      <c r="H20" s="730"/>
      <c r="I20" s="731"/>
      <c r="J20" s="732" t="s">
        <v>1149</v>
      </c>
      <c r="K20" s="733">
        <v>1</v>
      </c>
      <c r="L20" s="754"/>
      <c r="P20" s="789"/>
      <c r="Q20" s="771">
        <v>110.6</v>
      </c>
      <c r="R20" s="770"/>
      <c r="S20" s="770"/>
      <c r="T20" s="771">
        <v>93.3</v>
      </c>
      <c r="U20" s="770"/>
      <c r="V20" s="770"/>
      <c r="W20" s="770"/>
      <c r="X20" s="770"/>
      <c r="Y20" s="770"/>
      <c r="Z20" s="770"/>
      <c r="AA20" s="770"/>
      <c r="AB20" s="789"/>
      <c r="AC20" s="770"/>
      <c r="AD20" s="782"/>
    </row>
    <row r="21" spans="1:52" x14ac:dyDescent="0.25">
      <c r="A21" s="729"/>
      <c r="B21" s="730"/>
      <c r="C21" s="767" t="s">
        <v>197</v>
      </c>
      <c r="D21" s="763">
        <v>5</v>
      </c>
      <c r="E21" s="940" t="s">
        <v>1154</v>
      </c>
      <c r="G21" s="729"/>
      <c r="H21" s="730"/>
      <c r="I21" s="731"/>
      <c r="J21" s="732" t="s">
        <v>195</v>
      </c>
      <c r="K21" s="733"/>
      <c r="L21" s="754"/>
      <c r="P21" s="801">
        <v>13.35</v>
      </c>
      <c r="Q21" s="770"/>
      <c r="R21" s="770"/>
      <c r="S21" s="770"/>
      <c r="T21" s="771">
        <v>110.46</v>
      </c>
      <c r="U21" s="771">
        <v>97.16</v>
      </c>
      <c r="V21" s="771">
        <v>19.52</v>
      </c>
      <c r="W21" s="771">
        <v>146.81</v>
      </c>
      <c r="X21" s="771">
        <v>24.95</v>
      </c>
      <c r="Y21" s="770"/>
      <c r="Z21" s="770"/>
      <c r="AA21" s="770"/>
      <c r="AB21" s="789"/>
      <c r="AC21" s="770"/>
      <c r="AD21" s="782"/>
    </row>
    <row r="22" spans="1:52" x14ac:dyDescent="0.25">
      <c r="A22" s="729"/>
      <c r="B22" s="730"/>
      <c r="C22" s="767" t="s">
        <v>196</v>
      </c>
      <c r="D22" s="763">
        <v>1</v>
      </c>
      <c r="E22" s="940" t="s">
        <v>1148</v>
      </c>
      <c r="G22" s="729"/>
      <c r="H22" s="730"/>
      <c r="I22" s="731"/>
      <c r="J22" s="732" t="s">
        <v>214</v>
      </c>
      <c r="K22" s="733"/>
      <c r="L22" s="754"/>
      <c r="P22" s="781"/>
      <c r="Q22" s="770"/>
      <c r="R22" s="770"/>
      <c r="S22" s="770"/>
      <c r="T22" s="770"/>
      <c r="U22" s="770"/>
      <c r="V22" s="770"/>
      <c r="W22" s="770"/>
      <c r="X22" s="771">
        <v>13.02</v>
      </c>
      <c r="Y22" s="770"/>
      <c r="Z22" s="770"/>
      <c r="AA22" s="770"/>
      <c r="AB22" s="789"/>
      <c r="AC22" s="770"/>
      <c r="AD22" s="782"/>
    </row>
    <row r="23" spans="1:52" x14ac:dyDescent="0.25">
      <c r="A23" s="729"/>
      <c r="B23" s="730"/>
      <c r="C23" s="767" t="s">
        <v>1157</v>
      </c>
      <c r="D23" s="763">
        <v>1</v>
      </c>
      <c r="E23" s="940" t="s">
        <v>1148</v>
      </c>
      <c r="G23" s="729"/>
      <c r="H23" s="730"/>
      <c r="I23" s="731"/>
      <c r="J23" s="732" t="s">
        <v>213</v>
      </c>
      <c r="K23" s="733">
        <v>1</v>
      </c>
      <c r="L23" s="754"/>
      <c r="P23" s="781"/>
      <c r="Q23" s="770"/>
      <c r="R23" s="770"/>
      <c r="S23" s="770"/>
      <c r="T23" s="770"/>
      <c r="U23" s="770"/>
      <c r="V23" s="770"/>
      <c r="W23" s="771">
        <v>17.96</v>
      </c>
      <c r="X23" s="771">
        <v>12.01</v>
      </c>
      <c r="Y23" s="771">
        <v>11.93</v>
      </c>
      <c r="Z23" s="770"/>
      <c r="AA23" s="770"/>
      <c r="AB23" s="789"/>
      <c r="AC23" s="770"/>
      <c r="AD23" s="782"/>
    </row>
    <row r="24" spans="1:52" ht="16.5" thickBot="1" x14ac:dyDescent="0.3">
      <c r="A24" s="723"/>
      <c r="B24" s="724"/>
      <c r="C24" s="735" t="s">
        <v>64</v>
      </c>
      <c r="D24" s="764">
        <f>SUM(D11:D23)</f>
        <v>43</v>
      </c>
      <c r="E24" s="728"/>
      <c r="G24" s="729"/>
      <c r="H24" s="730"/>
      <c r="I24" s="731"/>
      <c r="J24" s="732" t="s">
        <v>215</v>
      </c>
      <c r="K24" s="733"/>
      <c r="L24" s="754"/>
      <c r="P24" s="775"/>
      <c r="Q24" s="777"/>
      <c r="R24" s="777"/>
      <c r="S24" s="777"/>
      <c r="T24" s="777"/>
      <c r="U24" s="777"/>
      <c r="V24" s="777"/>
      <c r="W24" s="777"/>
      <c r="X24" s="802">
        <v>11.88</v>
      </c>
      <c r="Y24" s="777"/>
      <c r="Z24" s="777"/>
      <c r="AA24" s="777"/>
      <c r="AB24" s="787"/>
      <c r="AC24" s="777"/>
      <c r="AD24" s="778"/>
    </row>
    <row r="25" spans="1:52" ht="16.5" thickBot="1" x14ac:dyDescent="0.3">
      <c r="A25" s="737"/>
      <c r="B25" s="738"/>
      <c r="C25" s="740" t="s">
        <v>31</v>
      </c>
      <c r="D25" s="765">
        <v>43</v>
      </c>
      <c r="E25" s="742"/>
      <c r="G25" s="729"/>
      <c r="H25" s="730"/>
      <c r="I25" s="731"/>
      <c r="J25" s="732" t="s">
        <v>216</v>
      </c>
      <c r="K25" s="733"/>
      <c r="L25" s="754"/>
      <c r="P25" s="791" t="s">
        <v>216</v>
      </c>
      <c r="Q25" s="773"/>
      <c r="R25" s="773"/>
      <c r="S25" s="773"/>
      <c r="T25" s="773"/>
      <c r="U25" s="773"/>
      <c r="V25" s="773"/>
      <c r="W25" s="773"/>
      <c r="X25" s="773"/>
      <c r="Y25" s="773"/>
      <c r="Z25" s="773"/>
      <c r="AA25" s="773"/>
      <c r="AB25" s="785"/>
      <c r="AC25" s="773"/>
      <c r="AD25" s="774"/>
    </row>
    <row r="26" spans="1:52" ht="16.5" thickBot="1" x14ac:dyDescent="0.3">
      <c r="A26" s="743"/>
      <c r="B26" s="744"/>
      <c r="C26" s="746" t="s">
        <v>67</v>
      </c>
      <c r="D26" s="766">
        <f>D25-D24</f>
        <v>0</v>
      </c>
      <c r="E26" s="748">
        <f>D26/D25</f>
        <v>0</v>
      </c>
      <c r="G26" s="729"/>
      <c r="H26" s="730"/>
      <c r="I26" s="731"/>
      <c r="J26" s="732" t="s">
        <v>49</v>
      </c>
      <c r="K26" s="733"/>
      <c r="L26" s="754"/>
      <c r="P26" s="781"/>
      <c r="Q26" s="771">
        <v>20.46</v>
      </c>
      <c r="R26" s="771">
        <v>86.92</v>
      </c>
      <c r="S26" s="771">
        <v>130.24</v>
      </c>
      <c r="T26" s="771">
        <v>319.22000000000003</v>
      </c>
      <c r="U26" s="771">
        <v>319.22000000000003</v>
      </c>
      <c r="V26" s="771">
        <v>23.47</v>
      </c>
      <c r="W26" s="771">
        <v>96.46</v>
      </c>
      <c r="X26" s="771">
        <v>51.47</v>
      </c>
      <c r="Y26" s="770"/>
      <c r="Z26" s="770"/>
      <c r="AA26" s="770"/>
      <c r="AB26" s="789"/>
      <c r="AC26" s="770"/>
      <c r="AD26" s="782"/>
    </row>
    <row r="27" spans="1:52" x14ac:dyDescent="0.25">
      <c r="A27" s="723" t="s">
        <v>69</v>
      </c>
      <c r="B27" s="724" t="s">
        <v>1160</v>
      </c>
      <c r="C27" s="762" t="s">
        <v>1147</v>
      </c>
      <c r="D27" s="726" t="s">
        <v>1</v>
      </c>
      <c r="E27" s="728" t="s">
        <v>1161</v>
      </c>
      <c r="G27" s="729"/>
      <c r="H27" s="730"/>
      <c r="I27" s="731"/>
      <c r="J27" s="732" t="s">
        <v>198</v>
      </c>
      <c r="K27" s="733"/>
      <c r="L27" s="754"/>
      <c r="P27" s="800">
        <v>6.55</v>
      </c>
      <c r="Q27" s="771">
        <v>213.85</v>
      </c>
      <c r="R27" s="770"/>
      <c r="S27" s="770"/>
      <c r="T27" s="770"/>
      <c r="U27" s="770"/>
      <c r="V27" s="771">
        <v>213.85</v>
      </c>
      <c r="W27" s="771">
        <v>28.08</v>
      </c>
      <c r="X27" s="771">
        <v>66.760000000000005</v>
      </c>
      <c r="Y27" s="771">
        <v>66.73</v>
      </c>
      <c r="Z27" s="771">
        <v>20.7</v>
      </c>
      <c r="AA27" s="771">
        <v>6.97</v>
      </c>
      <c r="AB27" s="789"/>
      <c r="AC27" s="770"/>
      <c r="AD27" s="782"/>
    </row>
    <row r="28" spans="1:52" x14ac:dyDescent="0.25">
      <c r="A28" s="729"/>
      <c r="B28" s="730"/>
      <c r="C28" s="767" t="s">
        <v>284</v>
      </c>
      <c r="D28" s="763"/>
      <c r="E28" s="734"/>
      <c r="G28" s="729"/>
      <c r="H28" s="730"/>
      <c r="I28" s="731"/>
      <c r="J28" s="732" t="s">
        <v>197</v>
      </c>
      <c r="K28" s="733"/>
      <c r="L28" s="754"/>
      <c r="P28" s="800">
        <v>16.41</v>
      </c>
      <c r="Q28" s="770"/>
      <c r="R28" s="770"/>
      <c r="S28" s="770"/>
      <c r="T28" s="770"/>
      <c r="U28" s="770"/>
      <c r="V28" s="770"/>
      <c r="W28" s="770"/>
      <c r="X28" s="770"/>
      <c r="Y28" s="770"/>
      <c r="Z28" s="770"/>
      <c r="AA28" s="770"/>
      <c r="AB28" s="789"/>
      <c r="AC28" s="770"/>
      <c r="AD28" s="782"/>
    </row>
    <row r="29" spans="1:52" x14ac:dyDescent="0.25">
      <c r="A29" s="729"/>
      <c r="B29" s="730"/>
      <c r="C29" s="767" t="s">
        <v>1149</v>
      </c>
      <c r="D29" s="763">
        <v>1</v>
      </c>
      <c r="E29" s="734"/>
      <c r="G29" s="729"/>
      <c r="H29" s="730"/>
      <c r="I29" s="731"/>
      <c r="J29" s="732" t="s">
        <v>196</v>
      </c>
      <c r="K29" s="733"/>
      <c r="L29" s="754"/>
      <c r="P29" s="800">
        <v>69.540000000000006</v>
      </c>
      <c r="Q29" s="770"/>
      <c r="R29" s="771">
        <v>139.85</v>
      </c>
      <c r="S29" s="771">
        <v>15.62</v>
      </c>
      <c r="T29" s="770"/>
      <c r="U29" s="771">
        <v>106.72</v>
      </c>
      <c r="V29" s="771">
        <v>91.68</v>
      </c>
      <c r="W29" s="771">
        <v>91.81</v>
      </c>
      <c r="X29" s="770"/>
      <c r="Y29" s="770"/>
      <c r="Z29" s="770"/>
      <c r="AA29" s="770"/>
      <c r="AB29" s="789"/>
      <c r="AC29" s="770"/>
      <c r="AD29" s="782"/>
    </row>
    <row r="30" spans="1:52" x14ac:dyDescent="0.25">
      <c r="A30" s="729"/>
      <c r="B30" s="730"/>
      <c r="C30" s="767" t="s">
        <v>195</v>
      </c>
      <c r="D30" s="763"/>
      <c r="E30" s="734"/>
      <c r="G30" s="729"/>
      <c r="H30" s="730"/>
      <c r="I30" s="731"/>
      <c r="J30" s="732" t="s">
        <v>1157</v>
      </c>
      <c r="K30" s="733"/>
      <c r="L30" s="754"/>
      <c r="P30" s="781"/>
      <c r="Q30" s="770"/>
      <c r="R30" s="770"/>
      <c r="S30" s="771">
        <v>141.96</v>
      </c>
      <c r="T30" s="770"/>
      <c r="U30" s="771">
        <v>157.02000000000001</v>
      </c>
      <c r="V30" s="771">
        <v>157.02000000000001</v>
      </c>
      <c r="W30" s="771">
        <v>156.93</v>
      </c>
      <c r="X30" s="770"/>
      <c r="Y30" s="770"/>
      <c r="Z30" s="770"/>
      <c r="AA30" s="770"/>
      <c r="AB30" s="789"/>
      <c r="AC30" s="770"/>
      <c r="AD30" s="782"/>
    </row>
    <row r="31" spans="1:52" x14ac:dyDescent="0.25">
      <c r="A31" s="729"/>
      <c r="B31" s="730"/>
      <c r="C31" s="767" t="s">
        <v>214</v>
      </c>
      <c r="D31" s="763"/>
      <c r="E31" s="734"/>
      <c r="G31" s="723"/>
      <c r="H31" s="724"/>
      <c r="I31" s="725"/>
      <c r="J31" s="735" t="s">
        <v>64</v>
      </c>
      <c r="K31" s="736">
        <f>SUM(K18:K30)</f>
        <v>2</v>
      </c>
      <c r="L31" s="756"/>
      <c r="P31" s="781"/>
      <c r="Q31" s="770"/>
      <c r="R31" s="770"/>
      <c r="S31" s="771">
        <v>12.01</v>
      </c>
      <c r="T31" s="771">
        <v>11.88</v>
      </c>
      <c r="U31" s="770"/>
      <c r="V31" s="770"/>
      <c r="W31" s="770"/>
      <c r="X31" s="770"/>
      <c r="Y31" s="770"/>
      <c r="Z31" s="770"/>
      <c r="AA31" s="770"/>
      <c r="AB31" s="789"/>
      <c r="AC31" s="770"/>
      <c r="AD31" s="782"/>
    </row>
    <row r="32" spans="1:52" ht="16.5" thickBot="1" x14ac:dyDescent="0.3">
      <c r="A32" s="729"/>
      <c r="B32" s="730"/>
      <c r="C32" s="767" t="s">
        <v>213</v>
      </c>
      <c r="D32" s="763">
        <v>1</v>
      </c>
      <c r="E32" s="734"/>
      <c r="G32" s="737"/>
      <c r="H32" s="738"/>
      <c r="I32" s="739"/>
      <c r="J32" s="740" t="s">
        <v>31</v>
      </c>
      <c r="K32" s="741">
        <v>2</v>
      </c>
      <c r="L32" s="757"/>
      <c r="P32" s="781"/>
      <c r="Q32" s="770"/>
      <c r="R32" s="770"/>
      <c r="S32" s="771">
        <v>11.93</v>
      </c>
      <c r="T32" s="770"/>
      <c r="U32" s="770"/>
      <c r="V32" s="770"/>
      <c r="W32" s="770"/>
      <c r="X32" s="770"/>
      <c r="Y32" s="770"/>
      <c r="Z32" s="770"/>
      <c r="AA32" s="770"/>
      <c r="AB32" s="789"/>
      <c r="AC32" s="770"/>
      <c r="AD32" s="782"/>
    </row>
    <row r="33" spans="1:30" ht="16.5" thickBot="1" x14ac:dyDescent="0.3">
      <c r="A33" s="729"/>
      <c r="B33" s="730"/>
      <c r="C33" s="767" t="s">
        <v>215</v>
      </c>
      <c r="D33" s="763"/>
      <c r="E33" s="734"/>
      <c r="G33" s="743"/>
      <c r="H33" s="744"/>
      <c r="I33" s="745"/>
      <c r="J33" s="746" t="s">
        <v>67</v>
      </c>
      <c r="K33" s="747">
        <f>K32-K31</f>
        <v>0</v>
      </c>
      <c r="L33" s="758">
        <f>K33/K32</f>
        <v>0</v>
      </c>
      <c r="P33" s="791" t="s">
        <v>215</v>
      </c>
      <c r="Q33" s="773"/>
      <c r="R33" s="773"/>
      <c r="S33" s="773"/>
      <c r="T33" s="773"/>
      <c r="U33" s="773"/>
      <c r="V33" s="773"/>
      <c r="W33" s="773"/>
      <c r="X33" s="773"/>
      <c r="Y33" s="773"/>
      <c r="Z33" s="773"/>
      <c r="AA33" s="773"/>
      <c r="AB33" s="785"/>
      <c r="AC33" s="773"/>
      <c r="AD33" s="774"/>
    </row>
    <row r="34" spans="1:30" x14ac:dyDescent="0.25">
      <c r="A34" s="729"/>
      <c r="B34" s="730"/>
      <c r="C34" s="767" t="s">
        <v>216</v>
      </c>
      <c r="D34" s="763"/>
      <c r="E34" s="734"/>
      <c r="G34" s="723" t="s">
        <v>1174</v>
      </c>
      <c r="H34" s="724" t="s">
        <v>1175</v>
      </c>
      <c r="I34" s="725"/>
      <c r="J34" s="726" t="s">
        <v>66</v>
      </c>
      <c r="K34" s="727" t="s">
        <v>1</v>
      </c>
      <c r="L34" s="756"/>
      <c r="P34" s="800">
        <v>86.87</v>
      </c>
      <c r="Q34" s="771">
        <v>112.76</v>
      </c>
      <c r="R34" s="771">
        <v>121.64</v>
      </c>
      <c r="S34" s="771">
        <v>216.87</v>
      </c>
      <c r="T34" s="771">
        <v>15.61</v>
      </c>
      <c r="U34" s="771">
        <v>85.17</v>
      </c>
      <c r="V34" s="771">
        <v>85.31</v>
      </c>
      <c r="W34" s="770"/>
      <c r="X34" s="770"/>
      <c r="Y34" s="770"/>
      <c r="Z34" s="770"/>
      <c r="AA34" s="770"/>
      <c r="AB34" s="789"/>
      <c r="AC34" s="770"/>
      <c r="AD34" s="782"/>
    </row>
    <row r="35" spans="1:30" x14ac:dyDescent="0.25">
      <c r="A35" s="729"/>
      <c r="B35" s="730"/>
      <c r="C35" s="767" t="s">
        <v>49</v>
      </c>
      <c r="D35" s="763"/>
      <c r="E35" s="734"/>
      <c r="G35" s="729"/>
      <c r="H35" s="730"/>
      <c r="I35" s="731"/>
      <c r="J35" s="732" t="s">
        <v>1157</v>
      </c>
      <c r="K35" s="733">
        <v>1</v>
      </c>
      <c r="L35" s="754"/>
      <c r="P35" s="800">
        <v>6.41</v>
      </c>
      <c r="Q35" s="770"/>
      <c r="R35" s="770"/>
      <c r="S35" s="770"/>
      <c r="T35" s="771">
        <v>6.88</v>
      </c>
      <c r="U35" s="770"/>
      <c r="V35" s="770"/>
      <c r="W35" s="770"/>
      <c r="X35" s="770"/>
      <c r="Y35" s="770"/>
      <c r="Z35" s="770"/>
      <c r="AA35" s="770"/>
      <c r="AB35" s="789"/>
      <c r="AC35" s="770"/>
      <c r="AD35" s="782"/>
    </row>
    <row r="36" spans="1:30" x14ac:dyDescent="0.25">
      <c r="A36" s="729"/>
      <c r="B36" s="730"/>
      <c r="C36" s="767" t="s">
        <v>198</v>
      </c>
      <c r="D36" s="763"/>
      <c r="E36" s="734"/>
      <c r="G36" s="729"/>
      <c r="H36" s="730"/>
      <c r="I36" s="731"/>
      <c r="J36" s="732" t="s">
        <v>1186</v>
      </c>
      <c r="K36" s="733">
        <v>1</v>
      </c>
      <c r="L36" s="754"/>
      <c r="P36" s="800">
        <v>19.649999999999999</v>
      </c>
      <c r="Q36" s="770"/>
      <c r="R36" s="770"/>
      <c r="S36" s="770"/>
      <c r="T36" s="770"/>
      <c r="U36" s="770"/>
      <c r="V36" s="770"/>
      <c r="W36" s="770"/>
      <c r="X36" s="770"/>
      <c r="Y36" s="770"/>
      <c r="Z36" s="770"/>
      <c r="AA36" s="770"/>
      <c r="AB36" s="789"/>
      <c r="AC36" s="770"/>
      <c r="AD36" s="782"/>
    </row>
    <row r="37" spans="1:30" x14ac:dyDescent="0.25">
      <c r="A37" s="729"/>
      <c r="B37" s="730"/>
      <c r="C37" s="767" t="s">
        <v>197</v>
      </c>
      <c r="D37" s="763"/>
      <c r="E37" s="734"/>
      <c r="G37" s="723"/>
      <c r="H37" s="724"/>
      <c r="I37" s="725"/>
      <c r="J37" s="735" t="s">
        <v>64</v>
      </c>
      <c r="K37" s="736">
        <f>SUM(K35:K36)</f>
        <v>2</v>
      </c>
      <c r="L37" s="756"/>
      <c r="P37" s="781"/>
      <c r="Q37" s="771">
        <v>179.95</v>
      </c>
      <c r="R37" s="771">
        <v>61.4</v>
      </c>
      <c r="S37" s="771">
        <v>89.69</v>
      </c>
      <c r="T37" s="771">
        <v>89.69</v>
      </c>
      <c r="U37" s="771">
        <v>104.75</v>
      </c>
      <c r="V37" s="771">
        <v>141.87</v>
      </c>
      <c r="W37" s="771">
        <v>12.01</v>
      </c>
      <c r="X37" s="771">
        <v>11.93</v>
      </c>
      <c r="Y37" s="770"/>
      <c r="Z37" s="770"/>
      <c r="AA37" s="770"/>
      <c r="AB37" s="789"/>
      <c r="AC37" s="770"/>
      <c r="AD37" s="782"/>
    </row>
    <row r="38" spans="1:30" ht="16.5" thickBot="1" x14ac:dyDescent="0.3">
      <c r="A38" s="729"/>
      <c r="B38" s="730"/>
      <c r="C38" s="767" t="s">
        <v>196</v>
      </c>
      <c r="D38" s="763"/>
      <c r="E38" s="734"/>
      <c r="G38" s="737"/>
      <c r="H38" s="738"/>
      <c r="I38" s="739"/>
      <c r="J38" s="740" t="s">
        <v>31</v>
      </c>
      <c r="K38" s="741">
        <v>2</v>
      </c>
      <c r="L38" s="757"/>
      <c r="P38" s="781"/>
      <c r="Q38" s="770"/>
      <c r="R38" s="770"/>
      <c r="S38" s="771">
        <v>156.77000000000001</v>
      </c>
      <c r="T38" s="771">
        <v>157.02000000000001</v>
      </c>
      <c r="U38" s="771">
        <v>157.02000000000001</v>
      </c>
      <c r="V38" s="770"/>
      <c r="W38" s="771">
        <v>11.88</v>
      </c>
      <c r="X38" s="770"/>
      <c r="Y38" s="770"/>
      <c r="Z38" s="770"/>
      <c r="AA38" s="770"/>
      <c r="AB38" s="789"/>
      <c r="AC38" s="770"/>
      <c r="AD38" s="782"/>
    </row>
    <row r="39" spans="1:30" ht="16.5" thickBot="1" x14ac:dyDescent="0.3">
      <c r="A39" s="729"/>
      <c r="B39" s="730"/>
      <c r="C39" s="767" t="s">
        <v>1157</v>
      </c>
      <c r="D39" s="763"/>
      <c r="E39" s="734"/>
      <c r="G39" s="743"/>
      <c r="H39" s="744"/>
      <c r="I39" s="745"/>
      <c r="J39" s="746" t="s">
        <v>67</v>
      </c>
      <c r="K39" s="747">
        <f>K38-K37</f>
        <v>0</v>
      </c>
      <c r="L39" s="758">
        <f>K39/K38</f>
        <v>0</v>
      </c>
      <c r="P39" s="791" t="s">
        <v>195</v>
      </c>
      <c r="Q39" s="773"/>
      <c r="R39" s="773"/>
      <c r="S39" s="773"/>
      <c r="T39" s="773"/>
      <c r="U39" s="773"/>
      <c r="V39" s="773"/>
      <c r="W39" s="773"/>
      <c r="X39" s="773"/>
      <c r="Y39" s="773"/>
      <c r="Z39" s="773"/>
      <c r="AA39" s="773"/>
      <c r="AB39" s="785"/>
      <c r="AC39" s="773"/>
      <c r="AD39" s="774"/>
    </row>
    <row r="40" spans="1:30" x14ac:dyDescent="0.25">
      <c r="A40" s="723"/>
      <c r="B40" s="724"/>
      <c r="C40" s="735" t="s">
        <v>64</v>
      </c>
      <c r="D40" s="764">
        <f>SUM(D27:D39)</f>
        <v>2</v>
      </c>
      <c r="E40" s="728"/>
      <c r="G40" s="723" t="s">
        <v>1176</v>
      </c>
      <c r="H40" s="724" t="s">
        <v>1175</v>
      </c>
      <c r="I40" s="725"/>
      <c r="J40" s="762" t="s">
        <v>77</v>
      </c>
      <c r="K40" s="726" t="s">
        <v>1</v>
      </c>
      <c r="L40" s="756"/>
      <c r="P40" s="781"/>
      <c r="Q40" s="770"/>
      <c r="R40" s="770"/>
      <c r="S40" s="770"/>
      <c r="T40" s="771">
        <v>156.66</v>
      </c>
      <c r="U40" s="771">
        <v>31.52</v>
      </c>
      <c r="V40" s="770"/>
      <c r="W40" s="770"/>
      <c r="X40" s="770"/>
      <c r="Y40" s="770"/>
      <c r="Z40" s="770"/>
      <c r="AA40" s="770"/>
      <c r="AB40" s="789"/>
      <c r="AC40" s="770"/>
      <c r="AD40" s="782"/>
    </row>
    <row r="41" spans="1:30" x14ac:dyDescent="0.25">
      <c r="A41" s="737"/>
      <c r="B41" s="738"/>
      <c r="C41" s="740" t="s">
        <v>31</v>
      </c>
      <c r="D41" s="765">
        <v>2</v>
      </c>
      <c r="E41" s="742"/>
      <c r="G41" s="729"/>
      <c r="H41" s="730"/>
      <c r="I41" s="731"/>
      <c r="J41" s="732" t="s">
        <v>1157</v>
      </c>
      <c r="K41" s="733">
        <v>3</v>
      </c>
      <c r="L41" s="754"/>
      <c r="P41" s="781"/>
      <c r="Q41" s="770"/>
      <c r="R41" s="770"/>
      <c r="S41" s="771">
        <v>103.92</v>
      </c>
      <c r="T41" s="770"/>
      <c r="U41" s="770"/>
      <c r="V41" s="771">
        <v>26.46</v>
      </c>
      <c r="W41" s="770"/>
      <c r="X41" s="770"/>
      <c r="Y41" s="770"/>
      <c r="Z41" s="770"/>
      <c r="AA41" s="770"/>
      <c r="AB41" s="789"/>
      <c r="AC41" s="770"/>
      <c r="AD41" s="782"/>
    </row>
    <row r="42" spans="1:30" ht="16.5" thickBot="1" x14ac:dyDescent="0.3">
      <c r="A42" s="743"/>
      <c r="B42" s="744"/>
      <c r="C42" s="746" t="s">
        <v>67</v>
      </c>
      <c r="D42" s="766">
        <f>D41-D40</f>
        <v>0</v>
      </c>
      <c r="E42" s="748">
        <f>D42/D41</f>
        <v>0</v>
      </c>
      <c r="G42" s="729"/>
      <c r="H42" s="730"/>
      <c r="I42" s="731"/>
      <c r="J42" s="732" t="s">
        <v>1409</v>
      </c>
      <c r="K42" s="733">
        <v>1</v>
      </c>
      <c r="L42" s="754"/>
      <c r="P42" s="803">
        <v>86.46</v>
      </c>
      <c r="Q42" s="804">
        <v>73.92</v>
      </c>
      <c r="R42" s="771">
        <v>8.4700000000000006</v>
      </c>
      <c r="S42" s="770"/>
      <c r="T42" s="770"/>
      <c r="U42" s="770"/>
      <c r="V42" s="771">
        <v>71.36</v>
      </c>
      <c r="W42" s="770"/>
      <c r="X42" s="770"/>
      <c r="Y42" s="770"/>
      <c r="Z42" s="770"/>
      <c r="AA42" s="770"/>
      <c r="AB42" s="789"/>
      <c r="AC42" s="770"/>
      <c r="AD42" s="782"/>
    </row>
    <row r="43" spans="1:30" x14ac:dyDescent="0.25">
      <c r="A43" s="723" t="s">
        <v>70</v>
      </c>
      <c r="B43" s="724" t="s">
        <v>1162</v>
      </c>
      <c r="C43" s="762" t="s">
        <v>1147</v>
      </c>
      <c r="D43" s="726" t="s">
        <v>1</v>
      </c>
      <c r="E43" s="728" t="s">
        <v>1161</v>
      </c>
      <c r="G43" s="723"/>
      <c r="H43" s="724"/>
      <c r="I43" s="725"/>
      <c r="J43" s="735" t="s">
        <v>64</v>
      </c>
      <c r="K43" s="736">
        <f>SUM(K41:K42)</f>
        <v>4</v>
      </c>
      <c r="L43" s="756"/>
      <c r="P43" s="781"/>
      <c r="Q43" s="770"/>
      <c r="R43" s="770"/>
      <c r="S43" s="770"/>
      <c r="T43" s="770"/>
      <c r="U43" s="770"/>
      <c r="V43" s="771">
        <v>51.82</v>
      </c>
      <c r="W43" s="770"/>
      <c r="X43" s="770"/>
      <c r="Y43" s="770"/>
      <c r="Z43" s="770"/>
      <c r="AA43" s="770"/>
      <c r="AB43" s="789"/>
      <c r="AC43" s="770"/>
      <c r="AD43" s="782"/>
    </row>
    <row r="44" spans="1:30" ht="16.5" thickBot="1" x14ac:dyDescent="0.3">
      <c r="A44" s="729"/>
      <c r="B44" s="730"/>
      <c r="C44" s="767" t="s">
        <v>284</v>
      </c>
      <c r="D44" s="763"/>
      <c r="E44" s="734"/>
      <c r="G44" s="737"/>
      <c r="H44" s="738"/>
      <c r="I44" s="739"/>
      <c r="J44" s="740" t="s">
        <v>31</v>
      </c>
      <c r="K44" s="741">
        <v>4</v>
      </c>
      <c r="L44" s="757"/>
      <c r="P44" s="781"/>
      <c r="Q44" s="770"/>
      <c r="R44" s="770"/>
      <c r="S44" s="770"/>
      <c r="T44" s="770"/>
      <c r="U44" s="770"/>
      <c r="V44" s="770"/>
      <c r="W44" s="771">
        <v>20.43</v>
      </c>
      <c r="X44" s="770"/>
      <c r="Y44" s="770"/>
      <c r="Z44" s="770"/>
      <c r="AA44" s="770"/>
      <c r="AB44" s="789"/>
      <c r="AC44" s="770"/>
      <c r="AD44" s="782"/>
    </row>
    <row r="45" spans="1:30" ht="16.5" thickBot="1" x14ac:dyDescent="0.3">
      <c r="A45" s="729"/>
      <c r="B45" s="730"/>
      <c r="C45" s="767" t="s">
        <v>1149</v>
      </c>
      <c r="D45" s="763"/>
      <c r="E45" s="734"/>
      <c r="G45" s="743"/>
      <c r="H45" s="744"/>
      <c r="I45" s="745"/>
      <c r="J45" s="746" t="s">
        <v>67</v>
      </c>
      <c r="K45" s="747">
        <f>K44-K43</f>
        <v>0</v>
      </c>
      <c r="L45" s="758">
        <f>K45/K44</f>
        <v>0</v>
      </c>
      <c r="P45" s="791" t="s">
        <v>284</v>
      </c>
      <c r="Q45" s="773"/>
      <c r="R45" s="773"/>
      <c r="S45" s="773"/>
      <c r="T45" s="773"/>
      <c r="U45" s="773"/>
      <c r="V45" s="773"/>
      <c r="W45" s="773"/>
      <c r="X45" s="773"/>
      <c r="Y45" s="773"/>
      <c r="Z45" s="773"/>
      <c r="AA45" s="773"/>
      <c r="AB45" s="785"/>
      <c r="AC45" s="773"/>
      <c r="AD45" s="774"/>
    </row>
    <row r="46" spans="1:30" x14ac:dyDescent="0.25">
      <c r="A46" s="729"/>
      <c r="B46" s="730"/>
      <c r="C46" s="767" t="s">
        <v>195</v>
      </c>
      <c r="D46" s="763">
        <v>1</v>
      </c>
      <c r="E46" s="940" t="s">
        <v>1156</v>
      </c>
      <c r="P46" s="781"/>
      <c r="Q46" s="770"/>
      <c r="R46" s="771">
        <v>44.67</v>
      </c>
      <c r="S46" s="770"/>
      <c r="T46" s="770"/>
      <c r="U46" s="770"/>
      <c r="V46" s="770"/>
      <c r="W46" s="770"/>
      <c r="X46" s="770"/>
      <c r="Y46" s="770"/>
      <c r="Z46" s="770"/>
      <c r="AA46" s="770"/>
      <c r="AB46" s="789"/>
      <c r="AC46" s="770"/>
      <c r="AD46" s="782"/>
    </row>
    <row r="47" spans="1:30" x14ac:dyDescent="0.25">
      <c r="A47" s="729"/>
      <c r="B47" s="730"/>
      <c r="C47" s="767" t="s">
        <v>214</v>
      </c>
      <c r="D47" s="763">
        <v>1</v>
      </c>
      <c r="E47" s="940" t="s">
        <v>1156</v>
      </c>
      <c r="P47" s="781"/>
      <c r="Q47" s="771">
        <v>26.46</v>
      </c>
      <c r="R47" s="770"/>
      <c r="S47" s="771">
        <v>101.87</v>
      </c>
      <c r="T47" s="770"/>
      <c r="U47" s="770"/>
      <c r="V47" s="770"/>
      <c r="W47" s="770"/>
      <c r="X47" s="770"/>
      <c r="Y47" s="770"/>
      <c r="Z47" s="770"/>
      <c r="AA47" s="770"/>
      <c r="AB47" s="789"/>
      <c r="AC47" s="770"/>
      <c r="AD47" s="782"/>
    </row>
    <row r="48" spans="1:30" x14ac:dyDescent="0.25">
      <c r="A48" s="729"/>
      <c r="B48" s="730"/>
      <c r="C48" s="767" t="s">
        <v>213</v>
      </c>
      <c r="D48" s="763">
        <v>1</v>
      </c>
      <c r="E48" s="940" t="s">
        <v>1415</v>
      </c>
      <c r="P48" s="781"/>
      <c r="Q48" s="771">
        <v>16.41</v>
      </c>
      <c r="R48" s="770"/>
      <c r="S48" s="771">
        <v>51.88</v>
      </c>
      <c r="T48" s="771">
        <v>21.42</v>
      </c>
      <c r="U48" s="770"/>
      <c r="V48" s="770"/>
      <c r="W48" s="770"/>
      <c r="X48" s="770"/>
      <c r="Y48" s="770"/>
      <c r="Z48" s="770"/>
      <c r="AA48" s="770"/>
      <c r="AB48" s="789"/>
      <c r="AC48" s="770"/>
      <c r="AD48" s="782"/>
    </row>
    <row r="49" spans="1:30" x14ac:dyDescent="0.25">
      <c r="A49" s="729"/>
      <c r="B49" s="730"/>
      <c r="C49" s="767" t="s">
        <v>215</v>
      </c>
      <c r="D49" s="763">
        <v>2</v>
      </c>
      <c r="E49" s="940" t="s">
        <v>1165</v>
      </c>
      <c r="P49" s="800">
        <v>9.6199999999999992</v>
      </c>
      <c r="Q49" s="770"/>
      <c r="R49" s="770"/>
      <c r="S49" s="770"/>
      <c r="T49" s="770"/>
      <c r="U49" s="770"/>
      <c r="V49" s="770"/>
      <c r="W49" s="770"/>
      <c r="X49" s="770"/>
      <c r="Y49" s="770"/>
      <c r="Z49" s="770"/>
      <c r="AA49" s="770"/>
      <c r="AB49" s="789"/>
      <c r="AC49" s="770"/>
      <c r="AD49" s="782"/>
    </row>
    <row r="50" spans="1:30" ht="16.5" thickBot="1" x14ac:dyDescent="0.3">
      <c r="A50" s="729"/>
      <c r="B50" s="730"/>
      <c r="C50" s="767" t="s">
        <v>216</v>
      </c>
      <c r="D50" s="763">
        <v>3</v>
      </c>
      <c r="E50" s="940" t="s">
        <v>1164</v>
      </c>
      <c r="P50" s="781"/>
      <c r="Q50" s="771">
        <v>22.02</v>
      </c>
      <c r="R50" s="770"/>
      <c r="S50" s="770"/>
      <c r="T50" s="770"/>
      <c r="U50" s="770"/>
      <c r="V50" s="770"/>
      <c r="W50" s="770"/>
      <c r="X50" s="770"/>
      <c r="Y50" s="770"/>
      <c r="Z50" s="770"/>
      <c r="AA50" s="770"/>
      <c r="AB50" s="789"/>
      <c r="AC50" s="770"/>
      <c r="AD50" s="782"/>
    </row>
    <row r="51" spans="1:30" ht="16.5" thickBot="1" x14ac:dyDescent="0.3">
      <c r="A51" s="729"/>
      <c r="B51" s="730"/>
      <c r="C51" s="767" t="s">
        <v>49</v>
      </c>
      <c r="D51" s="763"/>
      <c r="E51" s="940"/>
      <c r="P51" s="791" t="s">
        <v>1149</v>
      </c>
      <c r="Q51" s="773"/>
      <c r="R51" s="773"/>
      <c r="S51" s="773"/>
      <c r="T51" s="773"/>
      <c r="U51" s="773"/>
      <c r="V51" s="773"/>
      <c r="W51" s="773"/>
      <c r="X51" s="773"/>
      <c r="Y51" s="773"/>
      <c r="Z51" s="773"/>
      <c r="AA51" s="773"/>
      <c r="AB51" s="785"/>
      <c r="AC51" s="773"/>
      <c r="AD51" s="774"/>
    </row>
    <row r="52" spans="1:30" x14ac:dyDescent="0.25">
      <c r="A52" s="729"/>
      <c r="B52" s="730"/>
      <c r="C52" s="767" t="s">
        <v>198</v>
      </c>
      <c r="D52" s="763"/>
      <c r="E52" s="940"/>
      <c r="P52" s="781"/>
      <c r="Q52" s="804">
        <v>280.8</v>
      </c>
      <c r="R52" s="770"/>
      <c r="S52" s="770"/>
      <c r="T52" s="770"/>
      <c r="U52" s="770"/>
      <c r="V52" s="770"/>
      <c r="W52" s="770"/>
      <c r="X52" s="770"/>
      <c r="Y52" s="770"/>
      <c r="Z52" s="770"/>
      <c r="AA52" s="770"/>
      <c r="AB52" s="789"/>
      <c r="AC52" s="770"/>
      <c r="AD52" s="782"/>
    </row>
    <row r="53" spans="1:30" x14ac:dyDescent="0.25">
      <c r="A53" s="729"/>
      <c r="B53" s="730"/>
      <c r="C53" s="767" t="s">
        <v>197</v>
      </c>
      <c r="D53" s="763"/>
      <c r="E53" s="940"/>
      <c r="P53" s="800">
        <v>85.6</v>
      </c>
      <c r="Q53" s="770"/>
      <c r="R53" s="771">
        <v>70.3</v>
      </c>
      <c r="S53" s="770"/>
      <c r="T53" s="770"/>
      <c r="U53" s="770"/>
      <c r="V53" s="770"/>
      <c r="W53" s="770"/>
      <c r="X53" s="770"/>
      <c r="Y53" s="770"/>
      <c r="Z53" s="770"/>
      <c r="AA53" s="770"/>
      <c r="AB53" s="789"/>
      <c r="AC53" s="770"/>
      <c r="AD53" s="782"/>
    </row>
    <row r="54" spans="1:30" x14ac:dyDescent="0.25">
      <c r="A54" s="729"/>
      <c r="B54" s="730"/>
      <c r="C54" s="767" t="s">
        <v>196</v>
      </c>
      <c r="D54" s="763">
        <v>1</v>
      </c>
      <c r="E54" s="940" t="s">
        <v>1156</v>
      </c>
      <c r="P54" s="781"/>
      <c r="Q54" s="770"/>
      <c r="R54" s="771">
        <v>86.41</v>
      </c>
      <c r="S54" s="770"/>
      <c r="T54" s="770"/>
      <c r="U54" s="770"/>
      <c r="V54" s="770"/>
      <c r="W54" s="770"/>
      <c r="X54" s="770"/>
      <c r="Y54" s="770"/>
      <c r="Z54" s="770"/>
      <c r="AA54" s="770"/>
      <c r="AB54" s="789"/>
      <c r="AC54" s="770"/>
      <c r="AD54" s="782"/>
    </row>
    <row r="55" spans="1:30" x14ac:dyDescent="0.25">
      <c r="A55" s="729"/>
      <c r="B55" s="730"/>
      <c r="C55" s="767" t="s">
        <v>1157</v>
      </c>
      <c r="D55" s="763"/>
      <c r="E55" s="940"/>
      <c r="P55" s="781"/>
      <c r="Q55" s="770"/>
      <c r="R55" s="770"/>
      <c r="S55" s="771">
        <v>26.82</v>
      </c>
      <c r="T55" s="771">
        <v>18.45</v>
      </c>
      <c r="U55" s="770"/>
      <c r="V55" s="770"/>
      <c r="W55" s="770"/>
      <c r="X55" s="770"/>
      <c r="Y55" s="770"/>
      <c r="Z55" s="770"/>
      <c r="AA55" s="770"/>
      <c r="AB55" s="789"/>
      <c r="AC55" s="770"/>
      <c r="AD55" s="782"/>
    </row>
    <row r="56" spans="1:30" x14ac:dyDescent="0.25">
      <c r="A56" s="723"/>
      <c r="B56" s="724"/>
      <c r="C56" s="735" t="s">
        <v>64</v>
      </c>
      <c r="D56" s="764">
        <f>SUM(D43:D55)</f>
        <v>9</v>
      </c>
      <c r="E56" s="728"/>
      <c r="P56" s="781"/>
      <c r="Q56" s="770"/>
      <c r="R56" s="770"/>
      <c r="S56" s="770"/>
      <c r="T56" s="771">
        <v>6.88</v>
      </c>
      <c r="U56" s="770"/>
      <c r="V56" s="770"/>
      <c r="W56" s="770"/>
      <c r="X56" s="770"/>
      <c r="Y56" s="770"/>
      <c r="Z56" s="770"/>
      <c r="AA56" s="770"/>
      <c r="AB56" s="789"/>
      <c r="AC56" s="770"/>
      <c r="AD56" s="782"/>
    </row>
    <row r="57" spans="1:30" x14ac:dyDescent="0.25">
      <c r="A57" s="737"/>
      <c r="B57" s="738"/>
      <c r="C57" s="740" t="s">
        <v>31</v>
      </c>
      <c r="D57" s="765">
        <v>9</v>
      </c>
      <c r="E57" s="742"/>
      <c r="P57" s="781"/>
      <c r="Q57" s="770"/>
      <c r="R57" s="770"/>
      <c r="S57" s="771">
        <v>12.6</v>
      </c>
      <c r="T57" s="771">
        <v>191.8</v>
      </c>
      <c r="U57" s="771">
        <v>72.459999999999994</v>
      </c>
      <c r="V57" s="771">
        <v>41.96</v>
      </c>
      <c r="W57" s="771">
        <v>12.01</v>
      </c>
      <c r="X57" s="771">
        <v>11.93</v>
      </c>
      <c r="Y57" s="770"/>
      <c r="Z57" s="770"/>
      <c r="AA57" s="770"/>
      <c r="AB57" s="789"/>
      <c r="AC57" s="770"/>
      <c r="AD57" s="782"/>
    </row>
    <row r="58" spans="1:30" ht="16.5" thickBot="1" x14ac:dyDescent="0.3">
      <c r="A58" s="743"/>
      <c r="B58" s="744"/>
      <c r="C58" s="746" t="s">
        <v>67</v>
      </c>
      <c r="D58" s="766">
        <f>D57-D56</f>
        <v>0</v>
      </c>
      <c r="E58" s="748">
        <f>D58/D57</f>
        <v>0</v>
      </c>
      <c r="P58" s="781"/>
      <c r="Q58" s="770"/>
      <c r="R58" s="770"/>
      <c r="S58" s="770"/>
      <c r="T58" s="770"/>
      <c r="U58" s="770"/>
      <c r="V58" s="770"/>
      <c r="W58" s="770"/>
      <c r="X58" s="771">
        <v>11.88</v>
      </c>
      <c r="Y58" s="770"/>
      <c r="Z58" s="770"/>
      <c r="AA58" s="770"/>
      <c r="AB58" s="789"/>
      <c r="AC58" s="770"/>
      <c r="AD58" s="782"/>
    </row>
    <row r="59" spans="1:30" ht="16.5" thickBot="1" x14ac:dyDescent="0.3">
      <c r="C59" s="768"/>
      <c r="P59" s="781"/>
      <c r="Q59" s="770"/>
      <c r="R59" s="770"/>
      <c r="S59" s="770"/>
      <c r="T59" s="770"/>
      <c r="U59" s="770"/>
      <c r="V59" s="771">
        <v>48.86</v>
      </c>
      <c r="W59" s="771">
        <v>9.65</v>
      </c>
      <c r="X59" s="771">
        <v>96.57</v>
      </c>
      <c r="Y59" s="770"/>
      <c r="Z59" s="770"/>
      <c r="AA59" s="770"/>
      <c r="AB59" s="789"/>
      <c r="AC59" s="770"/>
      <c r="AD59" s="782"/>
    </row>
    <row r="60" spans="1:30" ht="16.5" thickBot="1" x14ac:dyDescent="0.3">
      <c r="A60" s="708" t="s">
        <v>1167</v>
      </c>
      <c r="B60" s="709"/>
      <c r="C60" s="711"/>
      <c r="D60" s="712" t="s">
        <v>193</v>
      </c>
      <c r="E60" s="722" t="s">
        <v>65</v>
      </c>
      <c r="P60" s="791" t="s">
        <v>196</v>
      </c>
      <c r="Q60" s="773"/>
      <c r="R60" s="773"/>
      <c r="S60" s="773"/>
      <c r="T60" s="773"/>
      <c r="U60" s="773"/>
      <c r="V60" s="773"/>
      <c r="W60" s="773"/>
      <c r="X60" s="773"/>
      <c r="Y60" s="773"/>
      <c r="Z60" s="773"/>
      <c r="AA60" s="773"/>
      <c r="AB60" s="785"/>
      <c r="AC60" s="773"/>
      <c r="AD60" s="774"/>
    </row>
    <row r="61" spans="1:30" ht="25.5" x14ac:dyDescent="0.25">
      <c r="A61" s="723" t="s">
        <v>95</v>
      </c>
      <c r="B61" s="750" t="s">
        <v>1168</v>
      </c>
      <c r="C61" s="761" t="s">
        <v>1147</v>
      </c>
      <c r="D61" s="752" t="s">
        <v>1</v>
      </c>
      <c r="E61" s="941" t="s">
        <v>1190</v>
      </c>
      <c r="P61" s="789"/>
      <c r="Q61" s="770"/>
      <c r="R61" s="771">
        <v>60.82</v>
      </c>
      <c r="S61" s="770"/>
      <c r="T61" s="770"/>
      <c r="U61" s="770"/>
      <c r="V61" s="770"/>
      <c r="W61" s="770"/>
      <c r="X61" s="770"/>
      <c r="Y61" s="770"/>
      <c r="Z61" s="770"/>
      <c r="AA61" s="770"/>
      <c r="AB61" s="789"/>
      <c r="AC61" s="770"/>
      <c r="AD61" s="782"/>
    </row>
    <row r="62" spans="1:30" x14ac:dyDescent="0.25">
      <c r="A62" s="729"/>
      <c r="B62" s="730"/>
      <c r="C62" s="767" t="s">
        <v>284</v>
      </c>
      <c r="D62" s="763">
        <v>2</v>
      </c>
      <c r="E62" s="940" t="s">
        <v>51</v>
      </c>
      <c r="P62" s="789"/>
      <c r="Q62" s="771">
        <v>26.46</v>
      </c>
      <c r="R62" s="770"/>
      <c r="S62" s="771">
        <v>101.82</v>
      </c>
      <c r="T62" s="770"/>
      <c r="U62" s="770"/>
      <c r="V62" s="770"/>
      <c r="W62" s="770"/>
      <c r="X62" s="770"/>
      <c r="Y62" s="770"/>
      <c r="Z62" s="770"/>
      <c r="AA62" s="770"/>
      <c r="AB62" s="789"/>
      <c r="AC62" s="770"/>
      <c r="AD62" s="782"/>
    </row>
    <row r="63" spans="1:30" x14ac:dyDescent="0.25">
      <c r="A63" s="729"/>
      <c r="B63" s="730"/>
      <c r="C63" s="767" t="s">
        <v>1149</v>
      </c>
      <c r="D63" s="763">
        <v>3</v>
      </c>
      <c r="E63" s="940" t="s">
        <v>1169</v>
      </c>
      <c r="P63" s="789"/>
      <c r="Q63" s="771">
        <v>202.46</v>
      </c>
      <c r="R63" s="770"/>
      <c r="S63" s="771">
        <v>31.82</v>
      </c>
      <c r="T63" s="770"/>
      <c r="U63" s="770"/>
      <c r="V63" s="770"/>
      <c r="W63" s="770"/>
      <c r="X63" s="770"/>
      <c r="Y63" s="770"/>
      <c r="Z63" s="770"/>
      <c r="AA63" s="770"/>
      <c r="AB63" s="789"/>
      <c r="AC63" s="770"/>
      <c r="AD63" s="782"/>
    </row>
    <row r="64" spans="1:30" x14ac:dyDescent="0.25">
      <c r="A64" s="729"/>
      <c r="B64" s="730"/>
      <c r="C64" s="767" t="s">
        <v>195</v>
      </c>
      <c r="D64" s="763">
        <v>2</v>
      </c>
      <c r="E64" s="940" t="s">
        <v>51</v>
      </c>
      <c r="P64" s="806">
        <v>19.670000000000002</v>
      </c>
      <c r="Q64" s="770"/>
      <c r="R64" s="770"/>
      <c r="S64" s="770"/>
      <c r="T64" s="771">
        <v>42.02</v>
      </c>
      <c r="U64" s="770"/>
      <c r="V64" s="770"/>
      <c r="W64" s="770"/>
      <c r="X64" s="770"/>
      <c r="Y64" s="770"/>
      <c r="Z64" s="770"/>
      <c r="AA64" s="770"/>
      <c r="AB64" s="789"/>
      <c r="AC64" s="770"/>
      <c r="AD64" s="782"/>
    </row>
    <row r="65" spans="1:31" ht="16.5" thickBot="1" x14ac:dyDescent="0.3">
      <c r="A65" s="729"/>
      <c r="B65" s="730"/>
      <c r="C65" s="767" t="s">
        <v>214</v>
      </c>
      <c r="D65" s="763">
        <v>2</v>
      </c>
      <c r="E65" s="940" t="s">
        <v>51</v>
      </c>
      <c r="P65" s="787"/>
      <c r="Q65" s="777"/>
      <c r="R65" s="777"/>
      <c r="S65" s="807"/>
      <c r="T65" s="802">
        <v>16.93</v>
      </c>
      <c r="U65" s="777"/>
      <c r="V65" s="777"/>
      <c r="W65" s="777"/>
      <c r="X65" s="777"/>
      <c r="Y65" s="777"/>
      <c r="Z65" s="777"/>
      <c r="AA65" s="777"/>
      <c r="AB65" s="787"/>
      <c r="AC65" s="777"/>
      <c r="AD65" s="778"/>
    </row>
    <row r="66" spans="1:31" ht="16.5" thickBot="1" x14ac:dyDescent="0.3">
      <c r="A66" s="729"/>
      <c r="B66" s="730"/>
      <c r="C66" s="767" t="s">
        <v>213</v>
      </c>
      <c r="D66" s="763">
        <v>3</v>
      </c>
      <c r="E66" s="940" t="s">
        <v>1169</v>
      </c>
      <c r="P66" s="791" t="s">
        <v>197</v>
      </c>
      <c r="Q66" s="773"/>
      <c r="R66" s="773"/>
      <c r="S66" s="773"/>
      <c r="T66" s="773"/>
      <c r="U66" s="773"/>
      <c r="V66" s="773"/>
      <c r="W66" s="773"/>
      <c r="X66" s="773"/>
      <c r="Y66" s="773"/>
      <c r="Z66" s="773"/>
      <c r="AA66" s="773"/>
      <c r="AB66" s="785"/>
      <c r="AC66" s="773"/>
      <c r="AD66" s="774"/>
    </row>
    <row r="67" spans="1:31" x14ac:dyDescent="0.25">
      <c r="A67" s="729"/>
      <c r="B67" s="730"/>
      <c r="C67" s="767" t="s">
        <v>215</v>
      </c>
      <c r="D67" s="763">
        <v>2</v>
      </c>
      <c r="E67" s="940" t="s">
        <v>51</v>
      </c>
      <c r="P67" s="789"/>
      <c r="Q67" s="770"/>
      <c r="R67" s="771">
        <v>139.71</v>
      </c>
      <c r="S67" s="771">
        <v>64.010000000000005</v>
      </c>
      <c r="T67" s="771">
        <v>101.72</v>
      </c>
      <c r="U67" s="771">
        <v>9.81</v>
      </c>
      <c r="V67" s="771">
        <v>219.71</v>
      </c>
      <c r="W67" s="771">
        <v>146.87</v>
      </c>
      <c r="X67" s="771">
        <v>6.88</v>
      </c>
      <c r="Y67" s="770"/>
      <c r="Z67" s="770"/>
      <c r="AA67" s="770"/>
      <c r="AB67" s="789"/>
      <c r="AC67" s="770"/>
      <c r="AD67" s="782"/>
    </row>
    <row r="68" spans="1:31" x14ac:dyDescent="0.25">
      <c r="A68" s="729"/>
      <c r="B68" s="730"/>
      <c r="C68" s="767" t="s">
        <v>216</v>
      </c>
      <c r="D68" s="763">
        <v>2</v>
      </c>
      <c r="E68" s="940" t="s">
        <v>51</v>
      </c>
      <c r="P68" s="789"/>
      <c r="Q68" s="771">
        <v>26.46</v>
      </c>
      <c r="R68" s="770"/>
      <c r="S68" s="771">
        <v>177.02</v>
      </c>
      <c r="T68" s="771">
        <v>161.96</v>
      </c>
      <c r="U68" s="770"/>
      <c r="V68" s="770"/>
      <c r="W68" s="770"/>
      <c r="X68" s="771">
        <v>10.97</v>
      </c>
      <c r="Y68" s="770"/>
      <c r="Z68" s="770"/>
      <c r="AA68" s="770"/>
      <c r="AB68" s="789"/>
      <c r="AC68" s="770"/>
      <c r="AD68" s="782"/>
    </row>
    <row r="69" spans="1:31" x14ac:dyDescent="0.25">
      <c r="A69" s="729"/>
      <c r="B69" s="730"/>
      <c r="C69" s="767" t="s">
        <v>49</v>
      </c>
      <c r="D69" s="763">
        <v>2</v>
      </c>
      <c r="E69" s="940" t="s">
        <v>51</v>
      </c>
      <c r="P69" s="789"/>
      <c r="Q69" s="771">
        <v>188.46</v>
      </c>
      <c r="R69" s="770"/>
      <c r="S69" s="770"/>
      <c r="T69" s="771">
        <v>12.01</v>
      </c>
      <c r="U69" s="771">
        <v>11.88</v>
      </c>
      <c r="V69" s="770"/>
      <c r="W69" s="770"/>
      <c r="X69" s="770"/>
      <c r="Y69" s="770"/>
      <c r="Z69" s="770"/>
      <c r="AA69" s="770"/>
      <c r="AB69" s="789"/>
      <c r="AC69" s="770"/>
      <c r="AD69" s="782"/>
    </row>
    <row r="70" spans="1:31" ht="16.5" thickBot="1" x14ac:dyDescent="0.3">
      <c r="A70" s="729"/>
      <c r="B70" s="730"/>
      <c r="C70" s="767" t="s">
        <v>198</v>
      </c>
      <c r="D70" s="763">
        <v>2</v>
      </c>
      <c r="E70" s="940" t="s">
        <v>51</v>
      </c>
      <c r="P70" s="806">
        <v>13.37</v>
      </c>
      <c r="Q70" s="770"/>
      <c r="R70" s="770"/>
      <c r="S70" s="770"/>
      <c r="T70" s="771">
        <v>11.93</v>
      </c>
      <c r="U70" s="770"/>
      <c r="V70" s="770"/>
      <c r="W70" s="770"/>
      <c r="X70" s="770"/>
      <c r="Y70" s="770"/>
      <c r="Z70" s="770"/>
      <c r="AA70" s="770"/>
      <c r="AB70" s="789"/>
      <c r="AC70" s="770"/>
      <c r="AD70" s="782"/>
    </row>
    <row r="71" spans="1:31" ht="16.5" thickBot="1" x14ac:dyDescent="0.3">
      <c r="A71" s="729"/>
      <c r="B71" s="730"/>
      <c r="C71" s="767" t="s">
        <v>197</v>
      </c>
      <c r="D71" s="763">
        <v>4</v>
      </c>
      <c r="E71" s="940" t="s">
        <v>1170</v>
      </c>
      <c r="P71" s="791" t="s">
        <v>198</v>
      </c>
      <c r="Q71" s="773"/>
      <c r="R71" s="773"/>
      <c r="S71" s="773"/>
      <c r="T71" s="773"/>
      <c r="U71" s="773"/>
      <c r="V71" s="773"/>
      <c r="W71" s="773"/>
      <c r="X71" s="773"/>
      <c r="Y71" s="773"/>
      <c r="Z71" s="773"/>
      <c r="AA71" s="773"/>
      <c r="AB71" s="785"/>
      <c r="AC71" s="773"/>
      <c r="AD71" s="774"/>
    </row>
    <row r="72" spans="1:31" x14ac:dyDescent="0.25">
      <c r="A72" s="729"/>
      <c r="B72" s="730"/>
      <c r="C72" s="767" t="s">
        <v>196</v>
      </c>
      <c r="D72" s="763">
        <v>2</v>
      </c>
      <c r="E72" s="940" t="s">
        <v>51</v>
      </c>
      <c r="P72" s="789"/>
      <c r="Q72" s="770"/>
      <c r="R72" s="771">
        <v>219.76</v>
      </c>
      <c r="S72" s="771">
        <v>21.81</v>
      </c>
      <c r="T72" s="770"/>
      <c r="U72" s="771">
        <v>39.72</v>
      </c>
      <c r="V72" s="771">
        <v>104.17</v>
      </c>
      <c r="W72" s="770"/>
      <c r="X72" s="770"/>
      <c r="Y72" s="770"/>
      <c r="Z72" s="770"/>
      <c r="AA72" s="770"/>
      <c r="AB72" s="789"/>
      <c r="AC72" s="770"/>
      <c r="AD72" s="782"/>
    </row>
    <row r="73" spans="1:31" x14ac:dyDescent="0.25">
      <c r="A73" s="729"/>
      <c r="B73" s="730"/>
      <c r="C73" s="767" t="s">
        <v>1157</v>
      </c>
      <c r="D73" s="763"/>
      <c r="E73" s="940"/>
      <c r="P73" s="789"/>
      <c r="Q73" s="771">
        <v>146.87</v>
      </c>
      <c r="R73" s="770"/>
      <c r="S73" s="770"/>
      <c r="T73" s="771">
        <v>26.55</v>
      </c>
      <c r="U73" s="770"/>
      <c r="V73" s="771">
        <v>177.02</v>
      </c>
      <c r="W73" s="771">
        <v>161.87</v>
      </c>
      <c r="X73" s="770"/>
      <c r="Y73" s="770"/>
      <c r="Z73" s="770"/>
      <c r="AA73" s="770"/>
      <c r="AB73" s="789"/>
      <c r="AC73" s="770"/>
      <c r="AD73" s="782"/>
    </row>
    <row r="74" spans="1:31" x14ac:dyDescent="0.25">
      <c r="A74" s="723"/>
      <c r="B74" s="724"/>
      <c r="C74" s="735" t="s">
        <v>64</v>
      </c>
      <c r="D74" s="764">
        <f>SUM(D61:D73)</f>
        <v>26</v>
      </c>
      <c r="E74" s="755">
        <f>K16*2+K32</f>
        <v>26</v>
      </c>
      <c r="P74" s="801">
        <v>10.47</v>
      </c>
      <c r="Q74" s="771">
        <v>6.88</v>
      </c>
      <c r="R74" s="770"/>
      <c r="S74" s="770"/>
      <c r="T74" s="771">
        <v>202.46</v>
      </c>
      <c r="U74" s="770"/>
      <c r="V74" s="770"/>
      <c r="W74" s="771">
        <v>12.01</v>
      </c>
      <c r="X74" s="771">
        <v>11.88</v>
      </c>
      <c r="Y74" s="770"/>
      <c r="Z74" s="770"/>
      <c r="AA74" s="770"/>
      <c r="AB74" s="789"/>
      <c r="AC74" s="770"/>
      <c r="AD74" s="782"/>
    </row>
    <row r="75" spans="1:31" ht="16.5" thickBot="1" x14ac:dyDescent="0.3">
      <c r="A75" s="737"/>
      <c r="B75" s="738"/>
      <c r="C75" s="740" t="s">
        <v>31</v>
      </c>
      <c r="D75" s="765">
        <v>26</v>
      </c>
      <c r="E75" s="742"/>
      <c r="P75" s="787"/>
      <c r="Q75" s="777"/>
      <c r="R75" s="777"/>
      <c r="S75" s="809">
        <v>44.87</v>
      </c>
      <c r="T75" s="777"/>
      <c r="U75" s="777"/>
      <c r="V75" s="777"/>
      <c r="W75" s="802">
        <v>11.93</v>
      </c>
      <c r="X75" s="777"/>
      <c r="Y75" s="777"/>
      <c r="Z75" s="777"/>
      <c r="AA75" s="777"/>
      <c r="AB75" s="787"/>
      <c r="AC75" s="777"/>
      <c r="AD75" s="778"/>
    </row>
    <row r="76" spans="1:31" ht="16.5" thickBot="1" x14ac:dyDescent="0.3">
      <c r="A76" s="743"/>
      <c r="B76" s="744"/>
      <c r="C76" s="746" t="s">
        <v>67</v>
      </c>
      <c r="D76" s="766">
        <f>D75-D74</f>
        <v>0</v>
      </c>
      <c r="E76" s="748">
        <f>D76/D75</f>
        <v>0</v>
      </c>
      <c r="P76" s="791" t="s">
        <v>1207</v>
      </c>
      <c r="Q76" s="773"/>
      <c r="R76" s="773"/>
      <c r="S76" s="773"/>
      <c r="T76" s="773"/>
      <c r="U76" s="773"/>
      <c r="V76" s="773"/>
      <c r="W76" s="773"/>
      <c r="X76" s="773"/>
      <c r="Y76" s="773"/>
      <c r="Z76" s="773"/>
      <c r="AA76" s="773"/>
      <c r="AB76" s="785"/>
      <c r="AC76" s="773"/>
      <c r="AD76" s="774"/>
    </row>
    <row r="77" spans="1:31" ht="16.5" thickBot="1" x14ac:dyDescent="0.3">
      <c r="A77" s="723" t="s">
        <v>71</v>
      </c>
      <c r="B77" s="724" t="s">
        <v>1177</v>
      </c>
      <c r="C77" s="762" t="s">
        <v>1178</v>
      </c>
      <c r="D77" s="726" t="s">
        <v>1</v>
      </c>
      <c r="E77" s="728"/>
      <c r="P77" s="798">
        <v>11.74</v>
      </c>
      <c r="Q77" s="776">
        <v>11.74</v>
      </c>
      <c r="R77" s="809">
        <v>92.67</v>
      </c>
      <c r="S77" s="777"/>
      <c r="T77" s="777"/>
      <c r="U77" s="777"/>
      <c r="V77" s="777"/>
      <c r="W77" s="777"/>
      <c r="X77" s="777"/>
      <c r="Y77" s="777"/>
      <c r="Z77" s="777"/>
      <c r="AA77" s="777"/>
      <c r="AB77" s="787"/>
      <c r="AC77" s="777"/>
      <c r="AD77" s="778"/>
    </row>
    <row r="78" spans="1:31" x14ac:dyDescent="0.25">
      <c r="A78" s="729"/>
      <c r="B78" s="730"/>
      <c r="C78" s="767" t="s">
        <v>284</v>
      </c>
      <c r="D78" s="763">
        <v>1</v>
      </c>
      <c r="E78" s="940" t="s">
        <v>1413</v>
      </c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x14ac:dyDescent="0.25">
      <c r="A79" s="729"/>
      <c r="B79" s="730"/>
      <c r="C79" s="767" t="s">
        <v>1149</v>
      </c>
      <c r="D79" s="763"/>
      <c r="E79" s="940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31" x14ac:dyDescent="0.25">
      <c r="A80" s="729"/>
      <c r="B80" s="730"/>
      <c r="C80" s="767" t="s">
        <v>195</v>
      </c>
      <c r="D80" s="763"/>
      <c r="E80" s="94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1:52" x14ac:dyDescent="0.25">
      <c r="A81" s="729"/>
      <c r="B81" s="730"/>
      <c r="C81" s="767" t="s">
        <v>214</v>
      </c>
      <c r="D81" s="763"/>
      <c r="E81" s="940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 spans="1:52" s="705" customFormat="1" x14ac:dyDescent="0.25">
      <c r="A82" s="729"/>
      <c r="B82" s="730"/>
      <c r="C82" s="767" t="s">
        <v>213</v>
      </c>
      <c r="D82" s="763"/>
      <c r="E82" s="940"/>
      <c r="G82" s="706"/>
      <c r="H82" s="706"/>
      <c r="I82" s="706"/>
      <c r="J82" s="706"/>
      <c r="K82" s="706"/>
      <c r="L82" s="706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 s="706"/>
      <c r="AG82" s="706"/>
      <c r="AH82" s="706"/>
      <c r="AI82" s="706"/>
      <c r="AJ82" s="706"/>
      <c r="AK82" s="706"/>
      <c r="AL82" s="706"/>
      <c r="AM82" s="706"/>
      <c r="AN82" s="706"/>
      <c r="AO82" s="706"/>
      <c r="AP82" s="706"/>
      <c r="AQ82" s="706"/>
      <c r="AS82" s="706"/>
      <c r="AT82" s="706"/>
      <c r="AU82" s="706"/>
      <c r="AV82" s="706"/>
      <c r="AW82" s="706"/>
      <c r="AX82" s="706"/>
      <c r="AY82" s="706"/>
      <c r="AZ82" s="706"/>
    </row>
    <row r="83" spans="1:52" x14ac:dyDescent="0.25">
      <c r="A83" s="729"/>
      <c r="B83" s="730"/>
      <c r="C83" s="767" t="s">
        <v>215</v>
      </c>
      <c r="D83" s="763"/>
      <c r="E83" s="940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52" x14ac:dyDescent="0.25">
      <c r="A84" s="729"/>
      <c r="B84" s="730"/>
      <c r="C84" s="767" t="s">
        <v>216</v>
      </c>
      <c r="D84" s="763"/>
      <c r="E84" s="940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52" x14ac:dyDescent="0.25">
      <c r="A85" s="729"/>
      <c r="B85" s="730"/>
      <c r="C85" s="767" t="s">
        <v>49</v>
      </c>
      <c r="D85" s="763"/>
      <c r="E85" s="940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 spans="1:52" x14ac:dyDescent="0.25">
      <c r="A86" s="729"/>
      <c r="B86" s="730"/>
      <c r="C86" s="767" t="s">
        <v>198</v>
      </c>
      <c r="D86" s="763"/>
      <c r="E86" s="940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 spans="1:52" x14ac:dyDescent="0.25">
      <c r="A87" s="729"/>
      <c r="B87" s="730"/>
      <c r="C87" s="767" t="s">
        <v>197</v>
      </c>
      <c r="D87" s="763"/>
      <c r="E87" s="940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</row>
    <row r="88" spans="1:52" x14ac:dyDescent="0.25">
      <c r="A88" s="729"/>
      <c r="B88" s="730"/>
      <c r="C88" s="767" t="s">
        <v>196</v>
      </c>
      <c r="D88" s="763"/>
      <c r="E88" s="940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S88" s="705"/>
      <c r="AT88" s="705"/>
      <c r="AU88" s="705"/>
      <c r="AV88" s="705"/>
      <c r="AW88" s="705"/>
      <c r="AX88" s="705"/>
      <c r="AY88" s="705"/>
      <c r="AZ88" s="705"/>
    </row>
    <row r="89" spans="1:52" x14ac:dyDescent="0.25">
      <c r="A89" s="729"/>
      <c r="B89" s="730"/>
      <c r="C89" s="767" t="s">
        <v>1157</v>
      </c>
      <c r="D89" s="763">
        <v>1</v>
      </c>
      <c r="E89" s="940" t="s">
        <v>1414</v>
      </c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</row>
    <row r="90" spans="1:52" x14ac:dyDescent="0.25">
      <c r="A90" s="723"/>
      <c r="B90" s="724"/>
      <c r="C90" s="735" t="s">
        <v>64</v>
      </c>
      <c r="D90" s="764">
        <f>SUM(D77:D89)</f>
        <v>2</v>
      </c>
      <c r="E90" s="728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52" x14ac:dyDescent="0.25">
      <c r="A91" s="737"/>
      <c r="B91" s="738"/>
      <c r="C91" s="740" t="s">
        <v>31</v>
      </c>
      <c r="D91" s="765">
        <v>2</v>
      </c>
      <c r="E91" s="742"/>
    </row>
    <row r="92" spans="1:52" ht="16.5" thickBot="1" x14ac:dyDescent="0.3">
      <c r="A92" s="743"/>
      <c r="B92" s="744"/>
      <c r="C92" s="746" t="s">
        <v>67</v>
      </c>
      <c r="D92" s="766">
        <f>D91-D90</f>
        <v>0</v>
      </c>
      <c r="E92" s="748">
        <f>D92/D91</f>
        <v>0</v>
      </c>
    </row>
    <row r="93" spans="1:52" x14ac:dyDescent="0.25">
      <c r="A93" s="723" t="s">
        <v>72</v>
      </c>
      <c r="B93" s="724" t="s">
        <v>1412</v>
      </c>
      <c r="C93" s="769" t="s">
        <v>1411</v>
      </c>
      <c r="D93" s="726" t="s">
        <v>1</v>
      </c>
      <c r="E93" s="728"/>
      <c r="P93" s="705"/>
      <c r="Q93" s="705"/>
      <c r="R93" s="705"/>
      <c r="S93" s="705"/>
      <c r="T93" s="705"/>
      <c r="U93" s="705"/>
      <c r="V93" s="705"/>
      <c r="W93" s="705"/>
      <c r="X93" s="705"/>
      <c r="Y93" s="705"/>
      <c r="Z93" s="705"/>
      <c r="AA93" s="705"/>
      <c r="AF93" s="705"/>
      <c r="AG93" s="705"/>
      <c r="AH93" s="705"/>
      <c r="AI93" s="705"/>
      <c r="AJ93" s="705"/>
      <c r="AK93" s="705"/>
      <c r="AL93" s="705"/>
      <c r="AM93" s="705"/>
      <c r="AN93" s="705"/>
      <c r="AO93" s="705"/>
      <c r="AP93" s="705"/>
      <c r="AQ93" s="705"/>
    </row>
    <row r="94" spans="1:52" x14ac:dyDescent="0.25">
      <c r="A94" s="729"/>
      <c r="B94" s="730"/>
      <c r="C94" s="767" t="s">
        <v>284</v>
      </c>
      <c r="D94" s="763">
        <v>1</v>
      </c>
      <c r="E94" s="940" t="s">
        <v>1413</v>
      </c>
    </row>
    <row r="95" spans="1:52" x14ac:dyDescent="0.25">
      <c r="A95" s="729"/>
      <c r="B95" s="730"/>
      <c r="C95" s="767" t="s">
        <v>1149</v>
      </c>
      <c r="D95" s="763"/>
      <c r="E95" s="940"/>
    </row>
    <row r="96" spans="1:52" x14ac:dyDescent="0.25">
      <c r="A96" s="729"/>
      <c r="B96" s="730"/>
      <c r="C96" s="767" t="s">
        <v>195</v>
      </c>
      <c r="D96" s="763"/>
      <c r="E96" s="940"/>
    </row>
    <row r="97" spans="1:5" x14ac:dyDescent="0.25">
      <c r="A97" s="729"/>
      <c r="B97" s="730"/>
      <c r="C97" s="767" t="s">
        <v>214</v>
      </c>
      <c r="D97" s="763"/>
      <c r="E97" s="940"/>
    </row>
    <row r="98" spans="1:5" x14ac:dyDescent="0.25">
      <c r="A98" s="729"/>
      <c r="B98" s="730"/>
      <c r="C98" s="767" t="s">
        <v>213</v>
      </c>
      <c r="D98" s="763"/>
      <c r="E98" s="940"/>
    </row>
    <row r="99" spans="1:5" x14ac:dyDescent="0.25">
      <c r="A99" s="729"/>
      <c r="B99" s="730"/>
      <c r="C99" s="767" t="s">
        <v>215</v>
      </c>
      <c r="D99" s="763">
        <v>1</v>
      </c>
      <c r="E99" s="940" t="s">
        <v>1413</v>
      </c>
    </row>
    <row r="100" spans="1:5" x14ac:dyDescent="0.25">
      <c r="A100" s="729"/>
      <c r="B100" s="730"/>
      <c r="C100" s="767" t="s">
        <v>216</v>
      </c>
      <c r="D100" s="763">
        <v>1</v>
      </c>
      <c r="E100" s="940" t="s">
        <v>1413</v>
      </c>
    </row>
    <row r="101" spans="1:5" x14ac:dyDescent="0.25">
      <c r="A101" s="729"/>
      <c r="B101" s="730"/>
      <c r="C101" s="767" t="s">
        <v>49</v>
      </c>
      <c r="D101" s="763"/>
      <c r="E101" s="940"/>
    </row>
    <row r="102" spans="1:5" x14ac:dyDescent="0.25">
      <c r="A102" s="729"/>
      <c r="B102" s="730"/>
      <c r="C102" s="767" t="s">
        <v>198</v>
      </c>
      <c r="D102" s="763"/>
      <c r="E102" s="940"/>
    </row>
    <row r="103" spans="1:5" x14ac:dyDescent="0.25">
      <c r="A103" s="729"/>
      <c r="B103" s="730"/>
      <c r="C103" s="767" t="s">
        <v>197</v>
      </c>
      <c r="D103" s="763"/>
      <c r="E103" s="940"/>
    </row>
    <row r="104" spans="1:5" x14ac:dyDescent="0.25">
      <c r="A104" s="729"/>
      <c r="B104" s="730"/>
      <c r="C104" s="767" t="s">
        <v>196</v>
      </c>
      <c r="D104" s="763"/>
      <c r="E104" s="940"/>
    </row>
    <row r="105" spans="1:5" x14ac:dyDescent="0.25">
      <c r="A105" s="729"/>
      <c r="B105" s="730"/>
      <c r="C105" s="767" t="s">
        <v>1157</v>
      </c>
      <c r="D105" s="763"/>
      <c r="E105" s="940"/>
    </row>
    <row r="106" spans="1:5" x14ac:dyDescent="0.25">
      <c r="A106" s="729"/>
      <c r="B106" s="730"/>
      <c r="C106" s="767" t="s">
        <v>1186</v>
      </c>
      <c r="D106" s="763"/>
      <c r="E106" s="940"/>
    </row>
    <row r="107" spans="1:5" x14ac:dyDescent="0.25">
      <c r="A107" s="729"/>
      <c r="B107" s="730"/>
      <c r="C107" s="767" t="s">
        <v>1409</v>
      </c>
      <c r="D107" s="763">
        <v>1</v>
      </c>
      <c r="E107" s="940" t="s">
        <v>1414</v>
      </c>
    </row>
    <row r="108" spans="1:5" x14ac:dyDescent="0.25">
      <c r="A108" s="723"/>
      <c r="B108" s="724"/>
      <c r="C108" s="735" t="s">
        <v>64</v>
      </c>
      <c r="D108" s="764">
        <f>SUM(D94:D107)</f>
        <v>4</v>
      </c>
      <c r="E108" s="728"/>
    </row>
    <row r="109" spans="1:5" x14ac:dyDescent="0.25">
      <c r="A109" s="737"/>
      <c r="B109" s="738"/>
      <c r="C109" s="740" t="s">
        <v>31</v>
      </c>
      <c r="D109" s="765">
        <v>4</v>
      </c>
      <c r="E109" s="742"/>
    </row>
    <row r="110" spans="1:5" ht="16.5" thickBot="1" x14ac:dyDescent="0.3">
      <c r="A110" s="743"/>
      <c r="B110" s="744"/>
      <c r="C110" s="746" t="s">
        <v>67</v>
      </c>
      <c r="D110" s="766">
        <f>D109-D108</f>
        <v>0</v>
      </c>
      <c r="E110" s="748">
        <f>D110/D109</f>
        <v>0</v>
      </c>
    </row>
    <row r="111" spans="1:5" x14ac:dyDescent="0.25">
      <c r="A111" s="723" t="s">
        <v>94</v>
      </c>
      <c r="B111" s="724" t="s">
        <v>1179</v>
      </c>
      <c r="C111" s="769" t="s">
        <v>1180</v>
      </c>
      <c r="D111" s="726" t="s">
        <v>1</v>
      </c>
      <c r="E111" s="728"/>
    </row>
    <row r="112" spans="1:5" x14ac:dyDescent="0.25">
      <c r="A112" s="729"/>
      <c r="B112" s="730"/>
      <c r="C112" s="767" t="s">
        <v>284</v>
      </c>
      <c r="D112" s="763"/>
      <c r="E112" s="940"/>
    </row>
    <row r="113" spans="1:5" x14ac:dyDescent="0.25">
      <c r="A113" s="729"/>
      <c r="B113" s="730"/>
      <c r="C113" s="767" t="s">
        <v>1149</v>
      </c>
      <c r="D113" s="763">
        <v>4</v>
      </c>
      <c r="E113" s="940" t="s">
        <v>1181</v>
      </c>
    </row>
    <row r="114" spans="1:5" x14ac:dyDescent="0.25">
      <c r="A114" s="729"/>
      <c r="B114" s="730"/>
      <c r="C114" s="767" t="s">
        <v>195</v>
      </c>
      <c r="D114" s="763"/>
      <c r="E114" s="940"/>
    </row>
    <row r="115" spans="1:5" x14ac:dyDescent="0.25">
      <c r="A115" s="729"/>
      <c r="B115" s="730"/>
      <c r="C115" s="767" t="s">
        <v>214</v>
      </c>
      <c r="D115" s="763"/>
      <c r="E115" s="940"/>
    </row>
    <row r="116" spans="1:5" x14ac:dyDescent="0.25">
      <c r="A116" s="729"/>
      <c r="B116" s="730"/>
      <c r="C116" s="767" t="s">
        <v>213</v>
      </c>
      <c r="D116" s="763">
        <v>2</v>
      </c>
      <c r="E116" s="940"/>
    </row>
    <row r="117" spans="1:5" x14ac:dyDescent="0.25">
      <c r="A117" s="729"/>
      <c r="B117" s="730"/>
      <c r="C117" s="767" t="s">
        <v>215</v>
      </c>
      <c r="D117" s="763"/>
      <c r="E117" s="940"/>
    </row>
    <row r="118" spans="1:5" x14ac:dyDescent="0.25">
      <c r="A118" s="729"/>
      <c r="B118" s="730"/>
      <c r="C118" s="767" t="s">
        <v>216</v>
      </c>
      <c r="D118" s="763">
        <v>1</v>
      </c>
      <c r="E118" s="940"/>
    </row>
    <row r="119" spans="1:5" x14ac:dyDescent="0.25">
      <c r="A119" s="729"/>
      <c r="B119" s="730"/>
      <c r="C119" s="767" t="s">
        <v>49</v>
      </c>
      <c r="D119" s="763">
        <f>1+3</f>
        <v>4</v>
      </c>
      <c r="E119" s="940" t="s">
        <v>1181</v>
      </c>
    </row>
    <row r="120" spans="1:5" x14ac:dyDescent="0.25">
      <c r="A120" s="729"/>
      <c r="B120" s="730"/>
      <c r="C120" s="767" t="s">
        <v>198</v>
      </c>
      <c r="D120" s="763"/>
      <c r="E120" s="940"/>
    </row>
    <row r="121" spans="1:5" x14ac:dyDescent="0.25">
      <c r="A121" s="729"/>
      <c r="B121" s="730"/>
      <c r="C121" s="767" t="s">
        <v>197</v>
      </c>
      <c r="D121" s="763"/>
      <c r="E121" s="940"/>
    </row>
    <row r="122" spans="1:5" x14ac:dyDescent="0.25">
      <c r="A122" s="729"/>
      <c r="B122" s="730"/>
      <c r="C122" s="767" t="s">
        <v>196</v>
      </c>
      <c r="D122" s="763"/>
      <c r="E122" s="940"/>
    </row>
    <row r="123" spans="1:5" x14ac:dyDescent="0.25">
      <c r="A123" s="729"/>
      <c r="B123" s="730"/>
      <c r="C123" s="767" t="s">
        <v>1157</v>
      </c>
      <c r="D123" s="763"/>
      <c r="E123" s="940"/>
    </row>
    <row r="124" spans="1:5" x14ac:dyDescent="0.25">
      <c r="A124" s="723"/>
      <c r="B124" s="724"/>
      <c r="C124" s="735" t="s">
        <v>64</v>
      </c>
      <c r="D124" s="764">
        <f>SUM(D111:D123)</f>
        <v>11</v>
      </c>
      <c r="E124" s="942"/>
    </row>
    <row r="125" spans="1:5" x14ac:dyDescent="0.25">
      <c r="A125" s="737"/>
      <c r="B125" s="738"/>
      <c r="C125" s="740" t="s">
        <v>31</v>
      </c>
      <c r="D125" s="765">
        <v>11</v>
      </c>
      <c r="E125" s="742"/>
    </row>
    <row r="126" spans="1:5" ht="16.5" thickBot="1" x14ac:dyDescent="0.3">
      <c r="A126" s="743"/>
      <c r="B126" s="744"/>
      <c r="C126" s="746" t="s">
        <v>67</v>
      </c>
      <c r="D126" s="766">
        <f>D125-D124</f>
        <v>0</v>
      </c>
      <c r="E126" s="748">
        <f>D126/D125</f>
        <v>0</v>
      </c>
    </row>
    <row r="127" spans="1:5" x14ac:dyDescent="0.25">
      <c r="A127" s="723" t="s">
        <v>1182</v>
      </c>
      <c r="B127" s="724" t="s">
        <v>1185</v>
      </c>
      <c r="C127" s="769" t="s">
        <v>1180</v>
      </c>
      <c r="D127" s="726" t="s">
        <v>1</v>
      </c>
      <c r="E127" s="728"/>
    </row>
    <row r="128" spans="1:5" x14ac:dyDescent="0.25">
      <c r="A128" s="729"/>
      <c r="B128" s="730"/>
      <c r="C128" s="767" t="s">
        <v>284</v>
      </c>
      <c r="D128" s="763">
        <v>2</v>
      </c>
      <c r="E128" s="940"/>
    </row>
    <row r="129" spans="1:5" x14ac:dyDescent="0.25">
      <c r="A129" s="729"/>
      <c r="B129" s="730"/>
      <c r="C129" s="767" t="s">
        <v>1149</v>
      </c>
      <c r="D129" s="763">
        <v>3</v>
      </c>
      <c r="E129" s="940"/>
    </row>
    <row r="130" spans="1:5" x14ac:dyDescent="0.25">
      <c r="A130" s="729"/>
      <c r="B130" s="730"/>
      <c r="C130" s="767" t="s">
        <v>195</v>
      </c>
      <c r="D130" s="763">
        <v>7</v>
      </c>
      <c r="E130" s="940"/>
    </row>
    <row r="131" spans="1:5" x14ac:dyDescent="0.25">
      <c r="A131" s="729"/>
      <c r="B131" s="730"/>
      <c r="C131" s="767" t="s">
        <v>214</v>
      </c>
      <c r="D131" s="763">
        <v>6</v>
      </c>
      <c r="E131" s="940"/>
    </row>
    <row r="132" spans="1:5" x14ac:dyDescent="0.25">
      <c r="A132" s="729"/>
      <c r="B132" s="730"/>
      <c r="C132" s="767" t="s">
        <v>213</v>
      </c>
      <c r="D132" s="763">
        <v>6</v>
      </c>
      <c r="E132" s="940"/>
    </row>
    <row r="133" spans="1:5" x14ac:dyDescent="0.25">
      <c r="A133" s="729"/>
      <c r="B133" s="730"/>
      <c r="C133" s="767" t="s">
        <v>215</v>
      </c>
      <c r="D133" s="763">
        <v>6</v>
      </c>
      <c r="E133" s="940"/>
    </row>
    <row r="134" spans="1:5" x14ac:dyDescent="0.25">
      <c r="A134" s="729"/>
      <c r="B134" s="730"/>
      <c r="C134" s="767" t="s">
        <v>216</v>
      </c>
      <c r="D134" s="763">
        <v>8</v>
      </c>
      <c r="E134" s="940"/>
    </row>
    <row r="135" spans="1:5" x14ac:dyDescent="0.25">
      <c r="A135" s="729"/>
      <c r="B135" s="730"/>
      <c r="C135" s="767" t="s">
        <v>49</v>
      </c>
      <c r="D135" s="763">
        <v>3</v>
      </c>
      <c r="E135" s="940"/>
    </row>
    <row r="136" spans="1:5" x14ac:dyDescent="0.25">
      <c r="A136" s="729"/>
      <c r="B136" s="730"/>
      <c r="C136" s="767" t="s">
        <v>198</v>
      </c>
      <c r="D136" s="763">
        <v>5</v>
      </c>
      <c r="E136" s="940"/>
    </row>
    <row r="137" spans="1:5" x14ac:dyDescent="0.25">
      <c r="A137" s="729"/>
      <c r="B137" s="730"/>
      <c r="C137" s="767" t="s">
        <v>197</v>
      </c>
      <c r="D137" s="763">
        <v>6</v>
      </c>
      <c r="E137" s="940"/>
    </row>
    <row r="138" spans="1:5" x14ac:dyDescent="0.25">
      <c r="A138" s="729"/>
      <c r="B138" s="730"/>
      <c r="C138" s="767" t="s">
        <v>196</v>
      </c>
      <c r="D138" s="763">
        <v>5</v>
      </c>
      <c r="E138" s="940"/>
    </row>
    <row r="139" spans="1:5" x14ac:dyDescent="0.25">
      <c r="A139" s="729"/>
      <c r="B139" s="730"/>
      <c r="C139" s="767" t="s">
        <v>1157</v>
      </c>
      <c r="D139" s="763">
        <v>1</v>
      </c>
      <c r="E139" s="940" t="s">
        <v>1410</v>
      </c>
    </row>
    <row r="140" spans="1:5" x14ac:dyDescent="0.25">
      <c r="A140" s="723"/>
      <c r="B140" s="724"/>
      <c r="C140" s="735" t="s">
        <v>64</v>
      </c>
      <c r="D140" s="764">
        <f>SUM(D127:D139)</f>
        <v>58</v>
      </c>
      <c r="E140" s="728"/>
    </row>
    <row r="141" spans="1:5" x14ac:dyDescent="0.25">
      <c r="A141" s="737"/>
      <c r="B141" s="738"/>
      <c r="C141" s="740" t="s">
        <v>31</v>
      </c>
      <c r="D141" s="765">
        <v>58</v>
      </c>
      <c r="E141" s="742"/>
    </row>
    <row r="142" spans="1:5" ht="16.5" thickBot="1" x14ac:dyDescent="0.3">
      <c r="A142" s="743"/>
      <c r="B142" s="744"/>
      <c r="C142" s="746" t="s">
        <v>67</v>
      </c>
      <c r="D142" s="766">
        <f>D141-D140</f>
        <v>0</v>
      </c>
      <c r="E142" s="748">
        <f>D142/D141</f>
        <v>0</v>
      </c>
    </row>
    <row r="143" spans="1:5" x14ac:dyDescent="0.25">
      <c r="A143" s="723" t="s">
        <v>1184</v>
      </c>
      <c r="B143" s="724" t="s">
        <v>1185</v>
      </c>
      <c r="C143" s="769" t="s">
        <v>1239</v>
      </c>
      <c r="D143" s="726" t="s">
        <v>1</v>
      </c>
      <c r="E143" s="728"/>
    </row>
    <row r="144" spans="1:5" x14ac:dyDescent="0.25">
      <c r="A144" s="729"/>
      <c r="B144" s="730"/>
      <c r="C144" s="767" t="s">
        <v>284</v>
      </c>
      <c r="D144" s="763">
        <v>1</v>
      </c>
      <c r="E144" s="734"/>
    </row>
    <row r="145" spans="1:5" x14ac:dyDescent="0.25">
      <c r="A145" s="729"/>
      <c r="B145" s="730"/>
      <c r="C145" s="767" t="s">
        <v>1149</v>
      </c>
      <c r="D145" s="763"/>
      <c r="E145" s="734"/>
    </row>
    <row r="146" spans="1:5" x14ac:dyDescent="0.25">
      <c r="A146" s="729"/>
      <c r="B146" s="730"/>
      <c r="C146" s="767" t="s">
        <v>195</v>
      </c>
      <c r="D146" s="763"/>
      <c r="E146" s="734"/>
    </row>
    <row r="147" spans="1:5" x14ac:dyDescent="0.25">
      <c r="A147" s="729"/>
      <c r="B147" s="730"/>
      <c r="C147" s="767" t="s">
        <v>214</v>
      </c>
      <c r="D147" s="763"/>
      <c r="E147" s="734"/>
    </row>
    <row r="148" spans="1:5" x14ac:dyDescent="0.25">
      <c r="A148" s="729"/>
      <c r="B148" s="730"/>
      <c r="C148" s="767" t="s">
        <v>213</v>
      </c>
      <c r="D148" s="763"/>
      <c r="E148" s="734"/>
    </row>
    <row r="149" spans="1:5" x14ac:dyDescent="0.25">
      <c r="A149" s="729"/>
      <c r="B149" s="730"/>
      <c r="C149" s="767" t="s">
        <v>215</v>
      </c>
      <c r="D149" s="763">
        <v>1</v>
      </c>
      <c r="E149" s="734"/>
    </row>
    <row r="150" spans="1:5" x14ac:dyDescent="0.25">
      <c r="A150" s="729"/>
      <c r="B150" s="730"/>
      <c r="C150" s="767" t="s">
        <v>216</v>
      </c>
      <c r="D150" s="763">
        <v>1</v>
      </c>
      <c r="E150" s="734"/>
    </row>
    <row r="151" spans="1:5" x14ac:dyDescent="0.25">
      <c r="A151" s="729"/>
      <c r="B151" s="730"/>
      <c r="C151" s="767" t="s">
        <v>49</v>
      </c>
      <c r="D151" s="763"/>
      <c r="E151" s="734"/>
    </row>
    <row r="152" spans="1:5" x14ac:dyDescent="0.25">
      <c r="A152" s="729"/>
      <c r="B152" s="730"/>
      <c r="C152" s="767" t="s">
        <v>198</v>
      </c>
      <c r="D152" s="763"/>
      <c r="E152" s="734"/>
    </row>
    <row r="153" spans="1:5" x14ac:dyDescent="0.25">
      <c r="A153" s="729"/>
      <c r="B153" s="730"/>
      <c r="C153" s="767" t="s">
        <v>197</v>
      </c>
      <c r="D153" s="763"/>
      <c r="E153" s="734"/>
    </row>
    <row r="154" spans="1:5" x14ac:dyDescent="0.25">
      <c r="A154" s="729"/>
      <c r="B154" s="730"/>
      <c r="C154" s="767" t="s">
        <v>196</v>
      </c>
      <c r="D154" s="763"/>
      <c r="E154" s="734"/>
    </row>
    <row r="155" spans="1:5" x14ac:dyDescent="0.25">
      <c r="A155" s="729"/>
      <c r="B155" s="730"/>
      <c r="C155" s="767" t="s">
        <v>1157</v>
      </c>
      <c r="D155" s="763"/>
      <c r="E155" s="734"/>
    </row>
    <row r="156" spans="1:5" x14ac:dyDescent="0.25">
      <c r="A156" s="729"/>
      <c r="B156" s="730"/>
      <c r="C156" s="767" t="s">
        <v>1186</v>
      </c>
      <c r="D156" s="763">
        <v>2</v>
      </c>
      <c r="E156" s="734"/>
    </row>
    <row r="157" spans="1:5" x14ac:dyDescent="0.25">
      <c r="A157" s="729"/>
      <c r="B157" s="730"/>
      <c r="C157" s="767" t="s">
        <v>1409</v>
      </c>
      <c r="D157" s="763"/>
      <c r="E157" s="734"/>
    </row>
    <row r="158" spans="1:5" x14ac:dyDescent="0.25">
      <c r="A158" s="723"/>
      <c r="B158" s="724"/>
      <c r="C158" s="735" t="s">
        <v>64</v>
      </c>
      <c r="D158" s="764">
        <f>SUM(D143:D156)</f>
        <v>5</v>
      </c>
      <c r="E158" s="728"/>
    </row>
    <row r="159" spans="1:5" x14ac:dyDescent="0.25">
      <c r="A159" s="737"/>
      <c r="B159" s="738"/>
      <c r="C159" s="740" t="s">
        <v>31</v>
      </c>
      <c r="D159" s="765">
        <f>1+4</f>
        <v>5</v>
      </c>
      <c r="E159" s="742"/>
    </row>
    <row r="160" spans="1:5" ht="16.5" thickBot="1" x14ac:dyDescent="0.3">
      <c r="A160" s="743"/>
      <c r="B160" s="744"/>
      <c r="C160" s="746" t="s">
        <v>67</v>
      </c>
      <c r="D160" s="766">
        <f>D159-D158</f>
        <v>0</v>
      </c>
      <c r="E160" s="748">
        <f>D160/D159</f>
        <v>0</v>
      </c>
    </row>
    <row r="161" spans="1:5" x14ac:dyDescent="0.25">
      <c r="A161" s="723" t="s">
        <v>1426</v>
      </c>
      <c r="B161" s="724" t="s">
        <v>1188</v>
      </c>
      <c r="C161" s="769" t="s">
        <v>1180</v>
      </c>
      <c r="D161" s="726" t="s">
        <v>1</v>
      </c>
      <c r="E161" s="728"/>
    </row>
    <row r="162" spans="1:5" x14ac:dyDescent="0.25">
      <c r="A162" s="729"/>
      <c r="B162" s="730"/>
      <c r="C162" s="767" t="s">
        <v>284</v>
      </c>
      <c r="D162" s="763"/>
      <c r="E162" s="734"/>
    </row>
    <row r="163" spans="1:5" x14ac:dyDescent="0.25">
      <c r="A163" s="729"/>
      <c r="B163" s="730"/>
      <c r="C163" s="767" t="s">
        <v>1149</v>
      </c>
      <c r="D163" s="763"/>
      <c r="E163" s="734"/>
    </row>
    <row r="164" spans="1:5" x14ac:dyDescent="0.25">
      <c r="A164" s="729"/>
      <c r="B164" s="730"/>
      <c r="C164" s="767" t="s">
        <v>195</v>
      </c>
      <c r="D164" s="763"/>
      <c r="E164" s="734"/>
    </row>
    <row r="165" spans="1:5" x14ac:dyDescent="0.25">
      <c r="A165" s="729"/>
      <c r="B165" s="730"/>
      <c r="C165" s="767" t="s">
        <v>214</v>
      </c>
      <c r="D165" s="763"/>
      <c r="E165" s="734"/>
    </row>
    <row r="166" spans="1:5" x14ac:dyDescent="0.25">
      <c r="A166" s="729"/>
      <c r="B166" s="730"/>
      <c r="C166" s="767" t="s">
        <v>213</v>
      </c>
      <c r="D166" s="763"/>
      <c r="E166" s="734"/>
    </row>
    <row r="167" spans="1:5" x14ac:dyDescent="0.25">
      <c r="A167" s="729"/>
      <c r="B167" s="730"/>
      <c r="C167" s="767" t="s">
        <v>215</v>
      </c>
      <c r="D167" s="763"/>
      <c r="E167" s="734"/>
    </row>
    <row r="168" spans="1:5" x14ac:dyDescent="0.25">
      <c r="A168" s="729"/>
      <c r="B168" s="730"/>
      <c r="C168" s="767" t="s">
        <v>216</v>
      </c>
      <c r="D168" s="763"/>
      <c r="E168" s="734"/>
    </row>
    <row r="169" spans="1:5" x14ac:dyDescent="0.25">
      <c r="A169" s="729"/>
      <c r="B169" s="730"/>
      <c r="C169" s="767" t="s">
        <v>49</v>
      </c>
      <c r="D169" s="763"/>
      <c r="E169" s="734"/>
    </row>
    <row r="170" spans="1:5" x14ac:dyDescent="0.25">
      <c r="A170" s="729"/>
      <c r="B170" s="730"/>
      <c r="C170" s="767" t="s">
        <v>198</v>
      </c>
      <c r="D170" s="763"/>
      <c r="E170" s="734"/>
    </row>
    <row r="171" spans="1:5" x14ac:dyDescent="0.25">
      <c r="A171" s="729"/>
      <c r="B171" s="730"/>
      <c r="C171" s="767" t="s">
        <v>197</v>
      </c>
      <c r="D171" s="763"/>
      <c r="E171" s="734"/>
    </row>
    <row r="172" spans="1:5" x14ac:dyDescent="0.25">
      <c r="A172" s="729"/>
      <c r="B172" s="730"/>
      <c r="C172" s="767" t="s">
        <v>196</v>
      </c>
      <c r="D172" s="763">
        <v>1</v>
      </c>
      <c r="E172" s="940" t="s">
        <v>1189</v>
      </c>
    </row>
    <row r="173" spans="1:5" x14ac:dyDescent="0.25">
      <c r="A173" s="729"/>
      <c r="B173" s="730"/>
      <c r="C173" s="767" t="s">
        <v>1157</v>
      </c>
      <c r="D173" s="763">
        <v>1</v>
      </c>
      <c r="E173" s="940" t="s">
        <v>1189</v>
      </c>
    </row>
    <row r="174" spans="1:5" x14ac:dyDescent="0.25">
      <c r="A174" s="729"/>
      <c r="B174" s="730"/>
      <c r="C174" s="767" t="s">
        <v>1186</v>
      </c>
      <c r="D174" s="763">
        <v>1</v>
      </c>
      <c r="E174" s="940" t="s">
        <v>1189</v>
      </c>
    </row>
    <row r="175" spans="1:5" x14ac:dyDescent="0.25">
      <c r="A175" s="723"/>
      <c r="B175" s="724"/>
      <c r="C175" s="735" t="s">
        <v>64</v>
      </c>
      <c r="D175" s="764">
        <f>SUM(D161:D174)</f>
        <v>3</v>
      </c>
      <c r="E175" s="728"/>
    </row>
    <row r="176" spans="1:5" x14ac:dyDescent="0.25">
      <c r="A176" s="737"/>
      <c r="B176" s="738"/>
      <c r="C176" s="740" t="s">
        <v>31</v>
      </c>
      <c r="D176" s="765">
        <v>3</v>
      </c>
      <c r="E176" s="742"/>
    </row>
    <row r="177" spans="1:5" ht="16.5" thickBot="1" x14ac:dyDescent="0.3">
      <c r="A177" s="743"/>
      <c r="B177" s="744"/>
      <c r="C177" s="746" t="s">
        <v>67</v>
      </c>
      <c r="D177" s="766">
        <f>D176-D175</f>
        <v>0</v>
      </c>
      <c r="E177" s="748">
        <f>D177/D176</f>
        <v>0</v>
      </c>
    </row>
    <row r="178" spans="1:5" x14ac:dyDescent="0.25">
      <c r="A178" s="723" t="s">
        <v>1187</v>
      </c>
      <c r="B178" s="724" t="s">
        <v>1193</v>
      </c>
      <c r="C178" s="769" t="s">
        <v>1407</v>
      </c>
      <c r="D178" s="726" t="s">
        <v>1</v>
      </c>
      <c r="E178" s="728"/>
    </row>
    <row r="179" spans="1:5" x14ac:dyDescent="0.25">
      <c r="A179" s="729"/>
      <c r="B179" s="730"/>
      <c r="C179" s="767" t="s">
        <v>284</v>
      </c>
      <c r="D179" s="763"/>
      <c r="E179" s="734"/>
    </row>
    <row r="180" spans="1:5" x14ac:dyDescent="0.25">
      <c r="A180" s="729"/>
      <c r="B180" s="730"/>
      <c r="C180" s="767" t="s">
        <v>1149</v>
      </c>
      <c r="D180" s="763"/>
      <c r="E180" s="734"/>
    </row>
    <row r="181" spans="1:5" x14ac:dyDescent="0.25">
      <c r="A181" s="729"/>
      <c r="B181" s="730"/>
      <c r="C181" s="767" t="s">
        <v>195</v>
      </c>
      <c r="D181" s="763"/>
      <c r="E181" s="734"/>
    </row>
    <row r="182" spans="1:5" x14ac:dyDescent="0.25">
      <c r="A182" s="729"/>
      <c r="B182" s="730"/>
      <c r="C182" s="767" t="s">
        <v>214</v>
      </c>
      <c r="D182" s="763">
        <v>1</v>
      </c>
      <c r="E182" s="940" t="s">
        <v>1406</v>
      </c>
    </row>
    <row r="183" spans="1:5" x14ac:dyDescent="0.25">
      <c r="A183" s="729"/>
      <c r="B183" s="730"/>
      <c r="C183" s="767" t="s">
        <v>213</v>
      </c>
      <c r="D183" s="763">
        <v>1</v>
      </c>
      <c r="E183" s="940" t="s">
        <v>1406</v>
      </c>
    </row>
    <row r="184" spans="1:5" x14ac:dyDescent="0.25">
      <c r="A184" s="729"/>
      <c r="B184" s="730"/>
      <c r="C184" s="767" t="s">
        <v>215</v>
      </c>
      <c r="D184" s="763"/>
      <c r="E184" s="940"/>
    </row>
    <row r="185" spans="1:5" x14ac:dyDescent="0.25">
      <c r="A185" s="729"/>
      <c r="B185" s="730"/>
      <c r="C185" s="767" t="s">
        <v>216</v>
      </c>
      <c r="D185" s="763"/>
      <c r="E185" s="940"/>
    </row>
    <row r="186" spans="1:5" x14ac:dyDescent="0.25">
      <c r="A186" s="729"/>
      <c r="B186" s="730"/>
      <c r="C186" s="767" t="s">
        <v>49</v>
      </c>
      <c r="D186" s="763"/>
      <c r="E186" s="940"/>
    </row>
    <row r="187" spans="1:5" x14ac:dyDescent="0.25">
      <c r="A187" s="729"/>
      <c r="B187" s="730"/>
      <c r="C187" s="767" t="s">
        <v>198</v>
      </c>
      <c r="D187" s="763"/>
      <c r="E187" s="940"/>
    </row>
    <row r="188" spans="1:5" x14ac:dyDescent="0.25">
      <c r="A188" s="729"/>
      <c r="B188" s="730"/>
      <c r="C188" s="767" t="s">
        <v>197</v>
      </c>
      <c r="D188" s="763"/>
      <c r="E188" s="940"/>
    </row>
    <row r="189" spans="1:5" x14ac:dyDescent="0.25">
      <c r="A189" s="729"/>
      <c r="B189" s="730"/>
      <c r="C189" s="767" t="s">
        <v>196</v>
      </c>
      <c r="D189" s="763"/>
      <c r="E189" s="940"/>
    </row>
    <row r="190" spans="1:5" x14ac:dyDescent="0.25">
      <c r="A190" s="729"/>
      <c r="B190" s="730"/>
      <c r="C190" s="767" t="s">
        <v>1157</v>
      </c>
      <c r="D190" s="763">
        <v>1</v>
      </c>
      <c r="E190" s="940" t="s">
        <v>1408</v>
      </c>
    </row>
    <row r="191" spans="1:5" x14ac:dyDescent="0.25">
      <c r="A191" s="729"/>
      <c r="B191" s="730"/>
      <c r="C191" s="767" t="s">
        <v>1186</v>
      </c>
      <c r="D191" s="763"/>
      <c r="E191" s="734"/>
    </row>
    <row r="192" spans="1:5" x14ac:dyDescent="0.25">
      <c r="A192" s="723"/>
      <c r="B192" s="724"/>
      <c r="C192" s="735" t="s">
        <v>64</v>
      </c>
      <c r="D192" s="764">
        <f>SUM(D178:D191)</f>
        <v>3</v>
      </c>
      <c r="E192" s="728"/>
    </row>
    <row r="193" spans="1:5" x14ac:dyDescent="0.25">
      <c r="A193" s="737"/>
      <c r="B193" s="738"/>
      <c r="C193" s="740" t="s">
        <v>31</v>
      </c>
      <c r="D193" s="765">
        <v>3</v>
      </c>
      <c r="E193" s="742"/>
    </row>
    <row r="194" spans="1:5" ht="16.5" thickBot="1" x14ac:dyDescent="0.3">
      <c r="A194" s="743"/>
      <c r="B194" s="744"/>
      <c r="C194" s="746" t="s">
        <v>67</v>
      </c>
      <c r="D194" s="766">
        <f>D193-D192</f>
        <v>0</v>
      </c>
      <c r="E194" s="748">
        <f>D194/D193</f>
        <v>0</v>
      </c>
    </row>
    <row r="195" spans="1:5" x14ac:dyDescent="0.25">
      <c r="A195" s="723" t="s">
        <v>1191</v>
      </c>
      <c r="B195" s="724" t="s">
        <v>1195</v>
      </c>
      <c r="C195" s="769" t="s">
        <v>1197</v>
      </c>
      <c r="D195" s="726" t="s">
        <v>1</v>
      </c>
      <c r="E195" s="728"/>
    </row>
    <row r="196" spans="1:5" x14ac:dyDescent="0.25">
      <c r="A196" s="729"/>
      <c r="B196" s="730"/>
      <c r="C196" s="767" t="s">
        <v>284</v>
      </c>
      <c r="D196" s="763">
        <v>2</v>
      </c>
      <c r="E196" s="940" t="s">
        <v>1181</v>
      </c>
    </row>
    <row r="197" spans="1:5" x14ac:dyDescent="0.25">
      <c r="A197" s="729"/>
      <c r="B197" s="730"/>
      <c r="C197" s="767" t="s">
        <v>1149</v>
      </c>
      <c r="D197" s="763">
        <v>4</v>
      </c>
      <c r="E197" s="940"/>
    </row>
    <row r="198" spans="1:5" x14ac:dyDescent="0.25">
      <c r="A198" s="729"/>
      <c r="B198" s="730"/>
      <c r="C198" s="767" t="s">
        <v>195</v>
      </c>
      <c r="D198" s="763">
        <v>1</v>
      </c>
      <c r="E198" s="940" t="s">
        <v>1406</v>
      </c>
    </row>
    <row r="199" spans="1:5" x14ac:dyDescent="0.25">
      <c r="A199" s="729"/>
      <c r="B199" s="730"/>
      <c r="C199" s="767" t="s">
        <v>214</v>
      </c>
      <c r="D199" s="763"/>
      <c r="E199" s="940"/>
    </row>
    <row r="200" spans="1:5" x14ac:dyDescent="0.25">
      <c r="A200" s="729"/>
      <c r="B200" s="730"/>
      <c r="C200" s="767" t="s">
        <v>213</v>
      </c>
      <c r="D200" s="763">
        <v>3</v>
      </c>
      <c r="E200" s="940"/>
    </row>
    <row r="201" spans="1:5" x14ac:dyDescent="0.25">
      <c r="A201" s="729"/>
      <c r="B201" s="730"/>
      <c r="C201" s="767" t="s">
        <v>215</v>
      </c>
      <c r="D201" s="763">
        <f>1+1+4</f>
        <v>6</v>
      </c>
      <c r="E201" s="940"/>
    </row>
    <row r="202" spans="1:5" x14ac:dyDescent="0.25">
      <c r="A202" s="729"/>
      <c r="B202" s="730"/>
      <c r="C202" s="767" t="s">
        <v>216</v>
      </c>
      <c r="D202" s="763">
        <f>4+2+1</f>
        <v>7</v>
      </c>
      <c r="E202" s="940" t="s">
        <v>1181</v>
      </c>
    </row>
    <row r="203" spans="1:5" x14ac:dyDescent="0.25">
      <c r="A203" s="729"/>
      <c r="B203" s="730"/>
      <c r="C203" s="767" t="s">
        <v>49</v>
      </c>
      <c r="D203" s="763">
        <f>3</f>
        <v>3</v>
      </c>
      <c r="E203" s="940"/>
    </row>
    <row r="204" spans="1:5" x14ac:dyDescent="0.25">
      <c r="A204" s="729"/>
      <c r="B204" s="730"/>
      <c r="C204" s="767" t="s">
        <v>198</v>
      </c>
      <c r="D204" s="763">
        <v>4</v>
      </c>
      <c r="E204" s="940"/>
    </row>
    <row r="205" spans="1:5" x14ac:dyDescent="0.25">
      <c r="A205" s="729"/>
      <c r="B205" s="730"/>
      <c r="C205" s="767" t="s">
        <v>197</v>
      </c>
      <c r="D205" s="763">
        <v>4</v>
      </c>
      <c r="E205" s="940"/>
    </row>
    <row r="206" spans="1:5" x14ac:dyDescent="0.25">
      <c r="A206" s="729"/>
      <c r="B206" s="730"/>
      <c r="C206" s="767" t="s">
        <v>196</v>
      </c>
      <c r="D206" s="763">
        <v>0</v>
      </c>
      <c r="E206" s="734"/>
    </row>
    <row r="207" spans="1:5" x14ac:dyDescent="0.25">
      <c r="A207" s="729"/>
      <c r="B207" s="730"/>
      <c r="C207" s="767" t="s">
        <v>1157</v>
      </c>
      <c r="D207" s="763"/>
      <c r="E207" s="734"/>
    </row>
    <row r="208" spans="1:5" x14ac:dyDescent="0.25">
      <c r="A208" s="729"/>
      <c r="B208" s="730"/>
      <c r="C208" s="767" t="s">
        <v>1186</v>
      </c>
      <c r="D208" s="763"/>
      <c r="E208" s="734"/>
    </row>
    <row r="209" spans="1:5" x14ac:dyDescent="0.25">
      <c r="A209" s="723"/>
      <c r="B209" s="724"/>
      <c r="C209" s="735" t="s">
        <v>64</v>
      </c>
      <c r="D209" s="764">
        <f>SUM(D195:D208)</f>
        <v>34</v>
      </c>
      <c r="E209" s="728"/>
    </row>
    <row r="210" spans="1:5" x14ac:dyDescent="0.25">
      <c r="A210" s="737"/>
      <c r="B210" s="738"/>
      <c r="C210" s="740" t="s">
        <v>31</v>
      </c>
      <c r="D210" s="765">
        <v>34</v>
      </c>
      <c r="E210" s="742"/>
    </row>
    <row r="211" spans="1:5" ht="16.5" thickBot="1" x14ac:dyDescent="0.3">
      <c r="A211" s="743"/>
      <c r="B211" s="744"/>
      <c r="C211" s="746" t="s">
        <v>67</v>
      </c>
      <c r="D211" s="766">
        <f>D210-D209</f>
        <v>0</v>
      </c>
      <c r="E211" s="748">
        <f>D211/D210</f>
        <v>0</v>
      </c>
    </row>
    <row r="212" spans="1:5" x14ac:dyDescent="0.25">
      <c r="A212" s="723" t="s">
        <v>1192</v>
      </c>
      <c r="B212" s="724" t="s">
        <v>1195</v>
      </c>
      <c r="C212" s="769" t="s">
        <v>1259</v>
      </c>
      <c r="D212" s="726" t="s">
        <v>1</v>
      </c>
      <c r="E212" s="728"/>
    </row>
    <row r="213" spans="1:5" x14ac:dyDescent="0.25">
      <c r="A213" s="729"/>
      <c r="B213" s="730"/>
      <c r="C213" s="767" t="s">
        <v>284</v>
      </c>
      <c r="D213" s="763"/>
      <c r="E213" s="734"/>
    </row>
    <row r="214" spans="1:5" x14ac:dyDescent="0.25">
      <c r="A214" s="729"/>
      <c r="B214" s="730"/>
      <c r="C214" s="767" t="s">
        <v>1149</v>
      </c>
      <c r="D214" s="763"/>
      <c r="E214" s="734"/>
    </row>
    <row r="215" spans="1:5" x14ac:dyDescent="0.25">
      <c r="A215" s="729"/>
      <c r="B215" s="730"/>
      <c r="C215" s="767" t="s">
        <v>195</v>
      </c>
      <c r="D215" s="763"/>
      <c r="E215" s="734"/>
    </row>
    <row r="216" spans="1:5" x14ac:dyDescent="0.25">
      <c r="A216" s="729"/>
      <c r="B216" s="730"/>
      <c r="C216" s="767" t="s">
        <v>214</v>
      </c>
      <c r="D216" s="763"/>
      <c r="E216" s="734"/>
    </row>
    <row r="217" spans="1:5" x14ac:dyDescent="0.25">
      <c r="A217" s="729"/>
      <c r="B217" s="730"/>
      <c r="C217" s="767" t="s">
        <v>213</v>
      </c>
      <c r="D217" s="763"/>
      <c r="E217" s="734"/>
    </row>
    <row r="218" spans="1:5" x14ac:dyDescent="0.25">
      <c r="A218" s="729"/>
      <c r="B218" s="730"/>
      <c r="C218" s="767" t="s">
        <v>215</v>
      </c>
      <c r="D218" s="763"/>
      <c r="E218" s="734"/>
    </row>
    <row r="219" spans="1:5" x14ac:dyDescent="0.25">
      <c r="A219" s="729"/>
      <c r="B219" s="730"/>
      <c r="C219" s="767" t="s">
        <v>216</v>
      </c>
      <c r="D219" s="763"/>
      <c r="E219" s="734"/>
    </row>
    <row r="220" spans="1:5" x14ac:dyDescent="0.25">
      <c r="A220" s="729"/>
      <c r="B220" s="730"/>
      <c r="C220" s="767" t="s">
        <v>49</v>
      </c>
      <c r="D220" s="763"/>
      <c r="E220" s="734"/>
    </row>
    <row r="221" spans="1:5" x14ac:dyDescent="0.25">
      <c r="A221" s="729"/>
      <c r="B221" s="730"/>
      <c r="C221" s="767" t="s">
        <v>198</v>
      </c>
      <c r="D221" s="763"/>
      <c r="E221" s="734"/>
    </row>
    <row r="222" spans="1:5" x14ac:dyDescent="0.25">
      <c r="A222" s="729"/>
      <c r="B222" s="730"/>
      <c r="C222" s="767" t="s">
        <v>197</v>
      </c>
      <c r="D222" s="763"/>
      <c r="E222" s="734"/>
    </row>
    <row r="223" spans="1:5" x14ac:dyDescent="0.25">
      <c r="A223" s="729"/>
      <c r="B223" s="730"/>
      <c r="C223" s="767" t="s">
        <v>196</v>
      </c>
      <c r="D223" s="763"/>
      <c r="E223" s="734"/>
    </row>
    <row r="224" spans="1:5" x14ac:dyDescent="0.25">
      <c r="A224" s="729"/>
      <c r="B224" s="730"/>
      <c r="C224" s="767" t="s">
        <v>1157</v>
      </c>
      <c r="D224" s="763">
        <v>2</v>
      </c>
      <c r="E224" s="940" t="s">
        <v>1405</v>
      </c>
    </row>
    <row r="225" spans="1:5" x14ac:dyDescent="0.25">
      <c r="A225" s="729"/>
      <c r="B225" s="730"/>
      <c r="C225" s="767" t="s">
        <v>1186</v>
      </c>
      <c r="D225" s="763"/>
      <c r="E225" s="734"/>
    </row>
    <row r="226" spans="1:5" x14ac:dyDescent="0.25">
      <c r="A226" s="723"/>
      <c r="B226" s="724"/>
      <c r="C226" s="735" t="s">
        <v>64</v>
      </c>
      <c r="D226" s="764">
        <f>SUM(D213:D225)</f>
        <v>2</v>
      </c>
      <c r="E226" s="728"/>
    </row>
    <row r="227" spans="1:5" x14ac:dyDescent="0.25">
      <c r="A227" s="737"/>
      <c r="B227" s="738"/>
      <c r="C227" s="740" t="s">
        <v>31</v>
      </c>
      <c r="D227" s="765">
        <v>2</v>
      </c>
      <c r="E227" s="742"/>
    </row>
    <row r="228" spans="1:5" ht="16.5" thickBot="1" x14ac:dyDescent="0.3">
      <c r="A228" s="743"/>
      <c r="B228" s="744"/>
      <c r="C228" s="746" t="s">
        <v>67</v>
      </c>
      <c r="D228" s="766">
        <f>D227-D226</f>
        <v>0</v>
      </c>
      <c r="E228" s="748">
        <f>D228/D227</f>
        <v>0</v>
      </c>
    </row>
    <row r="229" spans="1:5" x14ac:dyDescent="0.25">
      <c r="A229" s="723" t="s">
        <v>1194</v>
      </c>
      <c r="B229" s="724" t="s">
        <v>1195</v>
      </c>
      <c r="C229" s="769" t="s">
        <v>1196</v>
      </c>
      <c r="D229" s="726" t="s">
        <v>1</v>
      </c>
      <c r="E229" s="728"/>
    </row>
    <row r="230" spans="1:5" x14ac:dyDescent="0.25">
      <c r="A230" s="729"/>
      <c r="B230" s="730"/>
      <c r="C230" s="767" t="s">
        <v>284</v>
      </c>
      <c r="D230" s="763">
        <v>1</v>
      </c>
      <c r="E230" s="734"/>
    </row>
    <row r="231" spans="1:5" x14ac:dyDescent="0.25">
      <c r="A231" s="729"/>
      <c r="B231" s="730"/>
      <c r="C231" s="767" t="s">
        <v>1149</v>
      </c>
      <c r="D231" s="763"/>
      <c r="E231" s="734"/>
    </row>
    <row r="232" spans="1:5" x14ac:dyDescent="0.25">
      <c r="A232" s="729"/>
      <c r="B232" s="730"/>
      <c r="C232" s="767" t="s">
        <v>195</v>
      </c>
      <c r="D232" s="763"/>
      <c r="E232" s="734"/>
    </row>
    <row r="233" spans="1:5" x14ac:dyDescent="0.25">
      <c r="A233" s="729"/>
      <c r="B233" s="730"/>
      <c r="C233" s="767" t="s">
        <v>214</v>
      </c>
      <c r="D233" s="763"/>
      <c r="E233" s="734"/>
    </row>
    <row r="234" spans="1:5" x14ac:dyDescent="0.25">
      <c r="A234" s="729"/>
      <c r="B234" s="730"/>
      <c r="C234" s="767" t="s">
        <v>213</v>
      </c>
      <c r="D234" s="763"/>
      <c r="E234" s="734"/>
    </row>
    <row r="235" spans="1:5" x14ac:dyDescent="0.25">
      <c r="A235" s="729"/>
      <c r="B235" s="730"/>
      <c r="C235" s="767" t="s">
        <v>215</v>
      </c>
      <c r="D235" s="763"/>
      <c r="E235" s="734"/>
    </row>
    <row r="236" spans="1:5" x14ac:dyDescent="0.25">
      <c r="A236" s="729"/>
      <c r="B236" s="730"/>
      <c r="C236" s="767" t="s">
        <v>216</v>
      </c>
      <c r="D236" s="763"/>
      <c r="E236" s="734"/>
    </row>
    <row r="237" spans="1:5" x14ac:dyDescent="0.25">
      <c r="A237" s="729"/>
      <c r="B237" s="730"/>
      <c r="C237" s="767" t="s">
        <v>49</v>
      </c>
      <c r="D237" s="763"/>
      <c r="E237" s="734"/>
    </row>
    <row r="238" spans="1:5" x14ac:dyDescent="0.25">
      <c r="A238" s="729"/>
      <c r="B238" s="730"/>
      <c r="C238" s="767" t="s">
        <v>198</v>
      </c>
      <c r="D238" s="763"/>
      <c r="E238" s="734"/>
    </row>
    <row r="239" spans="1:5" x14ac:dyDescent="0.25">
      <c r="A239" s="729"/>
      <c r="B239" s="730"/>
      <c r="C239" s="767" t="s">
        <v>197</v>
      </c>
      <c r="D239" s="763"/>
      <c r="E239" s="734"/>
    </row>
    <row r="240" spans="1:5" x14ac:dyDescent="0.25">
      <c r="A240" s="729"/>
      <c r="B240" s="730"/>
      <c r="C240" s="767" t="s">
        <v>196</v>
      </c>
      <c r="D240" s="763"/>
      <c r="E240" s="734"/>
    </row>
    <row r="241" spans="1:5" x14ac:dyDescent="0.25">
      <c r="A241" s="729"/>
      <c r="B241" s="730"/>
      <c r="C241" s="767" t="s">
        <v>1157</v>
      </c>
      <c r="D241" s="763"/>
      <c r="E241" s="734"/>
    </row>
    <row r="242" spans="1:5" x14ac:dyDescent="0.25">
      <c r="A242" s="729"/>
      <c r="B242" s="730"/>
      <c r="C242" s="767" t="s">
        <v>1186</v>
      </c>
      <c r="D242" s="763"/>
      <c r="E242" s="734"/>
    </row>
    <row r="243" spans="1:5" x14ac:dyDescent="0.25">
      <c r="A243" s="723"/>
      <c r="B243" s="724"/>
      <c r="C243" s="735" t="s">
        <v>64</v>
      </c>
      <c r="D243" s="764">
        <f>SUM(D229:D242)</f>
        <v>1</v>
      </c>
      <c r="E243" s="728"/>
    </row>
    <row r="244" spans="1:5" x14ac:dyDescent="0.25">
      <c r="A244" s="737"/>
      <c r="B244" s="738"/>
      <c r="C244" s="740" t="s">
        <v>31</v>
      </c>
      <c r="D244" s="765">
        <v>1</v>
      </c>
      <c r="E244" s="742"/>
    </row>
    <row r="245" spans="1:5" ht="16.5" thickBot="1" x14ac:dyDescent="0.3">
      <c r="A245" s="743"/>
      <c r="B245" s="744"/>
      <c r="C245" s="746" t="s">
        <v>67</v>
      </c>
      <c r="D245" s="766">
        <f>D244-D243</f>
        <v>0</v>
      </c>
      <c r="E245" s="748">
        <f>D245/D244</f>
        <v>0</v>
      </c>
    </row>
  </sheetData>
  <mergeCells count="2">
    <mergeCell ref="AP3:AQ3"/>
    <mergeCell ref="AC3:AD3"/>
  </mergeCells>
  <conditionalFormatting sqref="D8:E8">
    <cfRule type="cellIs" dxfId="379" priority="43" operator="equal">
      <formula>0</formula>
    </cfRule>
  </conditionalFormatting>
  <conditionalFormatting sqref="D26:E26">
    <cfRule type="cellIs" dxfId="378" priority="42" operator="equal">
      <formula>0</formula>
    </cfRule>
  </conditionalFormatting>
  <conditionalFormatting sqref="D42:E42">
    <cfRule type="cellIs" dxfId="377" priority="41" operator="equal">
      <formula>0</formula>
    </cfRule>
  </conditionalFormatting>
  <conditionalFormatting sqref="D58:E58">
    <cfRule type="cellIs" dxfId="376" priority="40" operator="equal">
      <formula>0</formula>
    </cfRule>
  </conditionalFormatting>
  <conditionalFormatting sqref="D76:E76">
    <cfRule type="cellIs" dxfId="375" priority="39" operator="equal">
      <formula>0</formula>
    </cfRule>
  </conditionalFormatting>
  <conditionalFormatting sqref="K33:L33">
    <cfRule type="cellIs" dxfId="374" priority="36" operator="equal">
      <formula>0</formula>
    </cfRule>
  </conditionalFormatting>
  <conditionalFormatting sqref="K17:L17">
    <cfRule type="cellIs" dxfId="373" priority="35" operator="equal">
      <formula>0</formula>
    </cfRule>
  </conditionalFormatting>
  <conditionalFormatting sqref="K39:L39">
    <cfRule type="cellIs" dxfId="372" priority="34" operator="equal">
      <formula>0</formula>
    </cfRule>
  </conditionalFormatting>
  <conditionalFormatting sqref="K45:L45">
    <cfRule type="cellIs" dxfId="371" priority="33" operator="equal">
      <formula>0</formula>
    </cfRule>
  </conditionalFormatting>
  <conditionalFormatting sqref="D92">
    <cfRule type="cellIs" dxfId="370" priority="32" operator="equal">
      <formula>0</formula>
    </cfRule>
  </conditionalFormatting>
  <conditionalFormatting sqref="D110">
    <cfRule type="cellIs" dxfId="369" priority="31" operator="equal">
      <formula>0</formula>
    </cfRule>
  </conditionalFormatting>
  <conditionalFormatting sqref="D142">
    <cfRule type="cellIs" dxfId="368" priority="27" operator="equal">
      <formula>0</formula>
    </cfRule>
  </conditionalFormatting>
  <conditionalFormatting sqref="D126">
    <cfRule type="cellIs" dxfId="367" priority="29" operator="equal">
      <formula>0</formula>
    </cfRule>
  </conditionalFormatting>
  <conditionalFormatting sqref="D160">
    <cfRule type="cellIs" dxfId="366" priority="25" operator="equal">
      <formula>0</formula>
    </cfRule>
  </conditionalFormatting>
  <conditionalFormatting sqref="D245">
    <cfRule type="cellIs" dxfId="365" priority="13" operator="equal">
      <formula>0</formula>
    </cfRule>
  </conditionalFormatting>
  <conditionalFormatting sqref="D177">
    <cfRule type="cellIs" dxfId="364" priority="21" operator="equal">
      <formula>0</formula>
    </cfRule>
  </conditionalFormatting>
  <conditionalFormatting sqref="D194">
    <cfRule type="cellIs" dxfId="363" priority="19" operator="equal">
      <formula>0</formula>
    </cfRule>
  </conditionalFormatting>
  <conditionalFormatting sqref="D211">
    <cfRule type="cellIs" dxfId="362" priority="17" operator="equal">
      <formula>0</formula>
    </cfRule>
  </conditionalFormatting>
  <conditionalFormatting sqref="D228">
    <cfRule type="cellIs" dxfId="361" priority="15" operator="equal">
      <formula>0</formula>
    </cfRule>
  </conditionalFormatting>
  <conditionalFormatting sqref="E228">
    <cfRule type="cellIs" dxfId="360" priority="10" operator="equal">
      <formula>0</formula>
    </cfRule>
  </conditionalFormatting>
  <conditionalFormatting sqref="E142">
    <cfRule type="cellIs" dxfId="359" priority="4" operator="equal">
      <formula>0</formula>
    </cfRule>
  </conditionalFormatting>
  <conditionalFormatting sqref="E245">
    <cfRule type="cellIs" dxfId="358" priority="11" operator="equal">
      <formula>0</formula>
    </cfRule>
  </conditionalFormatting>
  <conditionalFormatting sqref="E211">
    <cfRule type="cellIs" dxfId="357" priority="9" operator="equal">
      <formula>0</formula>
    </cfRule>
  </conditionalFormatting>
  <conditionalFormatting sqref="E177 E194">
    <cfRule type="cellIs" dxfId="356" priority="8" operator="equal">
      <formula>0</formula>
    </cfRule>
  </conditionalFormatting>
  <conditionalFormatting sqref="E160">
    <cfRule type="cellIs" dxfId="355" priority="6" operator="equal">
      <formula>0</formula>
    </cfRule>
  </conditionalFormatting>
  <conditionalFormatting sqref="E126">
    <cfRule type="cellIs" dxfId="354" priority="3" operator="equal">
      <formula>0</formula>
    </cfRule>
  </conditionalFormatting>
  <conditionalFormatting sqref="E110">
    <cfRule type="cellIs" dxfId="353" priority="2" operator="equal">
      <formula>0</formula>
    </cfRule>
  </conditionalFormatting>
  <conditionalFormatting sqref="E92">
    <cfRule type="cellIs" dxfId="35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U381"/>
  <sheetViews>
    <sheetView showGridLines="0" topLeftCell="A100" zoomScale="55" zoomScaleNormal="55" workbookViewId="0">
      <selection activeCell="K134" sqref="K134"/>
    </sheetView>
  </sheetViews>
  <sheetFormatPr defaultRowHeight="15.75" x14ac:dyDescent="0.25"/>
  <cols>
    <col min="1" max="1" width="11.7109375" style="706" customWidth="1"/>
    <col min="2" max="2" width="41.28515625" style="706" customWidth="1"/>
    <col min="3" max="3" width="19.7109375" style="706" bestFit="1" customWidth="1"/>
    <col min="4" max="4" width="6.28515625" style="706" bestFit="1" customWidth="1"/>
    <col min="5" max="5" width="33" style="707" bestFit="1" customWidth="1"/>
    <col min="6" max="6" width="4.42578125" style="706" customWidth="1"/>
    <col min="7" max="7" width="17.5703125" style="706" bestFit="1" customWidth="1"/>
    <col min="8" max="8" width="4.42578125" style="706" customWidth="1"/>
    <col min="9" max="10" width="9.140625" style="706" customWidth="1"/>
    <col min="11" max="11" width="9.28515625" style="706" bestFit="1" customWidth="1"/>
    <col min="12" max="12" width="14.42578125" style="706" bestFit="1" customWidth="1"/>
    <col min="13" max="13" width="7.7109375" style="706" bestFit="1" customWidth="1"/>
    <col min="14" max="14" width="5.85546875" style="706" bestFit="1" customWidth="1"/>
    <col min="15" max="15" width="4.42578125" style="706" customWidth="1"/>
    <col min="16" max="16" width="20.5703125" style="706" customWidth="1"/>
    <col min="17" max="18" width="7.7109375" style="706" bestFit="1" customWidth="1"/>
    <col min="19" max="19" width="9.28515625" style="706" bestFit="1" customWidth="1"/>
    <col min="20" max="20" width="14.42578125" style="706" bestFit="1" customWidth="1"/>
    <col min="21" max="21" width="10.5703125" style="706" bestFit="1" customWidth="1"/>
    <col min="22" max="22" width="5.85546875" style="706" bestFit="1" customWidth="1"/>
    <col min="23" max="23" width="4.42578125" style="706" customWidth="1"/>
    <col min="24" max="24" width="11.5703125" style="706" customWidth="1"/>
    <col min="25" max="28" width="8.7109375" style="706" bestFit="1" customWidth="1"/>
    <col min="29" max="30" width="8.140625" style="706" bestFit="1" customWidth="1"/>
    <col min="31" max="31" width="9.28515625" style="706" bestFit="1" customWidth="1"/>
    <col min="32" max="32" width="14.42578125" style="706" bestFit="1" customWidth="1"/>
    <col min="33" max="33" width="8.7109375" style="706" bestFit="1" customWidth="1"/>
    <col min="34" max="34" width="6.85546875" style="706" bestFit="1" customWidth="1"/>
    <col min="35" max="35" width="4.42578125" style="706" customWidth="1"/>
    <col min="36" max="43" width="9.28515625" style="706" customWidth="1"/>
    <col min="44" max="44" width="14.42578125" style="706" bestFit="1" customWidth="1"/>
    <col min="45" max="45" width="7.7109375" style="706" bestFit="1" customWidth="1"/>
    <col min="46" max="46" width="5.85546875" style="706" bestFit="1" customWidth="1"/>
    <col min="47" max="47" width="4.42578125" style="706" customWidth="1"/>
    <col min="48" max="48" width="16.7109375" style="706" customWidth="1"/>
    <col min="49" max="49" width="11.28515625" style="706" bestFit="1" customWidth="1"/>
    <col min="50" max="54" width="10.42578125" style="706" customWidth="1"/>
    <col min="55" max="55" width="14.42578125" style="706" bestFit="1" customWidth="1"/>
    <col min="56" max="62" width="14.42578125" customWidth="1"/>
    <col min="63" max="64" width="7.7109375" style="706" customWidth="1"/>
    <col min="65" max="65" width="27.42578125" style="706" customWidth="1"/>
    <col min="66" max="66" width="19.7109375" style="706" bestFit="1" customWidth="1"/>
    <col min="67" max="67" width="6.28515625" style="706" bestFit="1" customWidth="1"/>
    <col min="68" max="68" width="13.42578125" style="706" bestFit="1" customWidth="1"/>
    <col min="69" max="69" width="6.85546875" style="706" bestFit="1" customWidth="1"/>
    <col min="70" max="71" width="8.5703125" style="706" bestFit="1" customWidth="1"/>
    <col min="72" max="72" width="6.28515625" style="706" bestFit="1" customWidth="1"/>
    <col min="73" max="73" width="8.5703125" style="706" bestFit="1" customWidth="1"/>
    <col min="74" max="74" width="9.140625" style="706"/>
    <col min="75" max="75" width="5.85546875" style="706" customWidth="1"/>
    <col min="76" max="76" width="45.140625" style="706" customWidth="1"/>
    <col min="77" max="77" width="19.7109375" style="706" bestFit="1" customWidth="1"/>
    <col min="78" max="78" width="5.85546875" style="706" bestFit="1" customWidth="1"/>
    <col min="79" max="79" width="17.5703125" style="706" bestFit="1" customWidth="1"/>
    <col min="80" max="16384" width="9.140625" style="706"/>
  </cols>
  <sheetData>
    <row r="1" spans="1:55" ht="16.5" thickBot="1" x14ac:dyDescent="0.3">
      <c r="A1" s="708" t="s">
        <v>1144</v>
      </c>
      <c r="B1" s="709"/>
      <c r="C1" s="711"/>
      <c r="D1" s="713" t="s">
        <v>193</v>
      </c>
      <c r="E1" s="722" t="s">
        <v>65</v>
      </c>
    </row>
    <row r="2" spans="1:55" ht="16.5" thickBot="1" x14ac:dyDescent="0.3">
      <c r="A2" s="723" t="s">
        <v>1421</v>
      </c>
      <c r="B2" s="724" t="s">
        <v>1220</v>
      </c>
      <c r="C2" s="762" t="s">
        <v>1422</v>
      </c>
      <c r="D2" s="726" t="s">
        <v>1</v>
      </c>
      <c r="E2" s="728"/>
      <c r="G2" s="760" t="s">
        <v>1201</v>
      </c>
    </row>
    <row r="3" spans="1:55" ht="16.5" thickBot="1" x14ac:dyDescent="0.3">
      <c r="A3" s="729"/>
      <c r="B3" s="730"/>
      <c r="C3" s="732" t="s">
        <v>1042</v>
      </c>
      <c r="D3" s="733">
        <v>1</v>
      </c>
      <c r="E3" s="734"/>
      <c r="G3" s="759" t="s">
        <v>1200</v>
      </c>
      <c r="I3" s="708" t="s">
        <v>1261</v>
      </c>
      <c r="J3" s="710"/>
      <c r="K3" s="715" t="s">
        <v>64</v>
      </c>
      <c r="L3" s="716" t="s">
        <v>31</v>
      </c>
      <c r="M3" s="2021" t="s">
        <v>67</v>
      </c>
      <c r="N3" s="2022"/>
      <c r="P3" s="708" t="s">
        <v>1261</v>
      </c>
      <c r="Q3" s="709"/>
      <c r="R3" s="709"/>
      <c r="S3" s="715" t="s">
        <v>64</v>
      </c>
      <c r="T3" s="716" t="s">
        <v>31</v>
      </c>
      <c r="U3" s="2021" t="s">
        <v>67</v>
      </c>
      <c r="V3" s="2022"/>
      <c r="X3" s="708" t="s">
        <v>1261</v>
      </c>
      <c r="Y3" s="709"/>
      <c r="Z3" s="709"/>
      <c r="AA3" s="709"/>
      <c r="AB3" s="709"/>
      <c r="AC3" s="709"/>
      <c r="AD3" s="709"/>
      <c r="AE3" s="715" t="s">
        <v>64</v>
      </c>
      <c r="AF3" s="716" t="s">
        <v>31</v>
      </c>
      <c r="AG3" s="2021" t="s">
        <v>67</v>
      </c>
      <c r="AH3" s="2022"/>
      <c r="AJ3" s="708" t="s">
        <v>1261</v>
      </c>
      <c r="AK3" s="709"/>
      <c r="AL3" s="709"/>
      <c r="AM3" s="709"/>
      <c r="AN3" s="709"/>
      <c r="AO3" s="709"/>
      <c r="AP3" s="709"/>
      <c r="AQ3" s="715" t="s">
        <v>64</v>
      </c>
      <c r="AR3" s="716" t="s">
        <v>31</v>
      </c>
      <c r="AS3" s="2021" t="s">
        <v>67</v>
      </c>
      <c r="AT3" s="2022"/>
      <c r="AV3" s="708" t="s">
        <v>1208</v>
      </c>
      <c r="AW3" s="710"/>
      <c r="AX3" s="710"/>
      <c r="AY3" s="710"/>
      <c r="AZ3" s="710"/>
      <c r="BA3" s="710"/>
      <c r="BB3" s="710"/>
      <c r="BC3" s="714"/>
    </row>
    <row r="4" spans="1:55" ht="16.5" thickBot="1" x14ac:dyDescent="0.3">
      <c r="A4" s="729"/>
      <c r="B4" s="730"/>
      <c r="C4" s="732" t="s">
        <v>1221</v>
      </c>
      <c r="D4" s="733">
        <v>2</v>
      </c>
      <c r="E4" s="734"/>
      <c r="G4" s="805" t="s">
        <v>1205</v>
      </c>
      <c r="I4" s="790" t="s">
        <v>1262</v>
      </c>
      <c r="J4" s="717" t="s">
        <v>1210</v>
      </c>
      <c r="K4" s="718">
        <f>SUM(I5:K22)/100</f>
        <v>1.7943</v>
      </c>
      <c r="L4" s="719">
        <v>1.79</v>
      </c>
      <c r="M4" s="720">
        <f>L4-K4</f>
        <v>-4.2999999999999705E-3</v>
      </c>
      <c r="N4" s="721">
        <f>M4/L4</f>
        <v>-2.4022346368714918E-3</v>
      </c>
      <c r="P4" s="790" t="s">
        <v>1263</v>
      </c>
      <c r="Q4" s="844"/>
      <c r="R4" s="717" t="s">
        <v>1210</v>
      </c>
      <c r="S4" s="718">
        <f>SUM(P5:S36)/100</f>
        <v>22.736099999999997</v>
      </c>
      <c r="T4" s="719">
        <v>22.74</v>
      </c>
      <c r="U4" s="720">
        <f>T4-S4</f>
        <v>3.9000000000015689E-3</v>
      </c>
      <c r="V4" s="721">
        <f>U4/T4</f>
        <v>1.7150395778371016E-4</v>
      </c>
      <c r="X4" s="790" t="s">
        <v>1265</v>
      </c>
      <c r="Y4" s="844"/>
      <c r="Z4" s="717" t="s">
        <v>1210</v>
      </c>
      <c r="AA4" s="717"/>
      <c r="AB4" s="717"/>
      <c r="AC4" s="717"/>
      <c r="AD4" s="717"/>
      <c r="AE4" s="718">
        <f>SUM(X5:AE44)/100</f>
        <v>63.363000000000014</v>
      </c>
      <c r="AF4" s="719">
        <v>63.36</v>
      </c>
      <c r="AG4" s="720">
        <f>AF4-AE4</f>
        <v>-3.0000000000143245E-3</v>
      </c>
      <c r="AH4" s="721">
        <f>AG4/AF4</f>
        <v>-4.7348484848710932E-5</v>
      </c>
      <c r="AJ4" s="790" t="s">
        <v>1264</v>
      </c>
      <c r="AK4" s="844"/>
      <c r="AL4" s="717" t="s">
        <v>1210</v>
      </c>
      <c r="AM4" s="717"/>
      <c r="AN4" s="717"/>
      <c r="AO4" s="717"/>
      <c r="AP4" s="717"/>
      <c r="AQ4" s="718">
        <f>SUM(AJ5:AQ54)/100</f>
        <v>78.992399999999989</v>
      </c>
      <c r="AR4" s="719">
        <v>78.989999999999995</v>
      </c>
      <c r="AS4" s="720">
        <f>AR4-AQ4</f>
        <v>-2.3999999999944066E-3</v>
      </c>
      <c r="AT4" s="721">
        <f>AS4/AR4</f>
        <v>-3.0383592859784869E-5</v>
      </c>
      <c r="AV4" s="811" t="s">
        <v>1209</v>
      </c>
      <c r="AW4" s="812"/>
      <c r="AX4" s="812"/>
      <c r="AY4" s="812"/>
      <c r="AZ4" s="812"/>
      <c r="BA4" s="812"/>
      <c r="BB4" s="812" t="s">
        <v>1210</v>
      </c>
      <c r="BC4" s="813">
        <f>AW24</f>
        <v>32.604300000000002</v>
      </c>
    </row>
    <row r="5" spans="1:55" ht="16.5" thickBot="1" x14ac:dyDescent="0.3">
      <c r="A5" s="723"/>
      <c r="B5" s="724"/>
      <c r="C5" s="735" t="s">
        <v>64</v>
      </c>
      <c r="D5" s="736">
        <f>SUM(D3:D4)</f>
        <v>3</v>
      </c>
      <c r="E5" s="728"/>
      <c r="I5" s="791" t="s">
        <v>213</v>
      </c>
      <c r="J5" s="773"/>
      <c r="K5" s="773"/>
      <c r="L5" s="785"/>
      <c r="M5" s="773"/>
      <c r="N5" s="774"/>
      <c r="P5" s="791" t="s">
        <v>213</v>
      </c>
      <c r="Q5" s="773"/>
      <c r="R5" s="773"/>
      <c r="S5" s="773"/>
      <c r="T5" s="785"/>
      <c r="U5" s="773"/>
      <c r="V5" s="774"/>
      <c r="X5" s="791" t="s">
        <v>213</v>
      </c>
      <c r="Y5" s="773"/>
      <c r="Z5" s="773"/>
      <c r="AA5" s="773"/>
      <c r="AB5" s="773"/>
      <c r="AC5" s="773"/>
      <c r="AD5" s="773"/>
      <c r="AE5" s="773"/>
      <c r="AF5" s="785"/>
      <c r="AG5" s="773"/>
      <c r="AH5" s="774"/>
      <c r="AJ5" s="791" t="s">
        <v>213</v>
      </c>
      <c r="AK5" s="773"/>
      <c r="AL5" s="773"/>
      <c r="AM5" s="773"/>
      <c r="AN5" s="773"/>
      <c r="AO5" s="773"/>
      <c r="AP5" s="773"/>
      <c r="AQ5" s="773"/>
      <c r="AR5" s="785"/>
      <c r="AS5" s="773"/>
      <c r="AT5" s="774"/>
      <c r="AV5" s="814" t="s">
        <v>1211</v>
      </c>
      <c r="AW5" s="815"/>
      <c r="AX5" s="815"/>
      <c r="AY5" s="815"/>
      <c r="AZ5" s="815"/>
      <c r="BA5" s="815"/>
      <c r="BB5" s="815" t="s">
        <v>1210</v>
      </c>
      <c r="BC5" s="816">
        <f>AW23</f>
        <v>32.290700000000001</v>
      </c>
    </row>
    <row r="6" spans="1:55" ht="16.5" thickBot="1" x14ac:dyDescent="0.3">
      <c r="A6" s="737"/>
      <c r="B6" s="738"/>
      <c r="C6" s="740" t="s">
        <v>31</v>
      </c>
      <c r="D6" s="741">
        <v>3</v>
      </c>
      <c r="E6" s="742"/>
      <c r="I6" s="799">
        <v>20.6</v>
      </c>
      <c r="J6" s="772">
        <v>15.41</v>
      </c>
      <c r="K6" s="784"/>
      <c r="L6" s="793"/>
      <c r="M6" s="795"/>
      <c r="N6" s="782"/>
      <c r="P6" s="845">
        <v>73.14</v>
      </c>
      <c r="Q6" s="795"/>
      <c r="R6" s="795"/>
      <c r="S6" s="796"/>
      <c r="T6" s="789"/>
      <c r="U6" s="770"/>
      <c r="V6" s="797"/>
      <c r="X6" s="789"/>
      <c r="Y6" s="857">
        <v>13.06</v>
      </c>
      <c r="Z6" s="857">
        <v>61.5</v>
      </c>
      <c r="AA6" s="794">
        <v>315.52</v>
      </c>
      <c r="AB6" s="876">
        <v>31.66</v>
      </c>
      <c r="AC6" s="876">
        <v>171.95</v>
      </c>
      <c r="AD6" s="770"/>
      <c r="AE6" s="795"/>
      <c r="AF6" s="789"/>
      <c r="AG6" s="770"/>
      <c r="AH6" s="782"/>
      <c r="AJ6" s="849">
        <v>20</v>
      </c>
      <c r="AK6" s="857">
        <v>63.52</v>
      </c>
      <c r="AL6" s="857">
        <v>104.36</v>
      </c>
      <c r="AM6" s="795"/>
      <c r="AN6" s="795"/>
      <c r="AO6" s="795"/>
      <c r="AP6" s="795"/>
      <c r="AQ6" s="950"/>
      <c r="AR6" s="789"/>
      <c r="AS6" s="770"/>
      <c r="AT6" s="782"/>
      <c r="AV6" s="817" t="s">
        <v>1217</v>
      </c>
      <c r="AW6" s="818"/>
      <c r="AX6" s="818"/>
      <c r="AY6" s="818"/>
      <c r="AZ6" s="818"/>
      <c r="BA6" s="818"/>
      <c r="BB6" s="818" t="s">
        <v>1218</v>
      </c>
      <c r="BC6" s="819">
        <f>AZ10</f>
        <v>50.995400000000004</v>
      </c>
    </row>
    <row r="7" spans="1:55" ht="16.5" thickBot="1" x14ac:dyDescent="0.3">
      <c r="A7" s="743"/>
      <c r="B7" s="744"/>
      <c r="C7" s="746" t="s">
        <v>67</v>
      </c>
      <c r="D7" s="747">
        <f>D6-D5</f>
        <v>0</v>
      </c>
      <c r="E7" s="748">
        <f>D7/D6</f>
        <v>0</v>
      </c>
      <c r="I7" s="791" t="s">
        <v>49</v>
      </c>
      <c r="J7" s="773"/>
      <c r="K7" s="773"/>
      <c r="L7" s="785"/>
      <c r="M7" s="773"/>
      <c r="N7" s="774"/>
      <c r="P7" s="789"/>
      <c r="Q7" s="772">
        <v>9.31</v>
      </c>
      <c r="R7" s="772">
        <v>14.71</v>
      </c>
      <c r="S7" s="963">
        <v>27.45</v>
      </c>
      <c r="T7" s="789"/>
      <c r="U7" s="770"/>
      <c r="V7" s="782"/>
      <c r="X7" s="799">
        <v>9.3000000000000007</v>
      </c>
      <c r="Y7" s="770"/>
      <c r="Z7" s="772">
        <v>15.29</v>
      </c>
      <c r="AA7" s="772">
        <v>45.89</v>
      </c>
      <c r="AB7" s="770"/>
      <c r="AC7" s="770"/>
      <c r="AD7" s="770"/>
      <c r="AE7" s="770"/>
      <c r="AF7" s="789"/>
      <c r="AG7" s="770"/>
      <c r="AH7" s="782"/>
      <c r="AJ7" s="791" t="s">
        <v>214</v>
      </c>
      <c r="AK7" s="773"/>
      <c r="AL7" s="773"/>
      <c r="AM7" s="773"/>
      <c r="AN7" s="773"/>
      <c r="AO7" s="773"/>
      <c r="AP7" s="773"/>
      <c r="AQ7" s="773"/>
      <c r="AR7" s="785"/>
      <c r="AS7" s="773"/>
      <c r="AT7" s="774"/>
      <c r="AV7" s="814" t="s">
        <v>1433</v>
      </c>
      <c r="AW7" s="815"/>
      <c r="AX7" s="815"/>
      <c r="AY7" s="815"/>
      <c r="AZ7" s="815"/>
      <c r="BA7" s="815"/>
      <c r="BB7" s="815" t="s">
        <v>1216</v>
      </c>
      <c r="BC7" s="816">
        <f>BA10+BA12</f>
        <v>27.033700000000003</v>
      </c>
    </row>
    <row r="8" spans="1:55" ht="16.5" thickBot="1" x14ac:dyDescent="0.3">
      <c r="A8" s="723" t="s">
        <v>1226</v>
      </c>
      <c r="B8" s="724" t="s">
        <v>1227</v>
      </c>
      <c r="C8" s="762" t="s">
        <v>1222</v>
      </c>
      <c r="D8" s="726" t="s">
        <v>1</v>
      </c>
      <c r="E8" s="728"/>
      <c r="I8" s="799">
        <v>10.46</v>
      </c>
      <c r="J8" s="770"/>
      <c r="K8" s="784"/>
      <c r="L8" s="789"/>
      <c r="M8" s="770"/>
      <c r="N8" s="782"/>
      <c r="P8" s="846"/>
      <c r="Q8" s="847">
        <v>134</v>
      </c>
      <c r="R8" s="848"/>
      <c r="S8" s="964"/>
      <c r="T8" s="789"/>
      <c r="U8" s="770"/>
      <c r="V8" s="778"/>
      <c r="X8" s="791" t="s">
        <v>214</v>
      </c>
      <c r="Y8" s="773"/>
      <c r="Z8" s="773"/>
      <c r="AA8" s="773"/>
      <c r="AB8" s="773"/>
      <c r="AC8" s="773"/>
      <c r="AD8" s="773"/>
      <c r="AE8" s="773"/>
      <c r="AF8" s="785"/>
      <c r="AG8" s="773"/>
      <c r="AH8" s="774"/>
      <c r="AJ8" s="955"/>
      <c r="AK8" s="956"/>
      <c r="AL8" s="956"/>
      <c r="AM8" s="956"/>
      <c r="AN8" s="956"/>
      <c r="AO8" s="956"/>
      <c r="AP8" s="956"/>
      <c r="AQ8" s="957"/>
      <c r="AR8" s="955"/>
      <c r="AS8" s="956"/>
      <c r="AT8" s="958"/>
      <c r="AV8" s="814" t="s">
        <v>1432</v>
      </c>
      <c r="AW8" s="815"/>
      <c r="AX8" s="815"/>
      <c r="AY8" s="815"/>
      <c r="AZ8" s="815"/>
      <c r="BA8" s="815"/>
      <c r="BB8" s="815" t="s">
        <v>1216</v>
      </c>
      <c r="BC8" s="816">
        <f>BA10</f>
        <v>25.497700000000002</v>
      </c>
    </row>
    <row r="9" spans="1:55" ht="16.5" thickBot="1" x14ac:dyDescent="0.3">
      <c r="A9" s="729"/>
      <c r="B9" s="730"/>
      <c r="C9" s="732" t="s">
        <v>284</v>
      </c>
      <c r="D9" s="733">
        <v>1</v>
      </c>
      <c r="E9" s="734"/>
      <c r="I9" s="791" t="s">
        <v>216</v>
      </c>
      <c r="J9" s="773"/>
      <c r="K9" s="773"/>
      <c r="L9" s="785"/>
      <c r="M9" s="773"/>
      <c r="N9" s="774"/>
      <c r="P9" s="791" t="s">
        <v>49</v>
      </c>
      <c r="Q9" s="773"/>
      <c r="R9" s="773"/>
      <c r="S9" s="773"/>
      <c r="T9" s="785"/>
      <c r="U9" s="773"/>
      <c r="V9" s="774"/>
      <c r="X9" s="845">
        <v>50.46</v>
      </c>
      <c r="Y9" s="770"/>
      <c r="Z9" s="770"/>
      <c r="AA9" s="770"/>
      <c r="AB9" s="770"/>
      <c r="AC9" s="770"/>
      <c r="AD9" s="770"/>
      <c r="AE9" s="770"/>
      <c r="AF9" s="789"/>
      <c r="AG9" s="770"/>
      <c r="AH9" s="782"/>
      <c r="AJ9" s="791" t="s">
        <v>49</v>
      </c>
      <c r="AK9" s="773"/>
      <c r="AL9" s="773"/>
      <c r="AM9" s="773"/>
      <c r="AN9" s="773"/>
      <c r="AO9" s="773"/>
      <c r="AP9" s="773"/>
      <c r="AQ9" s="773"/>
      <c r="AR9" s="785"/>
      <c r="AS9" s="773"/>
      <c r="AT9" s="774"/>
      <c r="AV9" s="820" t="s">
        <v>1212</v>
      </c>
      <c r="AW9" s="821" t="s">
        <v>1213</v>
      </c>
      <c r="AX9" s="821" t="s">
        <v>406</v>
      </c>
      <c r="AY9" s="821" t="s">
        <v>253</v>
      </c>
      <c r="AZ9" s="822" t="s">
        <v>1214</v>
      </c>
      <c r="BA9" s="822" t="s">
        <v>1215</v>
      </c>
      <c r="BB9" s="821"/>
      <c r="BC9" s="823"/>
    </row>
    <row r="10" spans="1:55" ht="16.5" thickBot="1" x14ac:dyDescent="0.3">
      <c r="A10" s="729"/>
      <c r="B10" s="730"/>
      <c r="C10" s="732" t="s">
        <v>195</v>
      </c>
      <c r="D10" s="733">
        <v>1</v>
      </c>
      <c r="E10" s="734"/>
      <c r="I10" s="799">
        <v>10.83</v>
      </c>
      <c r="J10" s="770"/>
      <c r="K10" s="784"/>
      <c r="L10" s="789"/>
      <c r="M10" s="770"/>
      <c r="N10" s="782"/>
      <c r="P10" s="845">
        <v>61.75</v>
      </c>
      <c r="Q10" s="770"/>
      <c r="R10" s="770"/>
      <c r="S10" s="770"/>
      <c r="T10" s="789"/>
      <c r="U10" s="770"/>
      <c r="V10" s="782"/>
      <c r="X10" s="789"/>
      <c r="Y10" s="772">
        <v>668.93</v>
      </c>
      <c r="Z10" s="770"/>
      <c r="AA10" s="770"/>
      <c r="AB10" s="770"/>
      <c r="AC10" s="770"/>
      <c r="AD10" s="770"/>
      <c r="AE10" s="770"/>
      <c r="AF10" s="789"/>
      <c r="AG10" s="770"/>
      <c r="AH10" s="782"/>
      <c r="AJ10" s="849">
        <v>39.08</v>
      </c>
      <c r="AK10" s="772">
        <v>31.6</v>
      </c>
      <c r="AL10" s="772">
        <v>18.75</v>
      </c>
      <c r="AM10" s="772">
        <v>106.16</v>
      </c>
      <c r="AN10" s="772">
        <v>157.94999999999999</v>
      </c>
      <c r="AO10" s="772">
        <v>15.91</v>
      </c>
      <c r="AP10" s="772">
        <v>79.709999999999994</v>
      </c>
      <c r="AQ10" s="954">
        <v>126.67</v>
      </c>
      <c r="AR10" s="789"/>
      <c r="AS10" s="770"/>
      <c r="AT10" s="782"/>
      <c r="AV10" s="824"/>
      <c r="AW10" s="825">
        <v>0.5</v>
      </c>
      <c r="AX10" s="825">
        <v>0.5</v>
      </c>
      <c r="AY10" s="826">
        <f>AW22</f>
        <v>101.99080000000001</v>
      </c>
      <c r="AZ10" s="827">
        <f>AY10*AX10</f>
        <v>50.995400000000004</v>
      </c>
      <c r="BA10" s="827">
        <f>AZ10*AW10</f>
        <v>25.497700000000002</v>
      </c>
      <c r="BB10" s="825"/>
      <c r="BC10" s="828"/>
    </row>
    <row r="11" spans="1:55" ht="16.5" thickBot="1" x14ac:dyDescent="0.3">
      <c r="A11" s="729"/>
      <c r="B11" s="730"/>
      <c r="C11" s="732" t="s">
        <v>214</v>
      </c>
      <c r="D11" s="733">
        <v>1</v>
      </c>
      <c r="E11" s="734"/>
      <c r="I11" s="791" t="s">
        <v>215</v>
      </c>
      <c r="J11" s="773"/>
      <c r="K11" s="773"/>
      <c r="L11" s="785"/>
      <c r="M11" s="773"/>
      <c r="N11" s="774"/>
      <c r="P11" s="789"/>
      <c r="Q11" s="772">
        <v>28.83</v>
      </c>
      <c r="R11" s="772">
        <v>48</v>
      </c>
      <c r="S11" s="770"/>
      <c r="T11" s="789"/>
      <c r="U11" s="770"/>
      <c r="V11" s="782"/>
      <c r="X11" s="791" t="s">
        <v>49</v>
      </c>
      <c r="Y11" s="773"/>
      <c r="Z11" s="773"/>
      <c r="AA11" s="773"/>
      <c r="AB11" s="773"/>
      <c r="AC11" s="773"/>
      <c r="AD11" s="773"/>
      <c r="AE11" s="773"/>
      <c r="AF11" s="785"/>
      <c r="AG11" s="773"/>
      <c r="AH11" s="774"/>
      <c r="AJ11" s="791" t="s">
        <v>215</v>
      </c>
      <c r="AK11" s="773"/>
      <c r="AL11" s="773"/>
      <c r="AM11" s="773"/>
      <c r="AN11" s="773"/>
      <c r="AO11" s="773"/>
      <c r="AP11" s="773"/>
      <c r="AQ11" s="773"/>
      <c r="AR11" s="785"/>
      <c r="AS11" s="773"/>
      <c r="AT11" s="774"/>
      <c r="AV11" s="820" t="s">
        <v>1430</v>
      </c>
      <c r="AW11" s="821" t="s">
        <v>1213</v>
      </c>
      <c r="AX11" s="821" t="s">
        <v>406</v>
      </c>
      <c r="AY11" s="821" t="s">
        <v>253</v>
      </c>
      <c r="AZ11" s="821" t="s">
        <v>761</v>
      </c>
      <c r="BA11" s="822" t="s">
        <v>1215</v>
      </c>
      <c r="BB11" s="821"/>
      <c r="BC11" s="823"/>
    </row>
    <row r="12" spans="1:55" ht="16.5" thickBot="1" x14ac:dyDescent="0.3">
      <c r="A12" s="723"/>
      <c r="B12" s="724"/>
      <c r="C12" s="735" t="s">
        <v>64</v>
      </c>
      <c r="D12" s="736">
        <f>SUM(D9:D11)</f>
        <v>3</v>
      </c>
      <c r="E12" s="728"/>
      <c r="I12" s="799">
        <v>10.65</v>
      </c>
      <c r="J12" s="770"/>
      <c r="K12" s="784"/>
      <c r="L12" s="789"/>
      <c r="M12" s="770"/>
      <c r="N12" s="782"/>
      <c r="P12" s="791" t="s">
        <v>215</v>
      </c>
      <c r="Q12" s="773"/>
      <c r="R12" s="773"/>
      <c r="S12" s="773"/>
      <c r="T12" s="785"/>
      <c r="U12" s="773"/>
      <c r="V12" s="774"/>
      <c r="X12" s="849">
        <v>2.96</v>
      </c>
      <c r="Y12" s="772">
        <v>10.43</v>
      </c>
      <c r="Z12" s="772">
        <v>27.49</v>
      </c>
      <c r="AA12" s="772">
        <v>19.5</v>
      </c>
      <c r="AB12" s="770"/>
      <c r="AC12" s="770"/>
      <c r="AD12" s="770"/>
      <c r="AE12" s="770"/>
      <c r="AF12" s="789"/>
      <c r="AG12" s="770"/>
      <c r="AH12" s="782"/>
      <c r="AJ12" s="849">
        <v>26</v>
      </c>
      <c r="AK12" s="770"/>
      <c r="AL12" s="770"/>
      <c r="AM12" s="770"/>
      <c r="AN12" s="770"/>
      <c r="AO12" s="770"/>
      <c r="AP12" s="770"/>
      <c r="AQ12" s="951"/>
      <c r="AR12" s="789"/>
      <c r="AS12" s="770"/>
      <c r="AT12" s="782"/>
      <c r="AV12" s="824"/>
      <c r="AW12" s="825">
        <v>0.8</v>
      </c>
      <c r="AX12" s="825">
        <v>0.8</v>
      </c>
      <c r="AY12" s="826">
        <v>0.8</v>
      </c>
      <c r="AZ12" s="972">
        <f>D6</f>
        <v>3</v>
      </c>
      <c r="BA12" s="827">
        <f>AW12*AX12*AY12*AZ12</f>
        <v>1.5360000000000005</v>
      </c>
      <c r="BB12" s="825"/>
      <c r="BC12" s="828"/>
    </row>
    <row r="13" spans="1:55" ht="16.5" thickBot="1" x14ac:dyDescent="0.3">
      <c r="A13" s="737"/>
      <c r="B13" s="738"/>
      <c r="C13" s="740" t="s">
        <v>31</v>
      </c>
      <c r="D13" s="741">
        <v>3</v>
      </c>
      <c r="E13" s="742"/>
      <c r="I13" s="791" t="s">
        <v>195</v>
      </c>
      <c r="J13" s="773"/>
      <c r="K13" s="773"/>
      <c r="L13" s="785"/>
      <c r="M13" s="773"/>
      <c r="N13" s="774"/>
      <c r="P13" s="845">
        <v>3.54</v>
      </c>
      <c r="Q13" s="771">
        <v>59.03</v>
      </c>
      <c r="R13" s="770"/>
      <c r="S13" s="770"/>
      <c r="T13" s="789"/>
      <c r="U13" s="770"/>
      <c r="V13" s="782"/>
      <c r="X13" s="789"/>
      <c r="Y13" s="772">
        <v>65</v>
      </c>
      <c r="Z13" s="771">
        <v>300</v>
      </c>
      <c r="AA13" s="804">
        <f>454.4-Z13</f>
        <v>154.39999999999998</v>
      </c>
      <c r="AB13" s="804">
        <v>18.04</v>
      </c>
      <c r="AC13" s="804">
        <v>42.95</v>
      </c>
      <c r="AD13" s="770"/>
      <c r="AE13" s="770"/>
      <c r="AF13" s="789"/>
      <c r="AG13" s="770"/>
      <c r="AH13" s="782"/>
      <c r="AJ13" s="789"/>
      <c r="AK13" s="772">
        <v>93.61</v>
      </c>
      <c r="AL13" s="772">
        <v>77.52</v>
      </c>
      <c r="AM13" s="770"/>
      <c r="AN13" s="770"/>
      <c r="AO13" s="770"/>
      <c r="AP13" s="770"/>
      <c r="AQ13" s="951"/>
      <c r="AR13" s="789"/>
      <c r="AS13" s="770"/>
      <c r="AT13" s="782"/>
      <c r="AV13" s="814" t="s">
        <v>1424</v>
      </c>
      <c r="AW13" s="815"/>
      <c r="AX13" s="815"/>
      <c r="AY13" s="815"/>
      <c r="AZ13" s="815"/>
      <c r="BA13" s="815"/>
      <c r="BB13" s="815" t="s">
        <v>1210</v>
      </c>
      <c r="BC13" s="816">
        <f>AZ15</f>
        <v>0.78539816339744828</v>
      </c>
    </row>
    <row r="14" spans="1:55" ht="16.5" thickBot="1" x14ac:dyDescent="0.3">
      <c r="A14" s="743"/>
      <c r="B14" s="744"/>
      <c r="C14" s="746" t="s">
        <v>67</v>
      </c>
      <c r="D14" s="747">
        <f>D13-D12</f>
        <v>0</v>
      </c>
      <c r="E14" s="748">
        <f>D14/D13</f>
        <v>0</v>
      </c>
      <c r="I14" s="799">
        <v>4.24</v>
      </c>
      <c r="J14" s="770"/>
      <c r="K14" s="784"/>
      <c r="L14" s="789"/>
      <c r="M14" s="770"/>
      <c r="N14" s="782"/>
      <c r="P14" s="789"/>
      <c r="Q14" s="770"/>
      <c r="R14" s="772">
        <v>117.77</v>
      </c>
      <c r="S14" s="770"/>
      <c r="T14" s="789"/>
      <c r="U14" s="770"/>
      <c r="V14" s="782"/>
      <c r="X14" s="791" t="s">
        <v>215</v>
      </c>
      <c r="Y14" s="773"/>
      <c r="Z14" s="773"/>
      <c r="AA14" s="773"/>
      <c r="AB14" s="773"/>
      <c r="AC14" s="773"/>
      <c r="AD14" s="773"/>
      <c r="AE14" s="773"/>
      <c r="AF14" s="785"/>
      <c r="AG14" s="773"/>
      <c r="AH14" s="774"/>
      <c r="AJ14" s="799">
        <v>28</v>
      </c>
      <c r="AK14" s="770"/>
      <c r="AL14" s="770"/>
      <c r="AM14" s="770"/>
      <c r="AN14" s="770"/>
      <c r="AO14" s="770"/>
      <c r="AP14" s="770"/>
      <c r="AQ14" s="951"/>
      <c r="AR14" s="789"/>
      <c r="AS14" s="770"/>
      <c r="AT14" s="782"/>
      <c r="AV14" s="820"/>
      <c r="AW14" s="821" t="s">
        <v>1293</v>
      </c>
      <c r="AX14" s="821" t="s">
        <v>253</v>
      </c>
      <c r="AY14" s="821" t="s">
        <v>518</v>
      </c>
      <c r="AZ14" s="822" t="s">
        <v>279</v>
      </c>
      <c r="BA14" s="822"/>
      <c r="BB14" s="821"/>
      <c r="BC14" s="823"/>
    </row>
    <row r="15" spans="1:55" ht="16.5" thickBot="1" x14ac:dyDescent="0.3">
      <c r="A15" s="723" t="s">
        <v>1223</v>
      </c>
      <c r="B15" s="724" t="s">
        <v>1224</v>
      </c>
      <c r="C15" s="762" t="s">
        <v>1225</v>
      </c>
      <c r="D15" s="726" t="s">
        <v>1</v>
      </c>
      <c r="E15" s="728"/>
      <c r="I15" s="791" t="s">
        <v>1149</v>
      </c>
      <c r="J15" s="773"/>
      <c r="K15" s="773"/>
      <c r="L15" s="785"/>
      <c r="M15" s="773"/>
      <c r="N15" s="774"/>
      <c r="P15" s="801">
        <v>58.98</v>
      </c>
      <c r="Q15" s="770"/>
      <c r="R15" s="770"/>
      <c r="S15" s="770"/>
      <c r="T15" s="789"/>
      <c r="U15" s="770"/>
      <c r="V15" s="782"/>
      <c r="X15" s="799">
        <v>8.75</v>
      </c>
      <c r="Y15" s="772">
        <v>46.76</v>
      </c>
      <c r="Z15" s="772">
        <v>67.540000000000006</v>
      </c>
      <c r="AA15" s="772">
        <v>17.77</v>
      </c>
      <c r="AB15" s="770"/>
      <c r="AC15" s="770"/>
      <c r="AD15" s="770"/>
      <c r="AE15" s="770"/>
      <c r="AF15" s="789"/>
      <c r="AG15" s="770"/>
      <c r="AH15" s="782"/>
      <c r="AJ15" s="789"/>
      <c r="AK15" s="772">
        <v>88.8</v>
      </c>
      <c r="AL15" s="772">
        <v>53.03</v>
      </c>
      <c r="AM15" s="772">
        <v>30.88</v>
      </c>
      <c r="AN15" s="770"/>
      <c r="AO15" s="770"/>
      <c r="AP15" s="770"/>
      <c r="AQ15" s="951"/>
      <c r="AR15" s="789"/>
      <c r="AS15" s="770"/>
      <c r="AT15" s="782"/>
      <c r="AV15" s="824"/>
      <c r="AW15" s="971">
        <v>0.05</v>
      </c>
      <c r="AX15" s="826">
        <f>PI()*AW15</f>
        <v>0.15707963267948966</v>
      </c>
      <c r="AY15" s="972">
        <v>5</v>
      </c>
      <c r="AZ15" s="827">
        <f>AY15*AX15</f>
        <v>0.78539816339744828</v>
      </c>
      <c r="BA15" s="827"/>
      <c r="BB15" s="825"/>
      <c r="BC15" s="828"/>
    </row>
    <row r="16" spans="1:55" ht="16.5" thickBot="1" x14ac:dyDescent="0.3">
      <c r="A16" s="729"/>
      <c r="B16" s="730"/>
      <c r="C16" s="767" t="s">
        <v>284</v>
      </c>
      <c r="D16" s="763"/>
      <c r="E16" s="734"/>
      <c r="I16" s="799">
        <v>10.75</v>
      </c>
      <c r="J16" s="772">
        <v>8.5</v>
      </c>
      <c r="K16" s="784"/>
      <c r="L16" s="789"/>
      <c r="M16" s="770"/>
      <c r="N16" s="782"/>
      <c r="P16" s="789"/>
      <c r="Q16" s="772">
        <v>80.010000000000005</v>
      </c>
      <c r="R16" s="772">
        <v>50.37</v>
      </c>
      <c r="S16" s="772">
        <v>67.5</v>
      </c>
      <c r="T16" s="789"/>
      <c r="U16" s="770"/>
      <c r="V16" s="782"/>
      <c r="X16" s="850">
        <v>17</v>
      </c>
      <c r="Y16" s="770"/>
      <c r="Z16" s="770"/>
      <c r="AA16" s="770"/>
      <c r="AB16" s="770"/>
      <c r="AC16" s="770"/>
      <c r="AD16" s="770"/>
      <c r="AE16" s="770"/>
      <c r="AF16" s="789"/>
      <c r="AG16" s="770"/>
      <c r="AH16" s="782"/>
      <c r="AJ16" s="799">
        <v>28</v>
      </c>
      <c r="AK16" s="770"/>
      <c r="AL16" s="770"/>
      <c r="AM16" s="770"/>
      <c r="AN16" s="770"/>
      <c r="AO16" s="770"/>
      <c r="AP16" s="770"/>
      <c r="AQ16" s="951"/>
      <c r="AR16" s="789"/>
      <c r="AS16" s="770"/>
      <c r="AT16" s="782"/>
      <c r="AV16" s="817" t="s">
        <v>1425</v>
      </c>
      <c r="AW16" s="818"/>
      <c r="AX16" s="818"/>
      <c r="AY16" s="818"/>
      <c r="AZ16" s="818"/>
      <c r="BA16" s="818"/>
      <c r="BB16" s="818" t="s">
        <v>1216</v>
      </c>
      <c r="BC16" s="819">
        <f>AZ18</f>
        <v>2.1125000000000003</v>
      </c>
    </row>
    <row r="17" spans="1:55" ht="16.5" thickBot="1" x14ac:dyDescent="0.3">
      <c r="A17" s="729"/>
      <c r="B17" s="730"/>
      <c r="C17" s="767" t="s">
        <v>1149</v>
      </c>
      <c r="D17" s="763">
        <v>2</v>
      </c>
      <c r="E17" s="734"/>
      <c r="I17" s="791" t="s">
        <v>196</v>
      </c>
      <c r="J17" s="773"/>
      <c r="K17" s="773"/>
      <c r="L17" s="785"/>
      <c r="M17" s="773"/>
      <c r="N17" s="774"/>
      <c r="P17" s="801">
        <v>61.61</v>
      </c>
      <c r="Q17" s="770"/>
      <c r="R17" s="770"/>
      <c r="S17" s="770"/>
      <c r="T17" s="789"/>
      <c r="U17" s="770"/>
      <c r="V17" s="782"/>
      <c r="X17" s="791" t="s">
        <v>216</v>
      </c>
      <c r="Y17" s="773"/>
      <c r="Z17" s="773"/>
      <c r="AA17" s="773"/>
      <c r="AB17" s="773"/>
      <c r="AC17" s="773"/>
      <c r="AD17" s="773"/>
      <c r="AE17" s="773"/>
      <c r="AF17" s="785"/>
      <c r="AG17" s="773"/>
      <c r="AH17" s="774"/>
      <c r="AJ17" s="789"/>
      <c r="AK17" s="772">
        <v>154</v>
      </c>
      <c r="AL17" s="770"/>
      <c r="AM17" s="770"/>
      <c r="AN17" s="770"/>
      <c r="AO17" s="770"/>
      <c r="AP17" s="770"/>
      <c r="AQ17" s="951"/>
      <c r="AR17" s="789"/>
      <c r="AS17" s="770"/>
      <c r="AT17" s="782"/>
      <c r="AV17" s="820" t="s">
        <v>1212</v>
      </c>
      <c r="AW17" s="821" t="s">
        <v>406</v>
      </c>
      <c r="AX17" s="821" t="s">
        <v>253</v>
      </c>
      <c r="AY17" s="821" t="s">
        <v>518</v>
      </c>
      <c r="AZ17" s="822" t="s">
        <v>1214</v>
      </c>
      <c r="BA17" s="822"/>
      <c r="BB17" s="821"/>
      <c r="BC17" s="823"/>
    </row>
    <row r="18" spans="1:55" ht="16.5" thickBot="1" x14ac:dyDescent="0.3">
      <c r="A18" s="729"/>
      <c r="B18" s="730"/>
      <c r="C18" s="767" t="s">
        <v>195</v>
      </c>
      <c r="D18" s="763">
        <v>1</v>
      </c>
      <c r="E18" s="734"/>
      <c r="I18" s="806">
        <v>26.33</v>
      </c>
      <c r="J18" s="770"/>
      <c r="K18" s="784"/>
      <c r="L18" s="789"/>
      <c r="M18" s="770"/>
      <c r="N18" s="782"/>
      <c r="P18" s="787"/>
      <c r="Q18" s="776">
        <v>95.23</v>
      </c>
      <c r="R18" s="776">
        <v>27.47</v>
      </c>
      <c r="S18" s="770"/>
      <c r="T18" s="787"/>
      <c r="U18" s="777"/>
      <c r="V18" s="778"/>
      <c r="X18" s="849">
        <v>9</v>
      </c>
      <c r="Y18" s="772">
        <v>17.27</v>
      </c>
      <c r="Z18" s="772">
        <v>32.94</v>
      </c>
      <c r="AA18" s="770"/>
      <c r="AB18" s="770"/>
      <c r="AC18" s="770"/>
      <c r="AD18" s="770"/>
      <c r="AE18" s="770"/>
      <c r="AF18" s="789"/>
      <c r="AG18" s="770"/>
      <c r="AH18" s="782"/>
      <c r="AJ18" s="799">
        <v>28</v>
      </c>
      <c r="AK18" s="770"/>
      <c r="AL18" s="770"/>
      <c r="AM18" s="770"/>
      <c r="AN18" s="770"/>
      <c r="AO18" s="770"/>
      <c r="AP18" s="770"/>
      <c r="AQ18" s="951"/>
      <c r="AR18" s="789"/>
      <c r="AS18" s="770"/>
      <c r="AT18" s="782"/>
      <c r="AV18" s="829"/>
      <c r="AW18" s="980">
        <v>0.65</v>
      </c>
      <c r="AX18" s="831">
        <v>0.65</v>
      </c>
      <c r="AY18" s="981">
        <v>5</v>
      </c>
      <c r="AZ18" s="832">
        <f>AY18*AX18*AW18</f>
        <v>2.1125000000000003</v>
      </c>
      <c r="BA18" s="832"/>
      <c r="BB18" s="830"/>
      <c r="BC18" s="833"/>
    </row>
    <row r="19" spans="1:55" ht="16.5" thickBot="1" x14ac:dyDescent="0.3">
      <c r="A19" s="729"/>
      <c r="B19" s="730"/>
      <c r="C19" s="767" t="s">
        <v>214</v>
      </c>
      <c r="D19" s="763"/>
      <c r="E19" s="734"/>
      <c r="I19" s="791" t="s">
        <v>197</v>
      </c>
      <c r="J19" s="773"/>
      <c r="K19" s="773"/>
      <c r="L19" s="785"/>
      <c r="M19" s="773"/>
      <c r="N19" s="774"/>
      <c r="P19" s="791" t="s">
        <v>216</v>
      </c>
      <c r="Q19" s="773"/>
      <c r="R19" s="773"/>
      <c r="S19" s="773"/>
      <c r="T19" s="785"/>
      <c r="U19" s="773"/>
      <c r="V19" s="774"/>
      <c r="X19" s="799">
        <v>8.74</v>
      </c>
      <c r="Y19" s="772">
        <v>37.5</v>
      </c>
      <c r="Z19" s="772">
        <v>17.37</v>
      </c>
      <c r="AA19" s="770"/>
      <c r="AB19" s="770"/>
      <c r="AC19" s="770"/>
      <c r="AD19" s="770"/>
      <c r="AE19" s="770"/>
      <c r="AF19" s="789"/>
      <c r="AG19" s="770"/>
      <c r="AH19" s="782"/>
      <c r="AJ19" s="789"/>
      <c r="AK19" s="772">
        <v>149.82</v>
      </c>
      <c r="AL19" s="770"/>
      <c r="AM19" s="770"/>
      <c r="AN19" s="770"/>
      <c r="AO19" s="770"/>
      <c r="AP19" s="770"/>
      <c r="AQ19" s="951"/>
      <c r="AR19" s="789"/>
      <c r="AS19" s="770"/>
      <c r="AT19" s="782"/>
      <c r="AV19" s="982" t="s">
        <v>1429</v>
      </c>
      <c r="AW19" s="983"/>
      <c r="AX19" s="983"/>
      <c r="AY19" s="983"/>
      <c r="AZ19" s="983"/>
      <c r="BA19" s="983"/>
      <c r="BB19" s="983" t="s">
        <v>1210</v>
      </c>
      <c r="BC19" s="984">
        <f>SUM(AR4,AF4,T4,L4)</f>
        <v>166.88</v>
      </c>
    </row>
    <row r="20" spans="1:55" ht="16.5" thickBot="1" x14ac:dyDescent="0.3">
      <c r="A20" s="729"/>
      <c r="B20" s="730"/>
      <c r="C20" s="767" t="s">
        <v>213</v>
      </c>
      <c r="D20" s="763">
        <v>2</v>
      </c>
      <c r="E20" s="734"/>
      <c r="I20" s="806">
        <v>29.6</v>
      </c>
      <c r="J20" s="770"/>
      <c r="K20" s="784"/>
      <c r="L20" s="789"/>
      <c r="M20" s="770"/>
      <c r="N20" s="782"/>
      <c r="P20" s="845">
        <v>67.37</v>
      </c>
      <c r="Q20" s="770"/>
      <c r="R20" s="770"/>
      <c r="S20" s="770"/>
      <c r="T20" s="789"/>
      <c r="U20" s="770"/>
      <c r="V20" s="782"/>
      <c r="X20" s="789"/>
      <c r="Y20" s="770"/>
      <c r="Z20" s="770"/>
      <c r="AA20" s="772">
        <v>22.9</v>
      </c>
      <c r="AB20" s="770"/>
      <c r="AC20" s="770"/>
      <c r="AD20" s="770"/>
      <c r="AE20" s="770"/>
      <c r="AF20" s="789"/>
      <c r="AG20" s="770"/>
      <c r="AH20" s="782"/>
      <c r="AJ20" s="791" t="s">
        <v>216</v>
      </c>
      <c r="AK20" s="773"/>
      <c r="AL20" s="773"/>
      <c r="AM20" s="773"/>
      <c r="AN20" s="773"/>
      <c r="AO20" s="773"/>
      <c r="AP20" s="773"/>
      <c r="AQ20" s="773"/>
      <c r="AR20" s="785"/>
      <c r="AS20" s="773"/>
      <c r="AT20" s="774"/>
    </row>
    <row r="21" spans="1:55" ht="16.5" thickBot="1" x14ac:dyDescent="0.3">
      <c r="A21" s="729"/>
      <c r="B21" s="730"/>
      <c r="C21" s="767" t="s">
        <v>215</v>
      </c>
      <c r="D21" s="763">
        <v>1</v>
      </c>
      <c r="E21" s="734"/>
      <c r="I21" s="791" t="s">
        <v>484</v>
      </c>
      <c r="J21" s="773"/>
      <c r="K21" s="773"/>
      <c r="L21" s="785"/>
      <c r="M21" s="773"/>
      <c r="N21" s="774"/>
      <c r="P21" s="789"/>
      <c r="Q21" s="772">
        <v>22.15</v>
      </c>
      <c r="R21" s="770"/>
      <c r="S21" s="770"/>
      <c r="T21" s="789"/>
      <c r="U21" s="770"/>
      <c r="V21" s="782"/>
      <c r="X21" s="850">
        <v>45.5</v>
      </c>
      <c r="Y21" s="771">
        <v>306.89999999999998</v>
      </c>
      <c r="Z21" s="804">
        <v>67.48</v>
      </c>
      <c r="AA21" s="804">
        <v>156.4</v>
      </c>
      <c r="AB21" s="770"/>
      <c r="AC21" s="770"/>
      <c r="AD21" s="770"/>
      <c r="AE21" s="770"/>
      <c r="AF21" s="789"/>
      <c r="AG21" s="770"/>
      <c r="AH21" s="782"/>
      <c r="AJ21" s="849">
        <v>43.01</v>
      </c>
      <c r="AK21" s="770"/>
      <c r="AL21" s="770"/>
      <c r="AM21" s="770"/>
      <c r="AN21" s="770"/>
      <c r="AO21" s="770"/>
      <c r="AP21" s="770"/>
      <c r="AQ21" s="951"/>
      <c r="AR21" s="789"/>
      <c r="AS21" s="770"/>
      <c r="AT21" s="782"/>
    </row>
    <row r="22" spans="1:55" ht="16.5" thickBot="1" x14ac:dyDescent="0.3">
      <c r="A22" s="729"/>
      <c r="B22" s="730"/>
      <c r="C22" s="767" t="s">
        <v>216</v>
      </c>
      <c r="D22" s="763">
        <v>1</v>
      </c>
      <c r="E22" s="734"/>
      <c r="I22" s="808">
        <v>32.06</v>
      </c>
      <c r="J22" s="777"/>
      <c r="K22" s="783"/>
      <c r="L22" s="787"/>
      <c r="M22" s="777"/>
      <c r="N22" s="778"/>
      <c r="P22" s="801">
        <v>61.38</v>
      </c>
      <c r="Q22" s="770"/>
      <c r="R22" s="770"/>
      <c r="S22" s="770"/>
      <c r="T22" s="789"/>
      <c r="U22" s="770"/>
      <c r="V22" s="782"/>
      <c r="X22" s="791" t="s">
        <v>195</v>
      </c>
      <c r="Y22" s="773"/>
      <c r="Z22" s="773"/>
      <c r="AA22" s="773"/>
      <c r="AB22" s="773"/>
      <c r="AC22" s="773"/>
      <c r="AD22" s="773"/>
      <c r="AE22" s="774"/>
      <c r="AF22" s="785"/>
      <c r="AG22" s="773"/>
      <c r="AH22" s="774"/>
      <c r="AJ22" s="789"/>
      <c r="AK22" s="877">
        <v>222.17</v>
      </c>
      <c r="AL22" s="770"/>
      <c r="AM22" s="770"/>
      <c r="AN22" s="770"/>
      <c r="AO22" s="770"/>
      <c r="AP22" s="770"/>
      <c r="AQ22" s="951"/>
      <c r="AR22" s="789"/>
      <c r="AS22" s="770"/>
      <c r="AT22" s="782"/>
      <c r="AV22" s="760" t="s">
        <v>1202</v>
      </c>
      <c r="AW22" s="968">
        <f>SUM(AS56,AG46,U38,M24)</f>
        <v>101.99080000000001</v>
      </c>
    </row>
    <row r="23" spans="1:55" ht="16.5" thickBot="1" x14ac:dyDescent="0.3">
      <c r="A23" s="729"/>
      <c r="B23" s="730"/>
      <c r="C23" s="767" t="s">
        <v>49</v>
      </c>
      <c r="D23" s="763">
        <v>1</v>
      </c>
      <c r="E23" s="734"/>
      <c r="I23"/>
      <c r="J23"/>
      <c r="K23"/>
      <c r="L23"/>
      <c r="M23"/>
      <c r="N23"/>
      <c r="P23" s="789"/>
      <c r="Q23" s="772">
        <v>57.35</v>
      </c>
      <c r="R23" s="772">
        <v>80.400000000000006</v>
      </c>
      <c r="S23" s="770"/>
      <c r="T23" s="789"/>
      <c r="U23" s="770"/>
      <c r="V23" s="782"/>
      <c r="X23" s="845">
        <v>68.61</v>
      </c>
      <c r="Y23" s="770"/>
      <c r="Z23" s="770"/>
      <c r="AA23" s="770"/>
      <c r="AB23" s="770"/>
      <c r="AC23" s="770"/>
      <c r="AD23" s="770"/>
      <c r="AE23" s="782"/>
      <c r="AF23" s="789"/>
      <c r="AG23" s="770"/>
      <c r="AH23" s="782"/>
      <c r="AJ23" s="799">
        <v>44</v>
      </c>
      <c r="AK23" s="770"/>
      <c r="AL23" s="770"/>
      <c r="AM23" s="770"/>
      <c r="AN23" s="770"/>
      <c r="AO23" s="770"/>
      <c r="AP23" s="770"/>
      <c r="AQ23" s="951"/>
      <c r="AR23" s="789"/>
      <c r="AS23" s="770"/>
      <c r="AT23" s="782"/>
      <c r="AV23" s="759" t="s">
        <v>1203</v>
      </c>
      <c r="AW23" s="969">
        <f>SUM(AS57,AG47,U39,M25)</f>
        <v>32.290700000000001</v>
      </c>
    </row>
    <row r="24" spans="1:55" ht="16.5" thickBot="1" x14ac:dyDescent="0.3">
      <c r="A24" s="729"/>
      <c r="B24" s="730"/>
      <c r="C24" s="767" t="s">
        <v>198</v>
      </c>
      <c r="D24" s="763">
        <v>1</v>
      </c>
      <c r="E24" s="734"/>
      <c r="I24"/>
      <c r="J24"/>
      <c r="K24"/>
      <c r="L24" s="849" t="s">
        <v>1202</v>
      </c>
      <c r="M24" s="965">
        <f>SUM(I6:J6,I8,I10,I12,I14,I16:J16)/100</f>
        <v>0.91439999999999999</v>
      </c>
      <c r="N24"/>
      <c r="P24" s="801">
        <v>57.77</v>
      </c>
      <c r="Q24" s="770"/>
      <c r="R24" s="770"/>
      <c r="S24" s="770"/>
      <c r="T24" s="789"/>
      <c r="U24" s="770"/>
      <c r="V24" s="782"/>
      <c r="X24" s="789"/>
      <c r="Y24" s="772">
        <v>50.84</v>
      </c>
      <c r="Z24" s="772">
        <v>194.07</v>
      </c>
      <c r="AA24" s="770"/>
      <c r="AB24" s="770"/>
      <c r="AC24" s="770"/>
      <c r="AD24" s="770"/>
      <c r="AE24" s="782"/>
      <c r="AF24" s="789"/>
      <c r="AG24" s="770"/>
      <c r="AH24" s="782"/>
      <c r="AJ24" s="789"/>
      <c r="AK24" s="772">
        <v>112.31</v>
      </c>
      <c r="AL24" s="772">
        <v>31.72</v>
      </c>
      <c r="AM24" s="772">
        <v>24.72</v>
      </c>
      <c r="AN24" s="770"/>
      <c r="AO24" s="770"/>
      <c r="AP24" s="770"/>
      <c r="AQ24" s="951"/>
      <c r="AR24" s="789"/>
      <c r="AS24" s="770"/>
      <c r="AT24" s="782"/>
      <c r="AV24" s="805" t="s">
        <v>1206</v>
      </c>
      <c r="AW24" s="970">
        <f>SUM(AS58,AG48,U40,M26)</f>
        <v>32.604300000000002</v>
      </c>
    </row>
    <row r="25" spans="1:55" ht="16.5" thickBot="1" x14ac:dyDescent="0.3">
      <c r="A25" s="729"/>
      <c r="B25" s="730"/>
      <c r="C25" s="767" t="s">
        <v>197</v>
      </c>
      <c r="D25" s="763">
        <v>1</v>
      </c>
      <c r="E25" s="734"/>
      <c r="I25"/>
      <c r="J25"/>
      <c r="K25"/>
      <c r="L25" s="801" t="s">
        <v>1203</v>
      </c>
      <c r="M25" s="966">
        <v>0</v>
      </c>
      <c r="N25"/>
      <c r="P25" s="789"/>
      <c r="Q25" s="772">
        <v>63.53</v>
      </c>
      <c r="R25" s="770"/>
      <c r="S25" s="770"/>
      <c r="T25" s="789"/>
      <c r="U25" s="770"/>
      <c r="V25" s="782"/>
      <c r="X25" s="798">
        <v>47.5</v>
      </c>
      <c r="Y25" s="776">
        <v>206</v>
      </c>
      <c r="Z25" s="777"/>
      <c r="AA25" s="777"/>
      <c r="AB25" s="777"/>
      <c r="AC25" s="777"/>
      <c r="AD25" s="777"/>
      <c r="AE25" s="778"/>
      <c r="AF25" s="789"/>
      <c r="AG25" s="770"/>
      <c r="AH25" s="782"/>
      <c r="AJ25" s="799">
        <v>43.99</v>
      </c>
      <c r="AK25" s="770"/>
      <c r="AL25" s="770"/>
      <c r="AM25" s="770"/>
      <c r="AN25" s="770"/>
      <c r="AO25" s="770"/>
      <c r="AP25" s="770"/>
      <c r="AQ25" s="951"/>
      <c r="AR25" s="789"/>
      <c r="AS25" s="770"/>
      <c r="AT25" s="782"/>
      <c r="AW25" s="810"/>
    </row>
    <row r="26" spans="1:55" ht="16.5" thickBot="1" x14ac:dyDescent="0.3">
      <c r="A26" s="729"/>
      <c r="B26" s="730"/>
      <c r="C26" s="767" t="s">
        <v>196</v>
      </c>
      <c r="D26" s="763">
        <v>1</v>
      </c>
      <c r="E26" s="734"/>
      <c r="I26"/>
      <c r="J26"/>
      <c r="K26"/>
      <c r="L26" s="808" t="s">
        <v>1206</v>
      </c>
      <c r="M26" s="967">
        <f>SUM(I18,I20,I22)/100</f>
        <v>0.87990000000000013</v>
      </c>
      <c r="N26"/>
      <c r="P26" s="801">
        <v>57.79</v>
      </c>
      <c r="Q26" s="770"/>
      <c r="R26" s="770"/>
      <c r="S26" s="770"/>
      <c r="T26" s="789"/>
      <c r="U26" s="770"/>
      <c r="V26" s="782"/>
      <c r="X26" s="791" t="s">
        <v>284</v>
      </c>
      <c r="Y26" s="773"/>
      <c r="Z26" s="773"/>
      <c r="AA26" s="773"/>
      <c r="AB26" s="773"/>
      <c r="AC26" s="773"/>
      <c r="AD26" s="773"/>
      <c r="AE26" s="773"/>
      <c r="AF26" s="785"/>
      <c r="AG26" s="773"/>
      <c r="AH26" s="774"/>
      <c r="AJ26" s="789"/>
      <c r="AK26" s="772">
        <v>79.819999999999993</v>
      </c>
      <c r="AL26" s="770"/>
      <c r="AM26" s="770"/>
      <c r="AN26" s="770"/>
      <c r="AO26" s="770"/>
      <c r="AP26" s="770"/>
      <c r="AQ26" s="951"/>
      <c r="AR26" s="789"/>
      <c r="AS26" s="770"/>
      <c r="AT26" s="782"/>
    </row>
    <row r="27" spans="1:55" ht="16.5" thickBot="1" x14ac:dyDescent="0.3">
      <c r="A27" s="729"/>
      <c r="B27" s="730"/>
      <c r="C27" s="767" t="s">
        <v>1157</v>
      </c>
      <c r="D27" s="763"/>
      <c r="E27" s="734"/>
      <c r="I27"/>
      <c r="J27"/>
      <c r="K27"/>
      <c r="L27"/>
      <c r="M27"/>
      <c r="N27"/>
      <c r="P27" s="789"/>
      <c r="Q27" s="772">
        <v>92.6</v>
      </c>
      <c r="R27" s="772">
        <v>73.11</v>
      </c>
      <c r="S27" s="772">
        <v>68.459999999999994</v>
      </c>
      <c r="T27" s="789"/>
      <c r="U27" s="770"/>
      <c r="V27" s="782"/>
      <c r="X27" s="801">
        <v>62.51</v>
      </c>
      <c r="Y27" s="772">
        <v>96.03</v>
      </c>
      <c r="Z27" s="770"/>
      <c r="AA27" s="770"/>
      <c r="AB27" s="770"/>
      <c r="AC27" s="770"/>
      <c r="AD27" s="770"/>
      <c r="AE27" s="770"/>
      <c r="AF27" s="789"/>
      <c r="AG27" s="770"/>
      <c r="AH27" s="782"/>
      <c r="AJ27" s="799">
        <v>44</v>
      </c>
      <c r="AK27" s="770"/>
      <c r="AL27" s="770"/>
      <c r="AM27" s="770"/>
      <c r="AN27" s="770"/>
      <c r="AO27" s="770"/>
      <c r="AP27" s="770"/>
      <c r="AQ27" s="951"/>
      <c r="AR27" s="789"/>
      <c r="AS27" s="770"/>
      <c r="AT27" s="782"/>
    </row>
    <row r="28" spans="1:55" ht="16.5" thickBot="1" x14ac:dyDescent="0.3">
      <c r="A28" s="723"/>
      <c r="B28" s="724"/>
      <c r="C28" s="735" t="s">
        <v>64</v>
      </c>
      <c r="D28" s="764">
        <f>SUM(D15:D27)</f>
        <v>11</v>
      </c>
      <c r="E28" s="728"/>
      <c r="I28"/>
      <c r="J28"/>
      <c r="K28"/>
      <c r="L28"/>
      <c r="M28"/>
      <c r="N28"/>
      <c r="P28" s="791" t="s">
        <v>1149</v>
      </c>
      <c r="Q28" s="773"/>
      <c r="R28" s="773"/>
      <c r="S28" s="773"/>
      <c r="T28" s="785"/>
      <c r="U28" s="773"/>
      <c r="V28" s="774"/>
      <c r="X28" s="791" t="s">
        <v>1149</v>
      </c>
      <c r="Y28" s="773"/>
      <c r="Z28" s="773"/>
      <c r="AA28" s="773"/>
      <c r="AB28" s="773"/>
      <c r="AC28" s="773"/>
      <c r="AD28" s="773"/>
      <c r="AE28" s="773"/>
      <c r="AF28" s="785"/>
      <c r="AG28" s="773"/>
      <c r="AH28" s="774"/>
      <c r="AJ28" s="789"/>
      <c r="AK28" s="772">
        <v>73.48</v>
      </c>
      <c r="AL28" s="772">
        <v>63.03</v>
      </c>
      <c r="AM28" s="770"/>
      <c r="AN28" s="770"/>
      <c r="AO28" s="770"/>
      <c r="AP28" s="770"/>
      <c r="AQ28" s="951"/>
      <c r="AR28" s="789"/>
      <c r="AS28" s="770"/>
      <c r="AT28" s="782"/>
    </row>
    <row r="29" spans="1:55" ht="16.5" thickBot="1" x14ac:dyDescent="0.3">
      <c r="A29" s="737"/>
      <c r="B29" s="738"/>
      <c r="C29" s="740" t="s">
        <v>31</v>
      </c>
      <c r="D29" s="765">
        <v>11</v>
      </c>
      <c r="E29" s="742"/>
      <c r="I29" s="2025" t="s">
        <v>1266</v>
      </c>
      <c r="J29" s="2026"/>
      <c r="K29" s="875" t="s">
        <v>1</v>
      </c>
      <c r="L29" s="858" t="s">
        <v>31</v>
      </c>
      <c r="M29" s="2023" t="s">
        <v>67</v>
      </c>
      <c r="N29" s="2024"/>
      <c r="P29" s="849">
        <v>11.35</v>
      </c>
      <c r="Q29" s="772">
        <v>118.14</v>
      </c>
      <c r="R29" s="770"/>
      <c r="S29" s="770"/>
      <c r="T29" s="789"/>
      <c r="U29" s="770"/>
      <c r="V29" s="782"/>
      <c r="X29" s="849">
        <v>15.92</v>
      </c>
      <c r="Y29" s="772">
        <v>23.36</v>
      </c>
      <c r="Z29" s="772">
        <v>20.48</v>
      </c>
      <c r="AA29" s="772">
        <v>162.25</v>
      </c>
      <c r="AB29" s="770"/>
      <c r="AC29" s="770"/>
      <c r="AD29" s="770"/>
      <c r="AE29" s="770"/>
      <c r="AF29" s="789"/>
      <c r="AG29" s="770"/>
      <c r="AH29" s="782"/>
      <c r="AJ29" s="791" t="s">
        <v>195</v>
      </c>
      <c r="AK29" s="773"/>
      <c r="AL29" s="773"/>
      <c r="AM29" s="773"/>
      <c r="AN29" s="773"/>
      <c r="AO29" s="773"/>
      <c r="AP29" s="773"/>
      <c r="AQ29" s="773"/>
      <c r="AR29" s="785"/>
      <c r="AS29" s="773"/>
      <c r="AT29" s="774"/>
    </row>
    <row r="30" spans="1:55" ht="16.5" thickBot="1" x14ac:dyDescent="0.3">
      <c r="A30" s="743"/>
      <c r="B30" s="744"/>
      <c r="C30" s="746" t="s">
        <v>67</v>
      </c>
      <c r="D30" s="766">
        <f>D29-D28</f>
        <v>0</v>
      </c>
      <c r="E30" s="748">
        <f>D30/D29</f>
        <v>0</v>
      </c>
      <c r="I30" s="871" t="s">
        <v>79</v>
      </c>
      <c r="J30" s="869" t="s">
        <v>1239</v>
      </c>
      <c r="K30" s="866">
        <f>SUM(D115,D184,D216,D269,D317,D342,D363,D363,D62,D326,D12)</f>
        <v>143</v>
      </c>
      <c r="L30" s="859">
        <v>143</v>
      </c>
      <c r="M30" s="865">
        <f>L30-K30</f>
        <v>0</v>
      </c>
      <c r="N30" s="862">
        <f>M30/L30</f>
        <v>0</v>
      </c>
      <c r="P30" s="801">
        <v>66.64</v>
      </c>
      <c r="Q30" s="772">
        <v>3.36</v>
      </c>
      <c r="R30" s="772">
        <v>39.58</v>
      </c>
      <c r="S30" s="770"/>
      <c r="T30" s="789"/>
      <c r="U30" s="770"/>
      <c r="V30" s="782"/>
      <c r="X30" s="850">
        <v>14.34</v>
      </c>
      <c r="Y30" s="772">
        <v>164.32</v>
      </c>
      <c r="Z30" s="771">
        <v>254.55</v>
      </c>
      <c r="AA30" s="771">
        <v>376.81</v>
      </c>
      <c r="AB30" s="804">
        <v>13.35</v>
      </c>
      <c r="AC30" s="804">
        <v>98.4</v>
      </c>
      <c r="AD30" s="770"/>
      <c r="AE30" s="770"/>
      <c r="AF30" s="789"/>
      <c r="AG30" s="770"/>
      <c r="AH30" s="782"/>
      <c r="AJ30" s="849">
        <v>48.14</v>
      </c>
      <c r="AK30" s="770"/>
      <c r="AL30" s="770"/>
      <c r="AM30" s="770"/>
      <c r="AN30" s="770"/>
      <c r="AO30" s="770"/>
      <c r="AP30" s="770"/>
      <c r="AQ30" s="951"/>
      <c r="AR30" s="789"/>
      <c r="AS30" s="770"/>
      <c r="AT30" s="782"/>
    </row>
    <row r="31" spans="1:55" ht="16.5" thickBot="1" x14ac:dyDescent="0.3">
      <c r="I31" s="872" t="s">
        <v>80</v>
      </c>
      <c r="J31" s="870" t="s">
        <v>1253</v>
      </c>
      <c r="K31" s="867">
        <f>SUM(D285)</f>
        <v>1</v>
      </c>
      <c r="L31" s="860">
        <v>1</v>
      </c>
      <c r="M31" s="860">
        <f>L31-K31</f>
        <v>0</v>
      </c>
      <c r="N31" s="863">
        <f t="shared" ref="N31:N32" si="0">M31/L31</f>
        <v>0</v>
      </c>
      <c r="P31" s="791" t="s">
        <v>198</v>
      </c>
      <c r="Q31" s="773"/>
      <c r="R31" s="773"/>
      <c r="S31" s="773"/>
      <c r="T31" s="785"/>
      <c r="U31" s="773"/>
      <c r="V31" s="774"/>
      <c r="X31" s="791" t="s">
        <v>196</v>
      </c>
      <c r="Y31" s="773"/>
      <c r="Z31" s="773"/>
      <c r="AA31" s="773"/>
      <c r="AB31" s="773"/>
      <c r="AC31" s="773"/>
      <c r="AD31" s="773"/>
      <c r="AE31" s="773"/>
      <c r="AF31" s="785"/>
      <c r="AG31" s="773"/>
      <c r="AH31" s="774"/>
      <c r="AJ31" s="791" t="s">
        <v>284</v>
      </c>
      <c r="AK31" s="773"/>
      <c r="AL31" s="773"/>
      <c r="AM31" s="773"/>
      <c r="AN31" s="773"/>
      <c r="AO31" s="773"/>
      <c r="AP31" s="773"/>
      <c r="AQ31" s="773"/>
      <c r="AR31" s="785"/>
      <c r="AS31" s="773"/>
      <c r="AT31" s="774"/>
    </row>
    <row r="32" spans="1:55" ht="16.5" thickBot="1" x14ac:dyDescent="0.3">
      <c r="A32" s="708" t="s">
        <v>1167</v>
      </c>
      <c r="B32" s="709"/>
      <c r="C32" s="711"/>
      <c r="D32" s="712" t="s">
        <v>193</v>
      </c>
      <c r="E32" s="722" t="s">
        <v>65</v>
      </c>
      <c r="I32" s="873" t="s">
        <v>81</v>
      </c>
      <c r="J32" s="874" t="s">
        <v>1234</v>
      </c>
      <c r="K32" s="868">
        <f>SUM(D131,D200,D216,D248,D248,D301,D342,D379,D379,D78)</f>
        <v>102</v>
      </c>
      <c r="L32" s="861">
        <v>102</v>
      </c>
      <c r="M32" s="861">
        <f>L32-K32</f>
        <v>0</v>
      </c>
      <c r="N32" s="864">
        <f t="shared" si="0"/>
        <v>0</v>
      </c>
      <c r="P32" s="845">
        <v>84.79</v>
      </c>
      <c r="Q32" s="770"/>
      <c r="R32" s="770"/>
      <c r="S32" s="770"/>
      <c r="T32" s="789"/>
      <c r="U32" s="770"/>
      <c r="V32" s="782"/>
      <c r="X32" s="845">
        <v>74.930000000000007</v>
      </c>
      <c r="Y32" s="770"/>
      <c r="Z32" s="770"/>
      <c r="AA32" s="770"/>
      <c r="AB32" s="770"/>
      <c r="AC32" s="770"/>
      <c r="AD32" s="770"/>
      <c r="AE32" s="770"/>
      <c r="AF32" s="789"/>
      <c r="AG32" s="770"/>
      <c r="AH32" s="782"/>
      <c r="AJ32" s="849">
        <v>144</v>
      </c>
      <c r="AK32" s="772">
        <v>79.349999999999994</v>
      </c>
      <c r="AL32" s="770"/>
      <c r="AM32" s="770"/>
      <c r="AN32" s="770"/>
      <c r="AO32" s="770"/>
      <c r="AP32" s="770"/>
      <c r="AQ32" s="951"/>
      <c r="AR32" s="789"/>
      <c r="AS32" s="770"/>
      <c r="AT32" s="782"/>
    </row>
    <row r="33" spans="1:55" ht="16.5" thickBot="1" x14ac:dyDescent="0.3">
      <c r="A33" s="723" t="s">
        <v>78</v>
      </c>
      <c r="B33" s="724" t="s">
        <v>1233</v>
      </c>
      <c r="C33" s="762" t="s">
        <v>1234</v>
      </c>
      <c r="D33" s="726" t="s">
        <v>1</v>
      </c>
      <c r="E33" s="728"/>
      <c r="I33"/>
      <c r="J33"/>
      <c r="K33"/>
      <c r="L33"/>
      <c r="M33"/>
      <c r="N33"/>
      <c r="P33" s="789"/>
      <c r="Q33" s="804">
        <v>48.67</v>
      </c>
      <c r="R33" s="804">
        <v>24.14</v>
      </c>
      <c r="S33" s="770"/>
      <c r="T33" s="789"/>
      <c r="U33" s="770"/>
      <c r="V33" s="782"/>
      <c r="X33" s="786"/>
      <c r="Y33" s="804">
        <v>114.06</v>
      </c>
      <c r="Z33" s="804">
        <v>147.4</v>
      </c>
      <c r="AA33" s="770"/>
      <c r="AB33" s="770"/>
      <c r="AC33" s="770"/>
      <c r="AD33" s="770"/>
      <c r="AE33" s="770"/>
      <c r="AF33" s="789"/>
      <c r="AG33" s="770"/>
      <c r="AH33" s="782"/>
      <c r="AJ33" s="791" t="s">
        <v>1149</v>
      </c>
      <c r="AK33" s="773"/>
      <c r="AL33" s="773"/>
      <c r="AM33" s="773"/>
      <c r="AN33" s="773"/>
      <c r="AO33" s="773"/>
      <c r="AP33" s="773"/>
      <c r="AQ33" s="773"/>
      <c r="AR33" s="785"/>
      <c r="AS33" s="773"/>
      <c r="AT33" s="774"/>
    </row>
    <row r="34" spans="1:55" ht="16.5" thickBot="1" x14ac:dyDescent="0.3">
      <c r="A34" s="729"/>
      <c r="B34" s="730"/>
      <c r="C34" s="767" t="s">
        <v>284</v>
      </c>
      <c r="D34" s="763"/>
      <c r="E34" s="734"/>
      <c r="I34"/>
      <c r="J34"/>
      <c r="K34"/>
      <c r="L34"/>
      <c r="M34"/>
      <c r="N34"/>
      <c r="P34" s="791" t="s">
        <v>197</v>
      </c>
      <c r="Q34" s="773"/>
      <c r="R34" s="773"/>
      <c r="S34" s="773"/>
      <c r="T34" s="785"/>
      <c r="U34" s="773"/>
      <c r="V34" s="774"/>
      <c r="X34" s="789"/>
      <c r="Y34" s="770"/>
      <c r="Z34" s="770"/>
      <c r="AA34" s="771">
        <v>290.52</v>
      </c>
      <c r="AB34" s="772">
        <v>102.09</v>
      </c>
      <c r="AC34" s="772">
        <v>2.8</v>
      </c>
      <c r="AD34" s="770"/>
      <c r="AE34" s="770"/>
      <c r="AF34" s="789"/>
      <c r="AG34" s="770"/>
      <c r="AH34" s="782"/>
      <c r="AJ34" s="850">
        <v>16.010000000000002</v>
      </c>
      <c r="AK34" s="770"/>
      <c r="AL34" s="770"/>
      <c r="AM34" s="770"/>
      <c r="AN34" s="770"/>
      <c r="AO34" s="770"/>
      <c r="AP34" s="770"/>
      <c r="AQ34" s="951"/>
      <c r="AR34" s="789"/>
      <c r="AS34" s="770"/>
      <c r="AT34" s="782"/>
      <c r="AV34"/>
      <c r="AW34"/>
      <c r="AX34"/>
      <c r="AY34"/>
      <c r="AZ34"/>
      <c r="BA34"/>
      <c r="BB34"/>
      <c r="BC34"/>
    </row>
    <row r="35" spans="1:55" ht="16.5" thickBot="1" x14ac:dyDescent="0.3">
      <c r="A35" s="729"/>
      <c r="B35" s="730"/>
      <c r="C35" s="767" t="s">
        <v>1149</v>
      </c>
      <c r="D35" s="763">
        <v>1</v>
      </c>
      <c r="E35" s="734"/>
      <c r="I35"/>
      <c r="J35"/>
      <c r="K35"/>
      <c r="L35"/>
      <c r="M35"/>
      <c r="N35"/>
      <c r="P35" s="801">
        <v>82.38</v>
      </c>
      <c r="Q35" s="770"/>
      <c r="R35" s="770"/>
      <c r="S35" s="770"/>
      <c r="T35" s="789"/>
      <c r="U35" s="770"/>
      <c r="V35" s="782"/>
      <c r="X35" s="786"/>
      <c r="Y35" s="804">
        <v>111.91</v>
      </c>
      <c r="Z35" s="770"/>
      <c r="AA35" s="770"/>
      <c r="AB35" s="770"/>
      <c r="AC35" s="770"/>
      <c r="AD35" s="770"/>
      <c r="AE35" s="770"/>
      <c r="AF35" s="789"/>
      <c r="AG35" s="770"/>
      <c r="AH35" s="782"/>
      <c r="AJ35" s="789"/>
      <c r="AK35" s="772">
        <v>101.56</v>
      </c>
      <c r="AL35" s="772">
        <v>82.91</v>
      </c>
      <c r="AM35" s="770"/>
      <c r="AN35" s="770"/>
      <c r="AO35" s="770"/>
      <c r="AP35" s="770"/>
      <c r="AQ35" s="951"/>
      <c r="AR35" s="789"/>
      <c r="AS35" s="770"/>
      <c r="AT35" s="782"/>
      <c r="AV35"/>
      <c r="AW35"/>
      <c r="AX35"/>
      <c r="AY35"/>
      <c r="AZ35"/>
      <c r="BA35"/>
      <c r="BB35"/>
      <c r="BC35"/>
    </row>
    <row r="36" spans="1:55" ht="16.5" thickBot="1" x14ac:dyDescent="0.3">
      <c r="A36" s="729"/>
      <c r="B36" s="730"/>
      <c r="C36" s="767" t="s">
        <v>195</v>
      </c>
      <c r="D36" s="763"/>
      <c r="E36" s="734"/>
      <c r="I36"/>
      <c r="J36"/>
      <c r="K36"/>
      <c r="L36"/>
      <c r="M36"/>
      <c r="N36"/>
      <c r="P36" s="787"/>
      <c r="Q36" s="809">
        <v>48.96</v>
      </c>
      <c r="R36" s="809">
        <v>24.99</v>
      </c>
      <c r="S36" s="777"/>
      <c r="T36" s="787"/>
      <c r="U36" s="777"/>
      <c r="V36" s="778"/>
      <c r="X36" s="791" t="s">
        <v>198</v>
      </c>
      <c r="Y36" s="773"/>
      <c r="Z36" s="773"/>
      <c r="AA36" s="773"/>
      <c r="AB36" s="773"/>
      <c r="AC36" s="773"/>
      <c r="AD36" s="773"/>
      <c r="AE36" s="773"/>
      <c r="AF36" s="785"/>
      <c r="AG36" s="773"/>
      <c r="AH36" s="774"/>
      <c r="AJ36" s="791" t="s">
        <v>196</v>
      </c>
      <c r="AK36" s="773"/>
      <c r="AL36" s="773"/>
      <c r="AM36" s="773"/>
      <c r="AN36" s="773"/>
      <c r="AO36" s="773"/>
      <c r="AP36" s="773"/>
      <c r="AQ36" s="773"/>
      <c r="AR36" s="785"/>
      <c r="AS36" s="773"/>
      <c r="AT36" s="774"/>
      <c r="AV36"/>
      <c r="AW36"/>
      <c r="AX36"/>
      <c r="AY36"/>
      <c r="AZ36"/>
      <c r="BA36"/>
      <c r="BB36"/>
      <c r="BC36"/>
    </row>
    <row r="37" spans="1:55" ht="16.5" thickBot="1" x14ac:dyDescent="0.3">
      <c r="A37" s="729"/>
      <c r="B37" s="730"/>
      <c r="C37" s="767" t="s">
        <v>214</v>
      </c>
      <c r="D37" s="763"/>
      <c r="E37" s="734"/>
      <c r="I37"/>
      <c r="J37"/>
      <c r="K37"/>
      <c r="L37"/>
      <c r="M37"/>
      <c r="N37"/>
      <c r="P37"/>
      <c r="Q37"/>
      <c r="R37"/>
      <c r="S37"/>
      <c r="T37"/>
      <c r="U37"/>
      <c r="V37"/>
      <c r="X37" s="855">
        <v>12</v>
      </c>
      <c r="Y37" s="770"/>
      <c r="Z37" s="804">
        <v>8.98</v>
      </c>
      <c r="AA37" s="770"/>
      <c r="AB37" s="770"/>
      <c r="AC37" s="770"/>
      <c r="AD37" s="770"/>
      <c r="AE37" s="770"/>
      <c r="AF37" s="789"/>
      <c r="AG37" s="770"/>
      <c r="AH37" s="782"/>
      <c r="AJ37" s="855">
        <v>24</v>
      </c>
      <c r="AK37" s="959">
        <v>15</v>
      </c>
      <c r="AL37" s="960">
        <v>67</v>
      </c>
      <c r="AM37" s="960">
        <v>32</v>
      </c>
      <c r="AN37" s="960">
        <v>16.95</v>
      </c>
      <c r="AO37" s="960">
        <v>29.06</v>
      </c>
      <c r="AP37" s="960">
        <v>155.5</v>
      </c>
      <c r="AQ37" s="960">
        <v>198.65</v>
      </c>
      <c r="AR37" s="793"/>
      <c r="AS37" s="795"/>
      <c r="AT37" s="797"/>
      <c r="AV37"/>
      <c r="AW37"/>
      <c r="AX37"/>
      <c r="AY37"/>
      <c r="AZ37"/>
      <c r="BA37"/>
      <c r="BB37"/>
      <c r="BC37"/>
    </row>
    <row r="38" spans="1:55" ht="16.5" thickBot="1" x14ac:dyDescent="0.3">
      <c r="A38" s="729"/>
      <c r="B38" s="730"/>
      <c r="C38" s="767" t="s">
        <v>213</v>
      </c>
      <c r="D38" s="763">
        <v>1</v>
      </c>
      <c r="E38" s="734"/>
      <c r="I38"/>
      <c r="J38"/>
      <c r="K38"/>
      <c r="L38"/>
      <c r="M38"/>
      <c r="N38"/>
      <c r="P38"/>
      <c r="Q38"/>
      <c r="R38"/>
      <c r="S38"/>
      <c r="T38" s="849" t="s">
        <v>1202</v>
      </c>
      <c r="U38" s="965">
        <f>SUM(Q7:S7,Q8,Q11:R11,R14,Q16:S16,Q18:R18,Q21,Q23:R23,Q25,Q27:S27,P29,Q29,Q30:R30)/100</f>
        <v>13.306799999999999</v>
      </c>
      <c r="V38"/>
      <c r="X38" s="786"/>
      <c r="Y38" s="804">
        <v>126.01</v>
      </c>
      <c r="Z38" s="770"/>
      <c r="AA38" s="770"/>
      <c r="AB38" s="770"/>
      <c r="AC38" s="770"/>
      <c r="AD38" s="770"/>
      <c r="AE38" s="770"/>
      <c r="AF38" s="789"/>
      <c r="AG38" s="770"/>
      <c r="AH38" s="782"/>
      <c r="AJ38" s="961"/>
      <c r="AK38" s="777"/>
      <c r="AL38" s="777"/>
      <c r="AM38" s="809">
        <v>16</v>
      </c>
      <c r="AN38" s="777"/>
      <c r="AO38" s="777"/>
      <c r="AP38" s="777"/>
      <c r="AQ38" s="776">
        <v>281.14999999999998</v>
      </c>
      <c r="AR38" s="787"/>
      <c r="AS38" s="777"/>
      <c r="AT38" s="778"/>
      <c r="AV38"/>
      <c r="AW38"/>
      <c r="AX38"/>
      <c r="AY38"/>
      <c r="AZ38"/>
      <c r="BA38"/>
      <c r="BB38"/>
      <c r="BC38"/>
    </row>
    <row r="39" spans="1:55" ht="16.5" thickBot="1" x14ac:dyDescent="0.3">
      <c r="A39" s="729"/>
      <c r="B39" s="730"/>
      <c r="C39" s="767" t="s">
        <v>215</v>
      </c>
      <c r="D39" s="763">
        <v>4</v>
      </c>
      <c r="E39" s="734"/>
      <c r="I39"/>
      <c r="J39"/>
      <c r="K39"/>
      <c r="L39"/>
      <c r="M39"/>
      <c r="N39"/>
      <c r="P39"/>
      <c r="Q39"/>
      <c r="R39"/>
      <c r="S39"/>
      <c r="T39" s="801" t="s">
        <v>1203</v>
      </c>
      <c r="U39" s="966">
        <f>SUM(P6,P10,P13:Q13,P15,P17,P20,P22,P24,P26,P30,P32,P35)/100</f>
        <v>7.9616999999999996</v>
      </c>
      <c r="V39"/>
      <c r="X39" s="791" t="s">
        <v>197</v>
      </c>
      <c r="Y39" s="773"/>
      <c r="Z39" s="773"/>
      <c r="AA39" s="773"/>
      <c r="AB39" s="773"/>
      <c r="AC39" s="773"/>
      <c r="AD39" s="773"/>
      <c r="AE39" s="773"/>
      <c r="AF39" s="785"/>
      <c r="AG39" s="773"/>
      <c r="AH39" s="774"/>
      <c r="AJ39" s="791" t="s">
        <v>198</v>
      </c>
      <c r="AK39" s="773"/>
      <c r="AL39" s="773"/>
      <c r="AM39" s="773"/>
      <c r="AN39" s="773"/>
      <c r="AO39" s="773"/>
      <c r="AP39" s="773"/>
      <c r="AQ39" s="773"/>
      <c r="AR39" s="785"/>
      <c r="AS39" s="773"/>
      <c r="AT39" s="774"/>
      <c r="AV39"/>
      <c r="AW39"/>
      <c r="AX39"/>
      <c r="AY39"/>
      <c r="AZ39"/>
      <c r="BA39"/>
      <c r="BB39"/>
      <c r="BC39"/>
    </row>
    <row r="40" spans="1:55" ht="16.5" thickBot="1" x14ac:dyDescent="0.3">
      <c r="A40" s="729"/>
      <c r="B40" s="730"/>
      <c r="C40" s="767" t="s">
        <v>216</v>
      </c>
      <c r="D40" s="763">
        <v>4</v>
      </c>
      <c r="E40" s="734"/>
      <c r="I40"/>
      <c r="J40"/>
      <c r="K40"/>
      <c r="L40"/>
      <c r="M40"/>
      <c r="N40"/>
      <c r="P40"/>
      <c r="Q40"/>
      <c r="R40"/>
      <c r="S40"/>
      <c r="T40" s="808" t="s">
        <v>1206</v>
      </c>
      <c r="U40" s="967">
        <f>SUM(Q33:R33,Q36:R36)/100</f>
        <v>1.4676000000000002</v>
      </c>
      <c r="V40"/>
      <c r="X40" s="855">
        <v>12</v>
      </c>
      <c r="Y40" s="770"/>
      <c r="Z40" s="804">
        <v>6.5</v>
      </c>
      <c r="AA40" s="770"/>
      <c r="AB40" s="770"/>
      <c r="AC40" s="770"/>
      <c r="AD40" s="770"/>
      <c r="AE40" s="770"/>
      <c r="AF40" s="789"/>
      <c r="AG40" s="770"/>
      <c r="AH40" s="782"/>
      <c r="AJ40" s="855">
        <v>25.47</v>
      </c>
      <c r="AK40" s="795"/>
      <c r="AL40" s="795"/>
      <c r="AM40" s="795"/>
      <c r="AN40" s="795"/>
      <c r="AO40" s="795"/>
      <c r="AP40" s="795"/>
      <c r="AQ40" s="962"/>
      <c r="AR40" s="793"/>
      <c r="AS40" s="795"/>
      <c r="AT40" s="797"/>
      <c r="AV40"/>
      <c r="AW40"/>
      <c r="AX40"/>
      <c r="AY40"/>
      <c r="AZ40"/>
      <c r="BA40"/>
      <c r="BB40"/>
      <c r="BC40"/>
    </row>
    <row r="41" spans="1:55" x14ac:dyDescent="0.25">
      <c r="A41" s="729"/>
      <c r="B41" s="730"/>
      <c r="C41" s="767" t="s">
        <v>49</v>
      </c>
      <c r="D41" s="763">
        <v>1</v>
      </c>
      <c r="E41" s="734"/>
      <c r="I41"/>
      <c r="J41"/>
      <c r="K41"/>
      <c r="L41"/>
      <c r="M41"/>
      <c r="N41"/>
      <c r="P41"/>
      <c r="Q41"/>
      <c r="R41"/>
      <c r="S41"/>
      <c r="T41"/>
      <c r="U41"/>
      <c r="V41"/>
      <c r="X41" s="786"/>
      <c r="Y41" s="804">
        <v>97</v>
      </c>
      <c r="Z41" s="770"/>
      <c r="AA41" s="848"/>
      <c r="AB41" s="848"/>
      <c r="AC41" s="848"/>
      <c r="AD41" s="848"/>
      <c r="AE41" s="848"/>
      <c r="AF41" s="789"/>
      <c r="AG41" s="770"/>
      <c r="AH41" s="853"/>
      <c r="AJ41" s="786"/>
      <c r="AK41" s="804">
        <v>74.37</v>
      </c>
      <c r="AL41" s="770"/>
      <c r="AM41" s="770"/>
      <c r="AN41" s="770"/>
      <c r="AO41" s="770"/>
      <c r="AP41" s="770"/>
      <c r="AQ41" s="951"/>
      <c r="AR41" s="789"/>
      <c r="AS41" s="770"/>
      <c r="AT41" s="782"/>
      <c r="AV41"/>
      <c r="AW41"/>
      <c r="AX41"/>
      <c r="AY41"/>
      <c r="AZ41"/>
      <c r="BA41"/>
      <c r="BB41"/>
      <c r="BC41"/>
    </row>
    <row r="42" spans="1:55" x14ac:dyDescent="0.25">
      <c r="A42" s="729"/>
      <c r="B42" s="730"/>
      <c r="C42" s="767" t="s">
        <v>198</v>
      </c>
      <c r="D42" s="763">
        <v>2</v>
      </c>
      <c r="E42" s="734"/>
      <c r="I42"/>
      <c r="J42"/>
      <c r="K42"/>
      <c r="L42"/>
      <c r="M42"/>
      <c r="N42"/>
      <c r="P42"/>
      <c r="Q42"/>
      <c r="R42"/>
      <c r="S42"/>
      <c r="T42"/>
      <c r="U42"/>
      <c r="V42"/>
      <c r="X42" s="846"/>
      <c r="Y42" s="771">
        <v>332.09</v>
      </c>
      <c r="Z42" s="848"/>
      <c r="AA42" s="848"/>
      <c r="AB42" s="848"/>
      <c r="AC42" s="848"/>
      <c r="AD42" s="848"/>
      <c r="AE42" s="848"/>
      <c r="AF42" s="789"/>
      <c r="AG42" s="770"/>
      <c r="AH42" s="853"/>
      <c r="AJ42" s="854">
        <v>25.1</v>
      </c>
      <c r="AK42" s="770"/>
      <c r="AL42" s="770"/>
      <c r="AM42" s="770"/>
      <c r="AN42" s="770"/>
      <c r="AO42" s="770"/>
      <c r="AP42" s="770"/>
      <c r="AQ42" s="951"/>
      <c r="AR42" s="789"/>
      <c r="AS42" s="770"/>
      <c r="AT42" s="782"/>
      <c r="AV42"/>
      <c r="AW42"/>
      <c r="AX42"/>
      <c r="AY42"/>
      <c r="AZ42"/>
      <c r="BA42"/>
      <c r="BB42"/>
      <c r="BC42"/>
    </row>
    <row r="43" spans="1:55" x14ac:dyDescent="0.25">
      <c r="A43" s="729"/>
      <c r="B43" s="730"/>
      <c r="C43" s="767" t="s">
        <v>197</v>
      </c>
      <c r="D43" s="763">
        <v>2</v>
      </c>
      <c r="E43" s="734"/>
      <c r="I43"/>
      <c r="J43"/>
      <c r="K43"/>
      <c r="L43"/>
      <c r="M43"/>
      <c r="N43"/>
      <c r="P43"/>
      <c r="Q43"/>
      <c r="R43"/>
      <c r="S43"/>
      <c r="T43"/>
      <c r="U43"/>
      <c r="V43"/>
      <c r="X43" s="846"/>
      <c r="Y43" s="804">
        <v>46.12</v>
      </c>
      <c r="Z43" s="848"/>
      <c r="AA43" s="848"/>
      <c r="AB43" s="848"/>
      <c r="AC43" s="848"/>
      <c r="AD43" s="848"/>
      <c r="AE43" s="848"/>
      <c r="AF43" s="789"/>
      <c r="AG43" s="770"/>
      <c r="AH43" s="853"/>
      <c r="AJ43" s="786"/>
      <c r="AK43" s="804">
        <v>111.99</v>
      </c>
      <c r="AL43" s="804">
        <v>71.45</v>
      </c>
      <c r="AM43" s="770"/>
      <c r="AN43" s="770"/>
      <c r="AO43" s="770"/>
      <c r="AP43" s="770"/>
      <c r="AQ43" s="951"/>
      <c r="AR43" s="789"/>
      <c r="AS43" s="770"/>
      <c r="AT43" s="782"/>
      <c r="AV43"/>
      <c r="AW43"/>
      <c r="AX43"/>
      <c r="AY43"/>
      <c r="AZ43"/>
      <c r="BA43"/>
      <c r="BB43"/>
      <c r="BC43"/>
    </row>
    <row r="44" spans="1:55" ht="16.5" thickBot="1" x14ac:dyDescent="0.3">
      <c r="A44" s="729"/>
      <c r="B44" s="730"/>
      <c r="C44" s="767" t="s">
        <v>196</v>
      </c>
      <c r="D44" s="763"/>
      <c r="E44" s="734"/>
      <c r="I44"/>
      <c r="J44"/>
      <c r="K44"/>
      <c r="L44"/>
      <c r="M44"/>
      <c r="N44"/>
      <c r="P44"/>
      <c r="Q44"/>
      <c r="R44"/>
      <c r="S44"/>
      <c r="T44"/>
      <c r="U44"/>
      <c r="V44"/>
      <c r="X44" s="787"/>
      <c r="Y44" s="809">
        <v>78.400000000000006</v>
      </c>
      <c r="Z44" s="777"/>
      <c r="AA44" s="777"/>
      <c r="AB44" s="777"/>
      <c r="AC44" s="777"/>
      <c r="AD44" s="777"/>
      <c r="AE44" s="777"/>
      <c r="AF44" s="787"/>
      <c r="AG44" s="777"/>
      <c r="AH44" s="778"/>
      <c r="AJ44" s="786"/>
      <c r="AK44" s="770"/>
      <c r="AL44" s="770"/>
      <c r="AM44" s="770"/>
      <c r="AN44" s="770"/>
      <c r="AO44" s="770"/>
      <c r="AP44" s="770"/>
      <c r="AQ44" s="951"/>
      <c r="AR44" s="789"/>
      <c r="AS44" s="770"/>
      <c r="AT44" s="782"/>
      <c r="AV44"/>
      <c r="AW44"/>
      <c r="AX44"/>
      <c r="AY44"/>
      <c r="AZ44"/>
      <c r="BA44"/>
      <c r="BB44"/>
      <c r="BC44"/>
    </row>
    <row r="45" spans="1:55" ht="16.5" thickBot="1" x14ac:dyDescent="0.3">
      <c r="A45" s="729"/>
      <c r="B45" s="730"/>
      <c r="C45" s="767" t="s">
        <v>1157</v>
      </c>
      <c r="D45" s="763"/>
      <c r="E45" s="734"/>
      <c r="I45"/>
      <c r="J45"/>
      <c r="K45"/>
      <c r="L45"/>
      <c r="M45"/>
      <c r="N45"/>
      <c r="P45"/>
      <c r="Q45"/>
      <c r="R45"/>
      <c r="S45"/>
      <c r="T45"/>
      <c r="U45"/>
      <c r="V45"/>
      <c r="X45"/>
      <c r="Y45"/>
      <c r="Z45"/>
      <c r="AA45"/>
      <c r="AB45"/>
      <c r="AC45"/>
      <c r="AD45"/>
      <c r="AE45"/>
      <c r="AF45"/>
      <c r="AG45"/>
      <c r="AH45"/>
      <c r="AJ45" s="808">
        <v>25.01</v>
      </c>
      <c r="AK45" s="809">
        <v>229.63</v>
      </c>
      <c r="AL45" s="809">
        <v>28.53</v>
      </c>
      <c r="AM45" s="777"/>
      <c r="AN45" s="777"/>
      <c r="AO45" s="777"/>
      <c r="AP45" s="777"/>
      <c r="AQ45" s="953"/>
      <c r="AR45" s="787"/>
      <c r="AS45" s="777"/>
      <c r="AT45" s="778"/>
      <c r="AV45"/>
      <c r="AW45"/>
      <c r="AX45"/>
      <c r="AY45"/>
      <c r="AZ45"/>
      <c r="BA45"/>
      <c r="BB45"/>
      <c r="BC45"/>
    </row>
    <row r="46" spans="1:55" ht="16.5" thickBot="1" x14ac:dyDescent="0.3">
      <c r="A46" s="723"/>
      <c r="B46" s="724"/>
      <c r="C46" s="735" t="s">
        <v>64</v>
      </c>
      <c r="D46" s="764">
        <f>SUM(D33:D45)</f>
        <v>15</v>
      </c>
      <c r="E46" s="728"/>
      <c r="I46"/>
      <c r="J46"/>
      <c r="K46"/>
      <c r="L46"/>
      <c r="M46"/>
      <c r="N46"/>
      <c r="P46"/>
      <c r="Q46"/>
      <c r="R46"/>
      <c r="S46"/>
      <c r="T46"/>
      <c r="U46"/>
      <c r="V46"/>
      <c r="X46"/>
      <c r="Y46"/>
      <c r="Z46"/>
      <c r="AA46"/>
      <c r="AB46"/>
      <c r="AC46"/>
      <c r="AD46"/>
      <c r="AE46"/>
      <c r="AF46" s="849" t="s">
        <v>1202</v>
      </c>
      <c r="AG46" s="965">
        <f>SUM(X7,Y6:Z6,Z7:AA7,Y10,X12:AA12,Y13,X15:AA16,X18:AA20,X21,X24:Z25,Y27,X29:AA29,X30:Y30,AB34:AC34)/100</f>
        <v>23.883900000000008</v>
      </c>
      <c r="AH46"/>
      <c r="AJ46" s="791" t="s">
        <v>197</v>
      </c>
      <c r="AK46" s="773"/>
      <c r="AL46" s="773"/>
      <c r="AM46" s="773"/>
      <c r="AN46" s="773"/>
      <c r="AO46" s="773"/>
      <c r="AP46" s="773"/>
      <c r="AQ46" s="773"/>
      <c r="AR46" s="785"/>
      <c r="AS46" s="773"/>
      <c r="AT46" s="774"/>
      <c r="AV46"/>
      <c r="AW46"/>
      <c r="AX46"/>
      <c r="AY46"/>
      <c r="AZ46"/>
      <c r="BA46"/>
      <c r="BB46"/>
      <c r="BC46"/>
    </row>
    <row r="47" spans="1:55" x14ac:dyDescent="0.25">
      <c r="A47" s="737"/>
      <c r="B47" s="738"/>
      <c r="C47" s="740" t="s">
        <v>31</v>
      </c>
      <c r="D47" s="765">
        <v>15</v>
      </c>
      <c r="E47" s="742"/>
      <c r="I47"/>
      <c r="J47"/>
      <c r="K47"/>
      <c r="L47"/>
      <c r="M47"/>
      <c r="N47"/>
      <c r="P47"/>
      <c r="Q47"/>
      <c r="R47"/>
      <c r="S47"/>
      <c r="T47"/>
      <c r="U47"/>
      <c r="V47"/>
      <c r="X47"/>
      <c r="Y47"/>
      <c r="Z47"/>
      <c r="AA47"/>
      <c r="AB47"/>
      <c r="AC47"/>
      <c r="AD47"/>
      <c r="AE47"/>
      <c r="AF47" s="801" t="s">
        <v>1203</v>
      </c>
      <c r="AG47" s="966">
        <f>SUM(AA6,X9,Z13,Y21,X23,X27,Z30:AA30,X32,AA34,Y42)/100</f>
        <v>24.329000000000001</v>
      </c>
      <c r="AH47"/>
      <c r="AJ47" s="851">
        <v>26.63</v>
      </c>
      <c r="AK47" s="848"/>
      <c r="AL47" s="848"/>
      <c r="AM47" s="848"/>
      <c r="AN47" s="848"/>
      <c r="AO47" s="848"/>
      <c r="AP47" s="848"/>
      <c r="AQ47" s="952"/>
      <c r="AR47" s="846"/>
      <c r="AS47" s="848"/>
      <c r="AT47" s="853"/>
      <c r="AV47"/>
      <c r="AW47"/>
      <c r="AX47"/>
      <c r="AY47"/>
      <c r="AZ47"/>
      <c r="BA47"/>
      <c r="BB47"/>
      <c r="BC47"/>
    </row>
    <row r="48" spans="1:55" ht="16.5" thickBot="1" x14ac:dyDescent="0.3">
      <c r="A48" s="743"/>
      <c r="B48" s="744"/>
      <c r="C48" s="746" t="s">
        <v>67</v>
      </c>
      <c r="D48" s="766">
        <f>D47-D46</f>
        <v>0</v>
      </c>
      <c r="E48" s="748">
        <f>D48/D47</f>
        <v>0</v>
      </c>
      <c r="N48"/>
      <c r="P48"/>
      <c r="Q48"/>
      <c r="R48"/>
      <c r="S48"/>
      <c r="T48"/>
      <c r="U48"/>
      <c r="V48"/>
      <c r="X48"/>
      <c r="Y48"/>
      <c r="Z48"/>
      <c r="AA48"/>
      <c r="AB48"/>
      <c r="AC48"/>
      <c r="AD48"/>
      <c r="AE48"/>
      <c r="AF48" s="808" t="s">
        <v>1206</v>
      </c>
      <c r="AG48" s="967">
        <f>SUM(AB6:AC6,AA13:AC13,Z21:AA21,AB30:AC30,Y33:Z33,Y35,X37:Z38,X40:Z41,Y43:Y44)/100</f>
        <v>15.1501</v>
      </c>
      <c r="AH48"/>
      <c r="AJ48" s="846"/>
      <c r="AK48" s="852">
        <v>156.24</v>
      </c>
      <c r="AL48" s="848"/>
      <c r="AM48" s="848"/>
      <c r="AN48" s="848"/>
      <c r="AO48" s="848"/>
      <c r="AP48" s="848"/>
      <c r="AQ48" s="952"/>
      <c r="AR48" s="846"/>
      <c r="AS48" s="848"/>
      <c r="AT48" s="853"/>
      <c r="AV48"/>
      <c r="AW48"/>
      <c r="AX48"/>
      <c r="AY48"/>
      <c r="AZ48"/>
      <c r="BA48"/>
      <c r="BB48"/>
      <c r="BC48"/>
    </row>
    <row r="49" spans="1:55" x14ac:dyDescent="0.25">
      <c r="A49" s="723" t="s">
        <v>82</v>
      </c>
      <c r="B49" s="724" t="s">
        <v>1235</v>
      </c>
      <c r="C49" s="762" t="s">
        <v>1236</v>
      </c>
      <c r="D49" s="726" t="s">
        <v>1</v>
      </c>
      <c r="E49" s="728"/>
      <c r="N49"/>
      <c r="P49"/>
      <c r="Q49"/>
      <c r="R49"/>
      <c r="S49"/>
      <c r="T49"/>
      <c r="U49"/>
      <c r="V49"/>
      <c r="X49"/>
      <c r="Y49"/>
      <c r="Z49"/>
      <c r="AA49"/>
      <c r="AB49"/>
      <c r="AC49"/>
      <c r="AD49"/>
      <c r="AE49"/>
      <c r="AF49"/>
      <c r="AG49"/>
      <c r="AH49"/>
      <c r="AJ49" s="851">
        <v>25.77</v>
      </c>
      <c r="AK49" s="848"/>
      <c r="AL49" s="848"/>
      <c r="AM49" s="848"/>
      <c r="AN49" s="848"/>
      <c r="AO49" s="848"/>
      <c r="AP49" s="848"/>
      <c r="AQ49" s="952"/>
      <c r="AR49" s="846"/>
      <c r="AS49" s="848"/>
      <c r="AT49" s="853"/>
      <c r="AV49"/>
      <c r="AW49"/>
      <c r="AX49"/>
      <c r="AY49"/>
      <c r="AZ49"/>
      <c r="BA49"/>
      <c r="BB49"/>
      <c r="BC49"/>
    </row>
    <row r="50" spans="1:55" ht="16.5" thickBot="1" x14ac:dyDescent="0.3">
      <c r="A50" s="729"/>
      <c r="B50" s="730"/>
      <c r="C50" s="767" t="s">
        <v>284</v>
      </c>
      <c r="D50" s="763"/>
      <c r="E50" s="734"/>
      <c r="N50"/>
      <c r="P50"/>
      <c r="Q50"/>
      <c r="R50"/>
      <c r="S50"/>
      <c r="T50"/>
      <c r="U50"/>
      <c r="V50"/>
      <c r="X50"/>
      <c r="Y50"/>
      <c r="Z50"/>
      <c r="AA50"/>
      <c r="AB50"/>
      <c r="AC50"/>
      <c r="AD50"/>
      <c r="AE50"/>
      <c r="AF50"/>
      <c r="AG50"/>
      <c r="AH50"/>
      <c r="AJ50" s="846"/>
      <c r="AK50" s="852">
        <v>156.32</v>
      </c>
      <c r="AL50" s="848"/>
      <c r="AM50" s="848"/>
      <c r="AN50" s="848"/>
      <c r="AO50" s="848"/>
      <c r="AP50" s="848"/>
      <c r="AQ50" s="952"/>
      <c r="AR50" s="846"/>
      <c r="AS50" s="848"/>
      <c r="AT50" s="853"/>
      <c r="AV50"/>
      <c r="AW50"/>
      <c r="AX50"/>
      <c r="AY50"/>
      <c r="AZ50"/>
      <c r="BA50"/>
      <c r="BB50"/>
      <c r="BC50"/>
    </row>
    <row r="51" spans="1:55" ht="16.5" thickBot="1" x14ac:dyDescent="0.3">
      <c r="A51" s="729"/>
      <c r="B51" s="730"/>
      <c r="C51" s="767" t="s">
        <v>1149</v>
      </c>
      <c r="D51" s="763">
        <v>1</v>
      </c>
      <c r="E51" s="734"/>
      <c r="N51"/>
      <c r="P51"/>
      <c r="Q51"/>
      <c r="R51"/>
      <c r="S51"/>
      <c r="T51"/>
      <c r="U51"/>
      <c r="V51"/>
      <c r="X51"/>
      <c r="Y51"/>
      <c r="Z51"/>
      <c r="AA51"/>
      <c r="AB51"/>
      <c r="AC51"/>
      <c r="AD51"/>
      <c r="AE51"/>
      <c r="AF51"/>
      <c r="AG51"/>
      <c r="AH51"/>
      <c r="AJ51" s="791" t="s">
        <v>1221</v>
      </c>
      <c r="AK51" s="773"/>
      <c r="AL51" s="773"/>
      <c r="AM51" s="773"/>
      <c r="AN51" s="773"/>
      <c r="AO51" s="773"/>
      <c r="AP51" s="773"/>
      <c r="AQ51" s="773"/>
      <c r="AR51" s="785"/>
      <c r="AS51" s="773"/>
      <c r="AT51" s="774"/>
      <c r="AV51"/>
      <c r="AW51"/>
      <c r="AX51"/>
      <c r="AY51"/>
      <c r="AZ51"/>
      <c r="BA51"/>
      <c r="BB51"/>
      <c r="BC51"/>
    </row>
    <row r="52" spans="1:55" ht="16.5" thickBot="1" x14ac:dyDescent="0.3">
      <c r="A52" s="729"/>
      <c r="B52" s="730"/>
      <c r="C52" s="767" t="s">
        <v>195</v>
      </c>
      <c r="D52" s="763"/>
      <c r="E52" s="734"/>
      <c r="I52" s="46"/>
      <c r="J52"/>
      <c r="N52"/>
      <c r="P52"/>
      <c r="Q52"/>
      <c r="R52"/>
      <c r="S52"/>
      <c r="T52"/>
      <c r="U52"/>
      <c r="V52"/>
      <c r="X52"/>
      <c r="Y52"/>
      <c r="Z52"/>
      <c r="AA52"/>
      <c r="AB52"/>
      <c r="AC52"/>
      <c r="AD52"/>
      <c r="AE52"/>
      <c r="AF52"/>
      <c r="AG52"/>
      <c r="AH52"/>
      <c r="AJ52" s="849">
        <v>237.99</v>
      </c>
      <c r="AK52" s="776">
        <v>1083.3699999999999</v>
      </c>
      <c r="AL52" s="770"/>
      <c r="AM52" s="770"/>
      <c r="AN52" s="770"/>
      <c r="AO52" s="770"/>
      <c r="AP52" s="770"/>
      <c r="AQ52" s="951"/>
      <c r="AR52" s="789"/>
      <c r="AS52" s="770"/>
      <c r="AT52" s="782"/>
      <c r="AV52"/>
      <c r="AW52"/>
      <c r="AX52"/>
      <c r="AY52"/>
      <c r="AZ52"/>
      <c r="BA52"/>
      <c r="BB52"/>
      <c r="BC52"/>
    </row>
    <row r="53" spans="1:55" ht="16.5" thickBot="1" x14ac:dyDescent="0.3">
      <c r="A53" s="729"/>
      <c r="B53" s="730"/>
      <c r="C53" s="767" t="s">
        <v>214</v>
      </c>
      <c r="D53" s="763"/>
      <c r="E53" s="734"/>
      <c r="I53"/>
      <c r="J53"/>
      <c r="K53"/>
      <c r="L53"/>
      <c r="M53"/>
      <c r="N53"/>
      <c r="P53"/>
      <c r="Q53"/>
      <c r="R53"/>
      <c r="S53"/>
      <c r="T53"/>
      <c r="U53"/>
      <c r="V53"/>
      <c r="X53"/>
      <c r="Y53"/>
      <c r="Z53"/>
      <c r="AA53"/>
      <c r="AB53"/>
      <c r="AC53"/>
      <c r="AD53"/>
      <c r="AE53"/>
      <c r="AF53"/>
      <c r="AG53"/>
      <c r="AH53"/>
      <c r="AJ53" s="791" t="s">
        <v>1042</v>
      </c>
      <c r="AK53" s="773"/>
      <c r="AL53" s="773"/>
      <c r="AM53" s="773"/>
      <c r="AN53" s="773"/>
      <c r="AO53" s="773"/>
      <c r="AP53" s="773"/>
      <c r="AQ53" s="773"/>
      <c r="AR53" s="785"/>
      <c r="AS53" s="773"/>
      <c r="AT53" s="774"/>
    </row>
    <row r="54" spans="1:55" ht="16.5" thickBot="1" x14ac:dyDescent="0.3">
      <c r="A54" s="729"/>
      <c r="B54" s="730"/>
      <c r="C54" s="767" t="s">
        <v>213</v>
      </c>
      <c r="D54" s="763">
        <v>1</v>
      </c>
      <c r="E54" s="734"/>
      <c r="I54"/>
      <c r="J54"/>
      <c r="K54"/>
      <c r="L54"/>
      <c r="M54"/>
      <c r="N54"/>
      <c r="P54"/>
      <c r="Q54"/>
      <c r="R54"/>
      <c r="S54"/>
      <c r="T54"/>
      <c r="U54"/>
      <c r="V54"/>
      <c r="X54"/>
      <c r="Y54"/>
      <c r="Z54"/>
      <c r="AA54"/>
      <c r="AB54"/>
      <c r="AC54"/>
      <c r="AD54"/>
      <c r="AE54"/>
      <c r="AF54"/>
      <c r="AG54"/>
      <c r="AH54"/>
      <c r="AJ54" s="856">
        <v>807.88</v>
      </c>
      <c r="AK54" s="776">
        <v>321.88</v>
      </c>
      <c r="AL54" s="776">
        <v>189.84</v>
      </c>
      <c r="AM54" s="776">
        <v>88.72</v>
      </c>
      <c r="AN54" s="776">
        <v>66.23</v>
      </c>
      <c r="AO54" s="776">
        <v>535.91999999999996</v>
      </c>
      <c r="AP54" s="777"/>
      <c r="AQ54" s="953"/>
      <c r="AR54" s="787"/>
      <c r="AS54" s="777"/>
      <c r="AT54" s="778"/>
    </row>
    <row r="55" spans="1:55" ht="16.5" thickBot="1" x14ac:dyDescent="0.3">
      <c r="A55" s="729"/>
      <c r="B55" s="730"/>
      <c r="C55" s="767" t="s">
        <v>215</v>
      </c>
      <c r="D55" s="763"/>
      <c r="E55" s="734"/>
      <c r="I55"/>
      <c r="J55"/>
      <c r="K55"/>
      <c r="L55"/>
      <c r="M55"/>
      <c r="N55"/>
      <c r="P55"/>
      <c r="Q55"/>
      <c r="R55"/>
      <c r="S55"/>
      <c r="T55"/>
      <c r="U55"/>
      <c r="V55"/>
      <c r="X55"/>
      <c r="Y55"/>
      <c r="Z55"/>
      <c r="AA55"/>
      <c r="AB55"/>
      <c r="AC55"/>
      <c r="AD55"/>
      <c r="AE55"/>
      <c r="AF55"/>
      <c r="AG55"/>
      <c r="AH55"/>
      <c r="AJ55"/>
      <c r="AK55"/>
      <c r="AL55"/>
      <c r="AM55"/>
      <c r="AN55"/>
      <c r="AO55"/>
      <c r="AP55"/>
      <c r="AQ55"/>
      <c r="AR55"/>
      <c r="AS55"/>
      <c r="AT55"/>
    </row>
    <row r="56" spans="1:55" x14ac:dyDescent="0.25">
      <c r="A56" s="729"/>
      <c r="B56" s="730"/>
      <c r="C56" s="767" t="s">
        <v>216</v>
      </c>
      <c r="D56" s="763">
        <v>1</v>
      </c>
      <c r="E56" s="734"/>
      <c r="I56"/>
      <c r="J56"/>
      <c r="K56"/>
      <c r="L56"/>
      <c r="M56"/>
      <c r="N56"/>
      <c r="P56"/>
      <c r="Q56"/>
      <c r="R56"/>
      <c r="S56"/>
      <c r="T56"/>
      <c r="U56"/>
      <c r="V56"/>
      <c r="X56"/>
      <c r="Y56"/>
      <c r="Z56"/>
      <c r="AA56"/>
      <c r="AB56"/>
      <c r="AC56"/>
      <c r="AD56"/>
      <c r="AE56"/>
      <c r="AF56"/>
      <c r="AG56"/>
      <c r="AH56"/>
      <c r="AJ56"/>
      <c r="AK56"/>
      <c r="AL56"/>
      <c r="AM56"/>
      <c r="AN56"/>
      <c r="AO56"/>
      <c r="AP56"/>
      <c r="AQ56"/>
      <c r="AR56" s="849" t="s">
        <v>1202</v>
      </c>
      <c r="AS56" s="965">
        <f>SUM(AJ6:AL6,AJ10:AQ10,AJ12:AM19,AJ21:AM28,AJ30,AJ32:AK32,AJ34:AL35,AQ38,AJ52:AK52,AJ54:AO54)/100</f>
        <v>63.885700000000007</v>
      </c>
      <c r="AT56"/>
    </row>
    <row r="57" spans="1:55" x14ac:dyDescent="0.25">
      <c r="A57" s="729"/>
      <c r="B57" s="730"/>
      <c r="C57" s="767" t="s">
        <v>49</v>
      </c>
      <c r="D57" s="763"/>
      <c r="E57" s="734"/>
      <c r="I57"/>
      <c r="J57"/>
      <c r="K57"/>
      <c r="L57"/>
      <c r="M57"/>
      <c r="N57"/>
      <c r="P57"/>
      <c r="Q57"/>
      <c r="R57"/>
      <c r="S57"/>
      <c r="T57"/>
      <c r="U57"/>
      <c r="V57"/>
      <c r="X57"/>
      <c r="Y57"/>
      <c r="Z57"/>
      <c r="AA57"/>
      <c r="AB57"/>
      <c r="AC57"/>
      <c r="AD57"/>
      <c r="AE57"/>
      <c r="AF57"/>
      <c r="AG57"/>
      <c r="AH57"/>
      <c r="AJ57"/>
      <c r="AK57"/>
      <c r="AL57"/>
      <c r="AM57"/>
      <c r="AN57"/>
      <c r="AO57"/>
      <c r="AP57"/>
      <c r="AQ57"/>
      <c r="AR57" s="801" t="s">
        <v>1203</v>
      </c>
      <c r="AS57" s="966">
        <v>0</v>
      </c>
      <c r="AT57"/>
    </row>
    <row r="58" spans="1:55" ht="16.5" thickBot="1" x14ac:dyDescent="0.3">
      <c r="A58" s="729"/>
      <c r="B58" s="730"/>
      <c r="C58" s="767" t="s">
        <v>198</v>
      </c>
      <c r="D58" s="763"/>
      <c r="E58" s="734"/>
      <c r="I58"/>
      <c r="J58"/>
      <c r="K58"/>
      <c r="L58"/>
      <c r="M58"/>
      <c r="N58"/>
      <c r="P58"/>
      <c r="Q58"/>
      <c r="R58"/>
      <c r="S58"/>
      <c r="T58"/>
      <c r="U58"/>
      <c r="V58"/>
      <c r="X58"/>
      <c r="Y58"/>
      <c r="Z58"/>
      <c r="AA58"/>
      <c r="AB58"/>
      <c r="AC58"/>
      <c r="AD58"/>
      <c r="AE58"/>
      <c r="AF58"/>
      <c r="AG58"/>
      <c r="AH58"/>
      <c r="AJ58"/>
      <c r="AK58"/>
      <c r="AL58"/>
      <c r="AM58"/>
      <c r="AN58"/>
      <c r="AO58"/>
      <c r="AP58"/>
      <c r="AQ58"/>
      <c r="AR58" s="808" t="s">
        <v>1206</v>
      </c>
      <c r="AS58" s="967">
        <f>SUM(AJ37:AQ37,AM38,AJ40:AL45,AJ47:AL50)/100</f>
        <v>15.1067</v>
      </c>
      <c r="AT58"/>
    </row>
    <row r="59" spans="1:55" x14ac:dyDescent="0.25">
      <c r="A59" s="729"/>
      <c r="B59" s="730"/>
      <c r="C59" s="767" t="s">
        <v>197</v>
      </c>
      <c r="D59" s="763"/>
      <c r="E59" s="734"/>
      <c r="I59"/>
      <c r="J59"/>
      <c r="K59"/>
      <c r="L59"/>
      <c r="M59"/>
      <c r="N59"/>
      <c r="P59"/>
      <c r="Q59"/>
      <c r="R59"/>
      <c r="S59"/>
      <c r="T59"/>
      <c r="U59"/>
      <c r="V59"/>
      <c r="X59"/>
      <c r="Y59"/>
      <c r="Z59"/>
      <c r="AA59"/>
      <c r="AB59"/>
      <c r="AC59"/>
      <c r="AD59"/>
      <c r="AE59"/>
      <c r="AF59"/>
      <c r="AG59"/>
      <c r="AH59"/>
      <c r="AJ59"/>
      <c r="AK59"/>
      <c r="AL59"/>
      <c r="AM59"/>
      <c r="AN59"/>
      <c r="AO59"/>
      <c r="AP59"/>
      <c r="AQ59"/>
      <c r="AR59"/>
      <c r="AS59"/>
      <c r="AT59"/>
    </row>
    <row r="60" spans="1:55" x14ac:dyDescent="0.25">
      <c r="A60" s="729"/>
      <c r="B60" s="730"/>
      <c r="C60" s="767" t="s">
        <v>196</v>
      </c>
      <c r="D60" s="763"/>
      <c r="E60" s="734"/>
      <c r="I60"/>
      <c r="J60"/>
      <c r="K60"/>
      <c r="L60"/>
      <c r="M60"/>
      <c r="N60"/>
      <c r="P60"/>
      <c r="Q60"/>
      <c r="R60"/>
      <c r="S60"/>
      <c r="T60"/>
      <c r="U60"/>
      <c r="V60"/>
      <c r="X60"/>
      <c r="Y60"/>
      <c r="Z60"/>
      <c r="AA60"/>
      <c r="AB60"/>
      <c r="AC60"/>
      <c r="AD60"/>
      <c r="AE60"/>
      <c r="AF60"/>
      <c r="AG60"/>
      <c r="AH60"/>
      <c r="AJ60"/>
      <c r="AK60"/>
      <c r="AL60"/>
      <c r="AM60"/>
      <c r="AN60"/>
      <c r="AO60"/>
      <c r="AP60"/>
      <c r="AQ60"/>
      <c r="AR60"/>
      <c r="AS60"/>
      <c r="AT60"/>
    </row>
    <row r="61" spans="1:55" x14ac:dyDescent="0.25">
      <c r="A61" s="729"/>
      <c r="B61" s="730"/>
      <c r="C61" s="767" t="s">
        <v>1157</v>
      </c>
      <c r="D61" s="763"/>
      <c r="E61" s="734"/>
      <c r="I61"/>
      <c r="J61"/>
      <c r="K61"/>
      <c r="L61"/>
      <c r="M61"/>
      <c r="N61"/>
      <c r="P61"/>
      <c r="Q61"/>
      <c r="R61"/>
      <c r="S61"/>
      <c r="T61"/>
      <c r="U61"/>
      <c r="V61"/>
      <c r="X61"/>
      <c r="Y61"/>
      <c r="Z61"/>
      <c r="AA61"/>
      <c r="AB61"/>
      <c r="AC61"/>
      <c r="AD61"/>
      <c r="AE61"/>
      <c r="AF61"/>
      <c r="AG61"/>
      <c r="AH61"/>
      <c r="AJ61"/>
      <c r="AK61"/>
      <c r="AL61"/>
      <c r="AM61"/>
      <c r="AN61"/>
      <c r="AO61"/>
      <c r="AP61"/>
      <c r="AQ61"/>
      <c r="AR61"/>
      <c r="AS61"/>
      <c r="AT61"/>
    </row>
    <row r="62" spans="1:55" x14ac:dyDescent="0.25">
      <c r="A62" s="723"/>
      <c r="B62" s="724"/>
      <c r="C62" s="735" t="s">
        <v>64</v>
      </c>
      <c r="D62" s="764">
        <f>SUM(D49:D61)</f>
        <v>3</v>
      </c>
      <c r="E62" s="728"/>
      <c r="I62"/>
      <c r="J62"/>
      <c r="K62"/>
      <c r="L62"/>
      <c r="M62"/>
      <c r="N62"/>
      <c r="P62"/>
      <c r="Q62"/>
      <c r="R62"/>
      <c r="S62"/>
      <c r="T62"/>
      <c r="U62"/>
      <c r="V62"/>
      <c r="X62"/>
      <c r="Y62"/>
      <c r="Z62"/>
      <c r="AA62"/>
      <c r="AB62"/>
      <c r="AC62"/>
      <c r="AD62"/>
      <c r="AE62"/>
      <c r="AF62"/>
      <c r="AG62"/>
      <c r="AH62"/>
      <c r="AJ62"/>
      <c r="AK62"/>
      <c r="AL62"/>
      <c r="AM62"/>
      <c r="AN62"/>
      <c r="AO62"/>
      <c r="AP62"/>
      <c r="AQ62"/>
      <c r="AR62"/>
      <c r="AS62"/>
      <c r="AT62"/>
    </row>
    <row r="63" spans="1:55" x14ac:dyDescent="0.25">
      <c r="A63" s="737"/>
      <c r="B63" s="738"/>
      <c r="C63" s="740" t="s">
        <v>31</v>
      </c>
      <c r="D63" s="765">
        <v>3</v>
      </c>
      <c r="E63" s="742"/>
      <c r="I63"/>
      <c r="J63"/>
      <c r="K63"/>
      <c r="L63"/>
      <c r="M63"/>
      <c r="N63"/>
      <c r="P63"/>
      <c r="Q63"/>
      <c r="R63"/>
      <c r="S63"/>
      <c r="T63"/>
      <c r="U63"/>
      <c r="V63"/>
      <c r="X63"/>
      <c r="Y63"/>
      <c r="Z63"/>
      <c r="AA63"/>
      <c r="AB63"/>
      <c r="AC63"/>
      <c r="AD63"/>
      <c r="AE63"/>
      <c r="AF63"/>
      <c r="AG63"/>
      <c r="AH63"/>
      <c r="AJ63"/>
      <c r="AT63"/>
    </row>
    <row r="64" spans="1:55" ht="16.5" thickBot="1" x14ac:dyDescent="0.3">
      <c r="A64" s="743"/>
      <c r="B64" s="744"/>
      <c r="C64" s="746" t="s">
        <v>67</v>
      </c>
      <c r="D64" s="766">
        <f>D63-D62</f>
        <v>0</v>
      </c>
      <c r="E64" s="748">
        <f>D64/D63</f>
        <v>0</v>
      </c>
      <c r="I64"/>
      <c r="J64"/>
      <c r="K64"/>
      <c r="L64"/>
      <c r="M64"/>
      <c r="N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J64"/>
      <c r="AT64"/>
    </row>
    <row r="65" spans="1:46" x14ac:dyDescent="0.25">
      <c r="A65" s="723" t="s">
        <v>83</v>
      </c>
      <c r="B65" s="724" t="s">
        <v>1237</v>
      </c>
      <c r="C65" s="762" t="s">
        <v>1234</v>
      </c>
      <c r="D65" s="726" t="s">
        <v>1</v>
      </c>
      <c r="E65" s="728" t="s">
        <v>1161</v>
      </c>
      <c r="I65"/>
      <c r="J65"/>
      <c r="K65"/>
      <c r="L65"/>
      <c r="M65"/>
      <c r="N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J65"/>
      <c r="AT65"/>
    </row>
    <row r="66" spans="1:46" x14ac:dyDescent="0.25">
      <c r="A66" s="729"/>
      <c r="B66" s="730"/>
      <c r="C66" s="767" t="s">
        <v>284</v>
      </c>
      <c r="D66" s="763"/>
      <c r="E66" s="734"/>
      <c r="I66"/>
      <c r="J66"/>
      <c r="K66"/>
      <c r="L66"/>
      <c r="M66"/>
      <c r="N66"/>
      <c r="P66"/>
      <c r="Q66"/>
      <c r="R66"/>
      <c r="S66"/>
      <c r="T66"/>
      <c r="U66"/>
      <c r="V66"/>
      <c r="X66"/>
      <c r="Y66"/>
      <c r="Z66"/>
      <c r="AA66"/>
      <c r="AB66"/>
      <c r="AC66"/>
      <c r="AD66"/>
      <c r="AE66"/>
      <c r="AF66"/>
      <c r="AG66"/>
      <c r="AH66"/>
      <c r="AJ66"/>
      <c r="AK66"/>
      <c r="AL66"/>
      <c r="AM66"/>
      <c r="AN66"/>
      <c r="AO66"/>
      <c r="AP66"/>
      <c r="AQ66"/>
      <c r="AR66"/>
      <c r="AS66"/>
      <c r="AT66"/>
    </row>
    <row r="67" spans="1:46" x14ac:dyDescent="0.25">
      <c r="A67" s="729"/>
      <c r="B67" s="730"/>
      <c r="C67" s="767" t="s">
        <v>1149</v>
      </c>
      <c r="D67" s="763"/>
      <c r="E67" s="734"/>
      <c r="I67"/>
      <c r="J67"/>
      <c r="K67"/>
      <c r="L67"/>
      <c r="M67"/>
      <c r="N67"/>
      <c r="P67"/>
      <c r="Q67"/>
      <c r="R67"/>
      <c r="S67"/>
      <c r="T67"/>
      <c r="U67"/>
      <c r="V67"/>
      <c r="X67"/>
      <c r="Y67"/>
      <c r="Z67"/>
      <c r="AA67"/>
      <c r="AB67"/>
      <c r="AC67"/>
      <c r="AD67"/>
      <c r="AE67"/>
      <c r="AF67"/>
      <c r="AG67"/>
      <c r="AH67"/>
      <c r="AJ67"/>
      <c r="AK67"/>
      <c r="AL67"/>
      <c r="AM67"/>
      <c r="AN67"/>
      <c r="AO67"/>
      <c r="AP67"/>
      <c r="AQ67"/>
      <c r="AR67"/>
      <c r="AS67"/>
      <c r="AT67"/>
    </row>
    <row r="68" spans="1:46" x14ac:dyDescent="0.25">
      <c r="A68" s="729"/>
      <c r="B68" s="730"/>
      <c r="C68" s="767" t="s">
        <v>195</v>
      </c>
      <c r="D68" s="763"/>
      <c r="E68" s="734"/>
      <c r="I68"/>
      <c r="J68"/>
      <c r="K68"/>
      <c r="L68"/>
      <c r="M68"/>
      <c r="N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J68"/>
      <c r="AK68"/>
      <c r="AL68"/>
      <c r="AM68"/>
      <c r="AN68"/>
      <c r="AO68"/>
      <c r="AP68"/>
      <c r="AQ68"/>
      <c r="AR68"/>
      <c r="AS68"/>
      <c r="AT68"/>
    </row>
    <row r="69" spans="1:46" x14ac:dyDescent="0.25">
      <c r="A69" s="729"/>
      <c r="B69" s="730"/>
      <c r="C69" s="767" t="s">
        <v>214</v>
      </c>
      <c r="D69" s="763"/>
      <c r="E69" s="734"/>
      <c r="I69"/>
      <c r="J69"/>
      <c r="K69"/>
      <c r="L69"/>
      <c r="M69"/>
      <c r="N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J69"/>
      <c r="AK69"/>
      <c r="AL69"/>
      <c r="AM69"/>
      <c r="AN69"/>
      <c r="AO69"/>
      <c r="AP69"/>
      <c r="AQ69"/>
      <c r="AR69"/>
      <c r="AS69"/>
      <c r="AT69"/>
    </row>
    <row r="70" spans="1:46" x14ac:dyDescent="0.25">
      <c r="A70" s="729"/>
      <c r="B70" s="730"/>
      <c r="C70" s="767" t="s">
        <v>213</v>
      </c>
      <c r="D70" s="763"/>
      <c r="E70" s="734"/>
      <c r="I70"/>
      <c r="J70"/>
      <c r="K70"/>
      <c r="L70"/>
      <c r="M70"/>
      <c r="N70"/>
      <c r="P70"/>
      <c r="Q70"/>
      <c r="R70"/>
      <c r="S70"/>
      <c r="T70"/>
      <c r="U70"/>
      <c r="V70"/>
      <c r="X70"/>
      <c r="Y70"/>
      <c r="Z70"/>
      <c r="AA70"/>
      <c r="AB70"/>
      <c r="AC70"/>
      <c r="AD70"/>
      <c r="AE70"/>
      <c r="AF70"/>
      <c r="AG70"/>
      <c r="AH70"/>
      <c r="AJ70"/>
      <c r="AK70"/>
      <c r="AL70"/>
      <c r="AM70"/>
      <c r="AN70"/>
      <c r="AO70"/>
      <c r="AP70"/>
      <c r="AQ70"/>
      <c r="AR70"/>
      <c r="AS70"/>
      <c r="AT70"/>
    </row>
    <row r="71" spans="1:46" x14ac:dyDescent="0.25">
      <c r="A71" s="729"/>
      <c r="B71" s="730"/>
      <c r="C71" s="767" t="s">
        <v>215</v>
      </c>
      <c r="D71" s="763"/>
      <c r="E71" s="734"/>
      <c r="I71"/>
      <c r="J71"/>
      <c r="K71"/>
      <c r="L71"/>
      <c r="M71"/>
      <c r="N71"/>
      <c r="P71"/>
      <c r="Q71"/>
      <c r="R71"/>
      <c r="S71"/>
      <c r="T71"/>
      <c r="U71"/>
      <c r="V71"/>
      <c r="X71"/>
      <c r="Y71"/>
      <c r="Z71"/>
      <c r="AA71"/>
      <c r="AB71"/>
      <c r="AC71"/>
      <c r="AD71"/>
      <c r="AE71"/>
      <c r="AF71"/>
      <c r="AG71"/>
      <c r="AH71"/>
      <c r="AJ71"/>
      <c r="AK71"/>
      <c r="AL71"/>
      <c r="AM71"/>
      <c r="AN71"/>
      <c r="AO71"/>
      <c r="AP71"/>
      <c r="AQ71"/>
      <c r="AR71"/>
      <c r="AS71"/>
      <c r="AT71"/>
    </row>
    <row r="72" spans="1:46" x14ac:dyDescent="0.25">
      <c r="A72" s="729"/>
      <c r="B72" s="730"/>
      <c r="C72" s="767" t="s">
        <v>216</v>
      </c>
      <c r="D72" s="763"/>
      <c r="E72" s="734"/>
      <c r="I72"/>
      <c r="J72"/>
      <c r="K72"/>
      <c r="L72"/>
      <c r="M72"/>
      <c r="N72"/>
      <c r="P72"/>
      <c r="Q72"/>
      <c r="R72"/>
      <c r="S72"/>
      <c r="T72"/>
      <c r="U72"/>
      <c r="V72"/>
      <c r="X72"/>
      <c r="Y72"/>
      <c r="Z72"/>
      <c r="AA72"/>
      <c r="AB72"/>
      <c r="AC72"/>
      <c r="AD72"/>
      <c r="AE72"/>
      <c r="AF72"/>
      <c r="AG72"/>
      <c r="AH72"/>
      <c r="AJ72"/>
      <c r="AK72"/>
      <c r="AL72"/>
      <c r="AM72"/>
      <c r="AN72"/>
      <c r="AO72"/>
      <c r="AP72"/>
      <c r="AQ72"/>
      <c r="AR72"/>
      <c r="AS72"/>
      <c r="AT72"/>
    </row>
    <row r="73" spans="1:46" x14ac:dyDescent="0.25">
      <c r="A73" s="729"/>
      <c r="B73" s="730"/>
      <c r="C73" s="767" t="s">
        <v>49</v>
      </c>
      <c r="D73" s="763"/>
      <c r="E73" s="734"/>
      <c r="I73"/>
      <c r="M73"/>
      <c r="N73"/>
      <c r="P73"/>
      <c r="Q73"/>
      <c r="R73"/>
      <c r="S73"/>
      <c r="T73"/>
      <c r="U73"/>
      <c r="V73"/>
      <c r="X73"/>
      <c r="Y73"/>
      <c r="Z73"/>
      <c r="AA73"/>
      <c r="AB73"/>
      <c r="AC73"/>
      <c r="AD73"/>
      <c r="AE73"/>
      <c r="AF73"/>
      <c r="AG73"/>
      <c r="AH73"/>
      <c r="AJ73"/>
      <c r="AK73"/>
      <c r="AL73"/>
      <c r="AM73"/>
      <c r="AN73"/>
      <c r="AO73"/>
      <c r="AP73"/>
      <c r="AQ73"/>
      <c r="AR73"/>
      <c r="AS73"/>
      <c r="AT73"/>
    </row>
    <row r="74" spans="1:46" x14ac:dyDescent="0.25">
      <c r="A74" s="729"/>
      <c r="B74" s="730"/>
      <c r="C74" s="767" t="s">
        <v>198</v>
      </c>
      <c r="D74" s="763"/>
      <c r="E74" s="734"/>
      <c r="I74"/>
      <c r="M74"/>
      <c r="N74"/>
      <c r="P74"/>
      <c r="Q74"/>
      <c r="R74"/>
      <c r="S74"/>
      <c r="T74"/>
      <c r="U74"/>
      <c r="V74"/>
      <c r="X74"/>
      <c r="Y74"/>
      <c r="Z74"/>
      <c r="AA74"/>
      <c r="AB74"/>
      <c r="AC74"/>
      <c r="AD74"/>
      <c r="AE74"/>
      <c r="AF74"/>
      <c r="AG74"/>
      <c r="AH74"/>
      <c r="AJ74"/>
      <c r="AK74"/>
      <c r="AL74"/>
      <c r="AM74"/>
      <c r="AN74"/>
      <c r="AO74"/>
      <c r="AP74"/>
      <c r="AQ74"/>
      <c r="AR74"/>
      <c r="AS74"/>
      <c r="AT74"/>
    </row>
    <row r="75" spans="1:46" x14ac:dyDescent="0.25">
      <c r="A75" s="729"/>
      <c r="B75" s="730"/>
      <c r="C75" s="767" t="s">
        <v>197</v>
      </c>
      <c r="D75" s="763">
        <v>1</v>
      </c>
      <c r="E75" s="734"/>
      <c r="I75"/>
      <c r="M75"/>
      <c r="N75"/>
      <c r="P75"/>
      <c r="Q75"/>
      <c r="R75"/>
      <c r="S75"/>
      <c r="T75"/>
      <c r="U75"/>
      <c r="V75"/>
      <c r="X75"/>
      <c r="Y75"/>
      <c r="Z75"/>
      <c r="AA75"/>
      <c r="AB75"/>
      <c r="AC75"/>
      <c r="AD75"/>
      <c r="AE75"/>
      <c r="AF75"/>
      <c r="AG75"/>
      <c r="AH75"/>
      <c r="AJ75"/>
      <c r="AK75"/>
      <c r="AL75"/>
      <c r="AM75"/>
      <c r="AN75"/>
      <c r="AO75"/>
      <c r="AP75"/>
      <c r="AQ75"/>
      <c r="AR75"/>
      <c r="AS75"/>
      <c r="AT75"/>
    </row>
    <row r="76" spans="1:46" x14ac:dyDescent="0.25">
      <c r="A76" s="729"/>
      <c r="B76" s="730"/>
      <c r="C76" s="767" t="s">
        <v>196</v>
      </c>
      <c r="D76" s="763">
        <v>2</v>
      </c>
      <c r="E76" s="734"/>
      <c r="I76"/>
      <c r="M76"/>
      <c r="N76"/>
      <c r="P76"/>
      <c r="Q76"/>
      <c r="R76"/>
      <c r="S76"/>
      <c r="T76"/>
      <c r="U76"/>
      <c r="V76"/>
      <c r="X76"/>
      <c r="Y76"/>
      <c r="Z76"/>
      <c r="AA76"/>
      <c r="AB76"/>
      <c r="AC76"/>
      <c r="AD76"/>
      <c r="AE76"/>
      <c r="AF76"/>
      <c r="AG76"/>
      <c r="AH76"/>
      <c r="AJ76"/>
      <c r="AK76"/>
      <c r="AL76"/>
      <c r="AM76"/>
      <c r="AN76"/>
      <c r="AO76"/>
      <c r="AP76"/>
      <c r="AQ76"/>
      <c r="AR76"/>
      <c r="AS76"/>
      <c r="AT76"/>
    </row>
    <row r="77" spans="1:46" x14ac:dyDescent="0.25">
      <c r="A77" s="729"/>
      <c r="B77" s="730"/>
      <c r="C77" s="767" t="s">
        <v>1157</v>
      </c>
      <c r="D77" s="763"/>
      <c r="E77" s="734"/>
      <c r="I77"/>
      <c r="M77"/>
      <c r="N77"/>
      <c r="P77"/>
      <c r="Q77"/>
      <c r="R77"/>
      <c r="S77"/>
      <c r="T77"/>
      <c r="U77"/>
      <c r="V77"/>
      <c r="X77"/>
      <c r="Y77"/>
      <c r="Z77"/>
      <c r="AA77"/>
      <c r="AB77"/>
      <c r="AC77"/>
      <c r="AD77"/>
      <c r="AE77"/>
      <c r="AF77"/>
      <c r="AG77"/>
      <c r="AH77"/>
      <c r="AJ77"/>
      <c r="AK77"/>
      <c r="AL77"/>
      <c r="AM77"/>
      <c r="AN77"/>
      <c r="AO77"/>
      <c r="AP77"/>
      <c r="AQ77"/>
      <c r="AR77"/>
      <c r="AS77"/>
      <c r="AT77"/>
    </row>
    <row r="78" spans="1:46" x14ac:dyDescent="0.25">
      <c r="A78" s="723"/>
      <c r="B78" s="724"/>
      <c r="C78" s="735" t="s">
        <v>64</v>
      </c>
      <c r="D78" s="764">
        <f>SUM(D65:D77)</f>
        <v>3</v>
      </c>
      <c r="E78" s="728"/>
      <c r="I78"/>
      <c r="J78"/>
      <c r="K78"/>
      <c r="L78"/>
      <c r="M78"/>
      <c r="N78"/>
      <c r="P78"/>
      <c r="Q78"/>
      <c r="R78"/>
      <c r="S78"/>
      <c r="T78"/>
      <c r="U78"/>
      <c r="V78"/>
      <c r="X78"/>
      <c r="Y78"/>
      <c r="Z78"/>
      <c r="AA78"/>
      <c r="AB78"/>
      <c r="AC78"/>
      <c r="AD78"/>
      <c r="AE78"/>
      <c r="AF78"/>
      <c r="AG78"/>
      <c r="AH78"/>
      <c r="AJ78"/>
      <c r="AK78"/>
      <c r="AL78"/>
      <c r="AM78"/>
      <c r="AN78"/>
      <c r="AO78"/>
      <c r="AP78"/>
      <c r="AQ78"/>
      <c r="AR78"/>
      <c r="AS78"/>
      <c r="AT78"/>
    </row>
    <row r="79" spans="1:46" x14ac:dyDescent="0.25">
      <c r="A79" s="737"/>
      <c r="B79" s="738"/>
      <c r="C79" s="740" t="s">
        <v>31</v>
      </c>
      <c r="D79" s="765">
        <v>3</v>
      </c>
      <c r="E79" s="742"/>
      <c r="I79"/>
      <c r="J79"/>
      <c r="K79"/>
      <c r="L79"/>
      <c r="M79"/>
      <c r="N79"/>
      <c r="P79"/>
      <c r="Q79"/>
      <c r="R79"/>
      <c r="S79"/>
      <c r="T79"/>
      <c r="U79"/>
      <c r="V79"/>
      <c r="X79"/>
      <c r="Y79"/>
      <c r="Z79"/>
      <c r="AA79"/>
      <c r="AB79"/>
      <c r="AC79"/>
      <c r="AD79"/>
      <c r="AE79"/>
      <c r="AF79"/>
      <c r="AG79"/>
      <c r="AH79"/>
      <c r="AJ79"/>
      <c r="AK79"/>
      <c r="AL79"/>
      <c r="AM79"/>
      <c r="AN79"/>
      <c r="AO79"/>
      <c r="AP79"/>
      <c r="AQ79"/>
      <c r="AR79"/>
      <c r="AS79"/>
      <c r="AT79"/>
    </row>
    <row r="80" spans="1:46" ht="16.5" thickBot="1" x14ac:dyDescent="0.3">
      <c r="A80" s="743"/>
      <c r="B80" s="744"/>
      <c r="C80" s="746" t="s">
        <v>67</v>
      </c>
      <c r="D80" s="766">
        <f>D79-D78</f>
        <v>0</v>
      </c>
      <c r="E80" s="748">
        <f>D80/D79</f>
        <v>0</v>
      </c>
      <c r="I80"/>
      <c r="J80"/>
      <c r="K80"/>
      <c r="L80"/>
      <c r="M80"/>
      <c r="N80"/>
      <c r="P80"/>
      <c r="Q80"/>
      <c r="R80"/>
      <c r="S80"/>
      <c r="T80"/>
      <c r="U80"/>
      <c r="V80"/>
      <c r="X80"/>
      <c r="Y80"/>
      <c r="Z80"/>
      <c r="AA80"/>
      <c r="AB80"/>
      <c r="AC80"/>
      <c r="AD80"/>
      <c r="AE80"/>
      <c r="AF80"/>
      <c r="AG80"/>
      <c r="AH80"/>
      <c r="AJ80"/>
      <c r="AK80"/>
      <c r="AL80"/>
      <c r="AM80"/>
      <c r="AN80"/>
      <c r="AO80"/>
      <c r="AP80"/>
      <c r="AQ80"/>
      <c r="AR80"/>
      <c r="AS80"/>
      <c r="AT80"/>
    </row>
    <row r="81" spans="1:73" x14ac:dyDescent="0.25">
      <c r="A81" s="723" t="s">
        <v>84</v>
      </c>
      <c r="B81" s="724" t="s">
        <v>1183</v>
      </c>
      <c r="C81" s="762" t="s">
        <v>1238</v>
      </c>
      <c r="D81" s="726" t="s">
        <v>1</v>
      </c>
      <c r="E81" s="728" t="s">
        <v>1161</v>
      </c>
      <c r="N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  <c r="AF81"/>
      <c r="AG81"/>
      <c r="AH81"/>
      <c r="AJ81"/>
      <c r="AK81"/>
      <c r="AL81"/>
      <c r="AM81"/>
      <c r="AN81"/>
      <c r="AO81"/>
      <c r="AP81"/>
      <c r="AQ81"/>
      <c r="AR81"/>
      <c r="AS81"/>
      <c r="AT81"/>
    </row>
    <row r="82" spans="1:73" s="705" customFormat="1" x14ac:dyDescent="0.25">
      <c r="A82" s="729"/>
      <c r="B82" s="730"/>
      <c r="C82" s="767" t="s">
        <v>284</v>
      </c>
      <c r="D82" s="763"/>
      <c r="E82" s="734"/>
      <c r="I82" s="706"/>
      <c r="J82" s="706"/>
      <c r="K82" s="706"/>
      <c r="L82" s="706"/>
      <c r="M82" s="706"/>
      <c r="N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  <c r="AF82"/>
      <c r="AG82"/>
      <c r="AH82"/>
      <c r="AJ82"/>
      <c r="AK82"/>
      <c r="AL82"/>
      <c r="AM82"/>
      <c r="AN82"/>
      <c r="AO82"/>
      <c r="AP82"/>
      <c r="AQ82"/>
      <c r="AR82"/>
      <c r="AS82"/>
      <c r="AT82"/>
      <c r="AV82" s="706"/>
      <c r="AW82" s="706"/>
      <c r="AX82" s="706"/>
      <c r="AY82" s="706"/>
      <c r="AZ82" s="706"/>
      <c r="BA82" s="706"/>
      <c r="BB82" s="706"/>
      <c r="BC82" s="706"/>
      <c r="BD82"/>
      <c r="BE82"/>
      <c r="BF82"/>
      <c r="BG82"/>
      <c r="BH82"/>
      <c r="BI82"/>
      <c r="BJ82"/>
      <c r="BK82" s="706"/>
      <c r="BL82" s="706"/>
      <c r="BM82" s="706"/>
      <c r="BN82" s="706"/>
      <c r="BO82" s="706"/>
      <c r="BP82" s="706"/>
      <c r="BQ82" s="706"/>
      <c r="BR82" s="706"/>
      <c r="BS82" s="706"/>
      <c r="BT82" s="706"/>
      <c r="BU82" s="706"/>
    </row>
    <row r="83" spans="1:73" x14ac:dyDescent="0.25">
      <c r="A83" s="729"/>
      <c r="B83" s="730"/>
      <c r="C83" s="767" t="s">
        <v>1149</v>
      </c>
      <c r="D83" s="763">
        <v>2</v>
      </c>
      <c r="E83" s="734"/>
      <c r="N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  <c r="AF83"/>
      <c r="AG83"/>
      <c r="AH83"/>
      <c r="AJ83"/>
      <c r="AK83"/>
      <c r="AL83"/>
      <c r="AM83"/>
      <c r="AN83"/>
      <c r="AO83"/>
      <c r="AP83"/>
      <c r="AQ83"/>
      <c r="AR83"/>
      <c r="AS83"/>
      <c r="AT83"/>
      <c r="BQ83" s="705"/>
      <c r="BR83" s="705"/>
      <c r="BS83" s="705"/>
      <c r="BT83" s="705"/>
      <c r="BU83" s="705"/>
    </row>
    <row r="84" spans="1:73" x14ac:dyDescent="0.25">
      <c r="A84" s="729"/>
      <c r="B84" s="730"/>
      <c r="C84" s="767" t="s">
        <v>195</v>
      </c>
      <c r="D84" s="763"/>
      <c r="E84" s="734"/>
      <c r="N84"/>
      <c r="P84"/>
      <c r="Q84"/>
      <c r="R84"/>
      <c r="S84"/>
      <c r="T84"/>
      <c r="U84"/>
      <c r="V84"/>
      <c r="X84"/>
      <c r="Y84"/>
      <c r="Z84"/>
      <c r="AA84"/>
      <c r="AB84"/>
      <c r="AC84"/>
      <c r="AD84"/>
      <c r="AE84"/>
      <c r="AF84"/>
      <c r="AG84"/>
      <c r="AH84"/>
      <c r="AJ84"/>
      <c r="AK84"/>
      <c r="AL84"/>
      <c r="AM84"/>
      <c r="AN84"/>
      <c r="AO84"/>
      <c r="AP84"/>
      <c r="AQ84"/>
      <c r="AR84"/>
      <c r="AS84"/>
      <c r="AT84"/>
    </row>
    <row r="85" spans="1:73" x14ac:dyDescent="0.25">
      <c r="A85" s="729"/>
      <c r="B85" s="730"/>
      <c r="C85" s="767" t="s">
        <v>214</v>
      </c>
      <c r="D85" s="763"/>
      <c r="E85" s="734"/>
      <c r="N85"/>
      <c r="V85"/>
      <c r="X85"/>
      <c r="Y85"/>
      <c r="Z85"/>
      <c r="AA85"/>
      <c r="AB85"/>
      <c r="AC85"/>
      <c r="AD85"/>
      <c r="AE85"/>
      <c r="AF85"/>
      <c r="AG85"/>
      <c r="AH85"/>
      <c r="AJ85"/>
      <c r="AK85"/>
      <c r="AL85"/>
      <c r="AM85"/>
      <c r="AN85"/>
      <c r="AO85"/>
      <c r="AP85"/>
      <c r="AQ85"/>
      <c r="AR85"/>
      <c r="AS85"/>
      <c r="AT85"/>
    </row>
    <row r="86" spans="1:73" x14ac:dyDescent="0.25">
      <c r="A86" s="729"/>
      <c r="B86" s="730"/>
      <c r="C86" s="767" t="s">
        <v>213</v>
      </c>
      <c r="D86" s="763">
        <v>2</v>
      </c>
      <c r="E86" s="734"/>
      <c r="N86"/>
      <c r="V86"/>
      <c r="X86"/>
      <c r="Y86"/>
      <c r="Z86"/>
      <c r="AA86"/>
      <c r="AB86"/>
      <c r="AC86"/>
      <c r="AD86"/>
      <c r="AE86"/>
      <c r="AF86"/>
      <c r="AG86"/>
      <c r="AH86"/>
      <c r="AJ86"/>
      <c r="AK86"/>
      <c r="AL86"/>
      <c r="AM86"/>
      <c r="AN86"/>
      <c r="AO86"/>
      <c r="AP86"/>
      <c r="AQ86"/>
      <c r="AR86"/>
      <c r="AS86"/>
      <c r="AT86"/>
    </row>
    <row r="87" spans="1:73" x14ac:dyDescent="0.25">
      <c r="A87" s="729"/>
      <c r="B87" s="730"/>
      <c r="C87" s="767" t="s">
        <v>215</v>
      </c>
      <c r="D87" s="763">
        <v>2</v>
      </c>
      <c r="E87" s="734"/>
      <c r="N87"/>
      <c r="V87"/>
      <c r="X87"/>
      <c r="Y87"/>
      <c r="Z87"/>
      <c r="AA87"/>
      <c r="AB87"/>
      <c r="AC87"/>
      <c r="AD87"/>
      <c r="AE87"/>
      <c r="AF87"/>
      <c r="AG87"/>
      <c r="AH87"/>
      <c r="AJ87"/>
      <c r="AK87"/>
      <c r="AL87"/>
      <c r="AM87"/>
      <c r="AN87"/>
      <c r="AO87"/>
      <c r="AP87"/>
      <c r="AQ87"/>
      <c r="AR87"/>
      <c r="AS87"/>
      <c r="AT87"/>
    </row>
    <row r="88" spans="1:73" x14ac:dyDescent="0.25">
      <c r="A88" s="729"/>
      <c r="B88" s="730"/>
      <c r="C88" s="767" t="s">
        <v>216</v>
      </c>
      <c r="D88" s="763">
        <v>3</v>
      </c>
      <c r="E88" s="734"/>
      <c r="V88"/>
      <c r="X88"/>
      <c r="Y88"/>
      <c r="Z88"/>
      <c r="AA88"/>
      <c r="AB88"/>
      <c r="AC88"/>
      <c r="AD88"/>
      <c r="AE88"/>
      <c r="AF88"/>
      <c r="AG88"/>
      <c r="AH88"/>
      <c r="AJ88"/>
      <c r="AK88"/>
      <c r="AL88"/>
      <c r="AM88"/>
      <c r="AN88"/>
      <c r="AO88"/>
      <c r="AP88"/>
      <c r="AQ88"/>
      <c r="AR88"/>
      <c r="AS88"/>
      <c r="AT88"/>
    </row>
    <row r="89" spans="1:73" x14ac:dyDescent="0.25">
      <c r="A89" s="729"/>
      <c r="B89" s="730"/>
      <c r="C89" s="767" t="s">
        <v>49</v>
      </c>
      <c r="D89" s="763">
        <v>2</v>
      </c>
      <c r="E89" s="734"/>
      <c r="V89"/>
      <c r="X89"/>
      <c r="Y89"/>
      <c r="Z89"/>
      <c r="AA89"/>
      <c r="AB89"/>
      <c r="AC89"/>
      <c r="AD89"/>
      <c r="AE89"/>
      <c r="AF89"/>
      <c r="AG89"/>
      <c r="AH89"/>
      <c r="AJ89"/>
      <c r="AK89"/>
      <c r="AL89"/>
      <c r="AM89"/>
      <c r="AN89"/>
      <c r="AO89"/>
      <c r="AP89"/>
      <c r="AQ89"/>
      <c r="AR89"/>
      <c r="AS89"/>
      <c r="AT89"/>
    </row>
    <row r="90" spans="1:73" x14ac:dyDescent="0.25">
      <c r="A90" s="729"/>
      <c r="B90" s="730"/>
      <c r="C90" s="767" t="s">
        <v>198</v>
      </c>
      <c r="D90" s="763">
        <v>1</v>
      </c>
      <c r="E90" s="734"/>
      <c r="N90" s="705"/>
      <c r="V90"/>
      <c r="X90"/>
      <c r="Y90"/>
      <c r="Z90"/>
      <c r="AA90"/>
      <c r="AB90"/>
      <c r="AC90"/>
      <c r="AD90"/>
      <c r="AE90"/>
      <c r="AF90"/>
      <c r="AG90"/>
      <c r="AH90"/>
      <c r="AJ90"/>
      <c r="AK90"/>
      <c r="AL90"/>
      <c r="AM90"/>
      <c r="AN90"/>
      <c r="AO90"/>
      <c r="AP90"/>
      <c r="AQ90"/>
      <c r="AR90"/>
      <c r="AS90"/>
      <c r="AT90"/>
    </row>
    <row r="91" spans="1:73" x14ac:dyDescent="0.25">
      <c r="A91" s="729"/>
      <c r="B91" s="730"/>
      <c r="C91" s="767" t="s">
        <v>197</v>
      </c>
      <c r="D91" s="763">
        <v>1</v>
      </c>
      <c r="E91" s="734"/>
      <c r="V91"/>
      <c r="X91"/>
      <c r="Y91"/>
      <c r="Z91"/>
      <c r="AA91"/>
      <c r="AB91"/>
      <c r="AC91"/>
      <c r="AD91"/>
      <c r="AE91"/>
      <c r="AF91"/>
      <c r="AG91"/>
      <c r="AH91"/>
      <c r="AJ91"/>
      <c r="AK91"/>
      <c r="AL91"/>
      <c r="AM91"/>
      <c r="AN91"/>
      <c r="AO91"/>
      <c r="AP91"/>
      <c r="AQ91"/>
      <c r="AR91"/>
      <c r="AS91"/>
      <c r="AT91"/>
    </row>
    <row r="92" spans="1:73" x14ac:dyDescent="0.25">
      <c r="A92" s="729"/>
      <c r="B92" s="730"/>
      <c r="C92" s="767" t="s">
        <v>196</v>
      </c>
      <c r="D92" s="763"/>
      <c r="E92" s="734"/>
      <c r="X92"/>
      <c r="Y92"/>
      <c r="Z92"/>
      <c r="AA92"/>
      <c r="AB92"/>
      <c r="AC92"/>
      <c r="AD92"/>
      <c r="AE92"/>
      <c r="AF92"/>
      <c r="AG92"/>
      <c r="AH92"/>
      <c r="AJ92"/>
      <c r="AK92"/>
      <c r="AL92"/>
      <c r="AM92"/>
      <c r="AN92"/>
      <c r="AO92"/>
      <c r="AP92"/>
      <c r="AQ92"/>
      <c r="AR92"/>
      <c r="AS92"/>
      <c r="AT92"/>
    </row>
    <row r="93" spans="1:73" x14ac:dyDescent="0.25">
      <c r="A93" s="729"/>
      <c r="B93" s="730"/>
      <c r="C93" s="767" t="s">
        <v>1157</v>
      </c>
      <c r="D93" s="763"/>
      <c r="E93" s="734"/>
      <c r="X93"/>
      <c r="Y93"/>
      <c r="Z93"/>
      <c r="AA93"/>
      <c r="AB93"/>
      <c r="AC93"/>
      <c r="AD93"/>
      <c r="AE93"/>
      <c r="AF93"/>
      <c r="AG93"/>
      <c r="AH93"/>
      <c r="AJ93"/>
      <c r="AK93"/>
      <c r="AL93"/>
      <c r="AM93"/>
      <c r="AN93"/>
      <c r="AO93"/>
      <c r="AP93"/>
      <c r="AQ93"/>
      <c r="AR93"/>
      <c r="AS93"/>
      <c r="AT93"/>
      <c r="BK93" s="705"/>
    </row>
    <row r="94" spans="1:73" x14ac:dyDescent="0.25">
      <c r="A94" s="723"/>
      <c r="B94" s="724"/>
      <c r="C94" s="735" t="s">
        <v>64</v>
      </c>
      <c r="D94" s="764">
        <f>SUM(D81:D93)</f>
        <v>13</v>
      </c>
      <c r="E94" s="728"/>
      <c r="V94" s="705"/>
      <c r="X94"/>
      <c r="Y94"/>
      <c r="Z94"/>
      <c r="AA94"/>
      <c r="AB94"/>
      <c r="AC94"/>
      <c r="AD94"/>
      <c r="AE94"/>
      <c r="AF94"/>
      <c r="AG94"/>
      <c r="AH94"/>
      <c r="AJ94"/>
      <c r="AK94"/>
      <c r="AL94"/>
      <c r="AM94"/>
      <c r="AN94"/>
      <c r="AO94"/>
      <c r="AP94"/>
      <c r="AQ94"/>
      <c r="AR94"/>
      <c r="AS94"/>
      <c r="AT94"/>
    </row>
    <row r="95" spans="1:73" x14ac:dyDescent="0.25">
      <c r="A95" s="737"/>
      <c r="B95" s="738"/>
      <c r="C95" s="740" t="s">
        <v>31</v>
      </c>
      <c r="D95" s="765">
        <v>13</v>
      </c>
      <c r="E95" s="742"/>
      <c r="X95"/>
      <c r="Y95"/>
      <c r="Z95"/>
      <c r="AA95"/>
      <c r="AB95"/>
      <c r="AC95"/>
      <c r="AD95"/>
      <c r="AE95"/>
      <c r="AF95"/>
      <c r="AG95"/>
      <c r="AH95"/>
      <c r="AJ95"/>
      <c r="AK95"/>
      <c r="AL95"/>
      <c r="AM95"/>
      <c r="AN95"/>
      <c r="AO95"/>
      <c r="AP95"/>
      <c r="AQ95"/>
      <c r="AR95"/>
      <c r="AS95"/>
      <c r="AT95"/>
    </row>
    <row r="96" spans="1:73" ht="16.5" thickBot="1" x14ac:dyDescent="0.3">
      <c r="A96" s="743"/>
      <c r="B96" s="744"/>
      <c r="C96" s="746" t="s">
        <v>67</v>
      </c>
      <c r="D96" s="766">
        <f>D95-D94</f>
        <v>0</v>
      </c>
      <c r="E96" s="748">
        <f>D96/D95</f>
        <v>0</v>
      </c>
      <c r="AH96"/>
      <c r="AJ96"/>
      <c r="AK96"/>
      <c r="AL96"/>
      <c r="AM96"/>
      <c r="AN96"/>
      <c r="AO96"/>
      <c r="AP96"/>
      <c r="AQ96"/>
      <c r="AR96"/>
      <c r="AS96"/>
      <c r="AT96"/>
    </row>
    <row r="97" spans="1:68" x14ac:dyDescent="0.25">
      <c r="A97" s="723" t="s">
        <v>85</v>
      </c>
      <c r="B97" s="724" t="s">
        <v>1183</v>
      </c>
      <c r="C97" s="762" t="s">
        <v>1239</v>
      </c>
      <c r="D97" s="726" t="s">
        <v>1</v>
      </c>
      <c r="E97" s="728"/>
      <c r="AH97"/>
      <c r="AT97"/>
    </row>
    <row r="98" spans="1:68" x14ac:dyDescent="0.25">
      <c r="A98" s="729"/>
      <c r="B98" s="730"/>
      <c r="C98" s="767" t="s">
        <v>284</v>
      </c>
      <c r="D98" s="946"/>
      <c r="E98" s="734"/>
      <c r="AH98"/>
      <c r="AT98"/>
      <c r="BM98" s="705"/>
    </row>
    <row r="99" spans="1:68" x14ac:dyDescent="0.25">
      <c r="A99" s="729"/>
      <c r="B99" s="730"/>
      <c r="C99" s="767" t="s">
        <v>1149</v>
      </c>
      <c r="D99" s="946">
        <v>2</v>
      </c>
      <c r="E99" s="734"/>
      <c r="AH99"/>
      <c r="AT99"/>
      <c r="AV99" s="705"/>
      <c r="AW99" s="705"/>
      <c r="AX99" s="705"/>
      <c r="AY99" s="705"/>
      <c r="AZ99" s="705"/>
      <c r="BA99" s="705"/>
      <c r="BB99" s="705"/>
      <c r="BC99" s="705"/>
      <c r="BN99" s="705"/>
      <c r="BO99" s="705"/>
      <c r="BP99" s="705"/>
    </row>
    <row r="100" spans="1:68" x14ac:dyDescent="0.25">
      <c r="A100" s="729"/>
      <c r="B100" s="730"/>
      <c r="C100" s="767" t="s">
        <v>195</v>
      </c>
      <c r="D100" s="946">
        <v>2</v>
      </c>
      <c r="E100" s="734"/>
      <c r="AH100"/>
      <c r="AT100"/>
    </row>
    <row r="101" spans="1:68" x14ac:dyDescent="0.25">
      <c r="A101" s="729"/>
      <c r="B101" s="730"/>
      <c r="C101" s="767" t="s">
        <v>214</v>
      </c>
      <c r="D101" s="946"/>
      <c r="E101" s="734"/>
      <c r="AH101"/>
      <c r="AT101"/>
    </row>
    <row r="102" spans="1:68" x14ac:dyDescent="0.25">
      <c r="A102" s="729"/>
      <c r="B102" s="730"/>
      <c r="C102" s="767" t="s">
        <v>213</v>
      </c>
      <c r="D102" s="946">
        <v>1</v>
      </c>
      <c r="E102" s="734"/>
      <c r="AH102"/>
      <c r="AT102"/>
    </row>
    <row r="103" spans="1:68" x14ac:dyDescent="0.25">
      <c r="A103" s="729"/>
      <c r="B103" s="730"/>
      <c r="C103" s="767" t="s">
        <v>215</v>
      </c>
      <c r="D103" s="946">
        <v>1</v>
      </c>
      <c r="E103" s="734"/>
      <c r="AT103"/>
    </row>
    <row r="104" spans="1:68" x14ac:dyDescent="0.25">
      <c r="A104" s="729"/>
      <c r="B104" s="730"/>
      <c r="C104" s="767" t="s">
        <v>216</v>
      </c>
      <c r="D104" s="946">
        <v>3</v>
      </c>
      <c r="E104" s="734"/>
    </row>
    <row r="105" spans="1:68" x14ac:dyDescent="0.25">
      <c r="A105" s="729"/>
      <c r="B105" s="730"/>
      <c r="C105" s="767" t="s">
        <v>49</v>
      </c>
      <c r="D105" s="946">
        <v>1</v>
      </c>
      <c r="E105" s="734"/>
      <c r="AH105" s="705"/>
    </row>
    <row r="106" spans="1:68" x14ac:dyDescent="0.25">
      <c r="A106" s="729"/>
      <c r="B106" s="730"/>
      <c r="C106" s="767" t="s">
        <v>198</v>
      </c>
      <c r="D106" s="946">
        <v>1</v>
      </c>
      <c r="E106" s="734"/>
      <c r="AT106" s="705"/>
    </row>
    <row r="107" spans="1:68" x14ac:dyDescent="0.25">
      <c r="A107" s="729"/>
      <c r="B107" s="730"/>
      <c r="C107" s="767" t="s">
        <v>197</v>
      </c>
      <c r="D107" s="946">
        <v>1</v>
      </c>
      <c r="E107" s="734"/>
    </row>
    <row r="108" spans="1:68" x14ac:dyDescent="0.25">
      <c r="A108" s="729"/>
      <c r="B108" s="730"/>
      <c r="C108" s="767" t="s">
        <v>196</v>
      </c>
      <c r="D108" s="946">
        <v>3</v>
      </c>
      <c r="E108" s="734"/>
    </row>
    <row r="109" spans="1:68" ht="16.5" thickBot="1" x14ac:dyDescent="0.3">
      <c r="A109" s="834"/>
      <c r="B109" s="835"/>
      <c r="C109" s="836" t="s">
        <v>1157</v>
      </c>
      <c r="D109" s="949"/>
      <c r="E109" s="838"/>
      <c r="BL109" s="705"/>
    </row>
    <row r="110" spans="1:68" ht="16.5" thickTop="1" x14ac:dyDescent="0.25">
      <c r="A110" s="729"/>
      <c r="B110" s="730"/>
      <c r="C110" s="767" t="s">
        <v>1243</v>
      </c>
      <c r="D110" s="946">
        <v>2</v>
      </c>
      <c r="E110" s="734"/>
    </row>
    <row r="111" spans="1:68" x14ac:dyDescent="0.25">
      <c r="A111" s="729"/>
      <c r="B111" s="730"/>
      <c r="C111" s="767" t="s">
        <v>1241</v>
      </c>
      <c r="D111" s="946">
        <v>2</v>
      </c>
      <c r="E111" s="734"/>
    </row>
    <row r="112" spans="1:68" x14ac:dyDescent="0.25">
      <c r="A112" s="729"/>
      <c r="B112" s="730"/>
      <c r="C112" s="767" t="s">
        <v>1245</v>
      </c>
      <c r="D112" s="946">
        <v>2</v>
      </c>
      <c r="E112" s="734"/>
    </row>
    <row r="113" spans="1:5" x14ac:dyDescent="0.25">
      <c r="A113" s="729"/>
      <c r="B113" s="730"/>
      <c r="C113" s="767" t="s">
        <v>1242</v>
      </c>
      <c r="D113" s="946">
        <v>2</v>
      </c>
      <c r="E113" s="734"/>
    </row>
    <row r="114" spans="1:5" x14ac:dyDescent="0.25">
      <c r="A114" s="729"/>
      <c r="B114" s="730"/>
      <c r="C114" s="767" t="s">
        <v>1240</v>
      </c>
      <c r="D114" s="946">
        <v>5</v>
      </c>
      <c r="E114" s="734"/>
    </row>
    <row r="115" spans="1:5" x14ac:dyDescent="0.25">
      <c r="A115" s="723"/>
      <c r="B115" s="724"/>
      <c r="C115" s="735" t="s">
        <v>64</v>
      </c>
      <c r="D115" s="764">
        <f>SUM(D97:D114)</f>
        <v>28</v>
      </c>
      <c r="E115" s="728"/>
    </row>
    <row r="116" spans="1:5" x14ac:dyDescent="0.25">
      <c r="A116" s="737"/>
      <c r="B116" s="738"/>
      <c r="C116" s="740" t="s">
        <v>31</v>
      </c>
      <c r="D116" s="765">
        <v>28</v>
      </c>
      <c r="E116" s="742"/>
    </row>
    <row r="117" spans="1:5" ht="16.5" thickBot="1" x14ac:dyDescent="0.3">
      <c r="A117" s="743"/>
      <c r="B117" s="744"/>
      <c r="C117" s="746" t="s">
        <v>67</v>
      </c>
      <c r="D117" s="766">
        <f>D116-D115</f>
        <v>0</v>
      </c>
      <c r="E117" s="748">
        <f>D117/D116</f>
        <v>0</v>
      </c>
    </row>
    <row r="118" spans="1:5" x14ac:dyDescent="0.25">
      <c r="A118" s="723" t="s">
        <v>86</v>
      </c>
      <c r="B118" s="724" t="s">
        <v>1183</v>
      </c>
      <c r="C118" s="762" t="s">
        <v>1234</v>
      </c>
      <c r="D118" s="726" t="s">
        <v>1</v>
      </c>
      <c r="E118" s="728"/>
    </row>
    <row r="119" spans="1:5" x14ac:dyDescent="0.25">
      <c r="A119" s="729"/>
      <c r="B119" s="730"/>
      <c r="C119" s="767" t="s">
        <v>284</v>
      </c>
      <c r="D119" s="763">
        <v>1</v>
      </c>
      <c r="E119" s="734"/>
    </row>
    <row r="120" spans="1:5" x14ac:dyDescent="0.25">
      <c r="A120" s="729"/>
      <c r="B120" s="730"/>
      <c r="C120" s="767" t="s">
        <v>1149</v>
      </c>
      <c r="D120" s="763"/>
      <c r="E120" s="734"/>
    </row>
    <row r="121" spans="1:5" x14ac:dyDescent="0.25">
      <c r="A121" s="729"/>
      <c r="B121" s="730"/>
      <c r="C121" s="767" t="s">
        <v>195</v>
      </c>
      <c r="D121" s="763"/>
      <c r="E121" s="734"/>
    </row>
    <row r="122" spans="1:5" x14ac:dyDescent="0.25">
      <c r="A122" s="729"/>
      <c r="B122" s="730"/>
      <c r="C122" s="767" t="s">
        <v>214</v>
      </c>
      <c r="D122" s="763"/>
      <c r="E122" s="734"/>
    </row>
    <row r="123" spans="1:5" x14ac:dyDescent="0.25">
      <c r="A123" s="729"/>
      <c r="B123" s="730"/>
      <c r="C123" s="767" t="s">
        <v>213</v>
      </c>
      <c r="D123" s="763"/>
      <c r="E123" s="734"/>
    </row>
    <row r="124" spans="1:5" x14ac:dyDescent="0.25">
      <c r="A124" s="729"/>
      <c r="B124" s="730"/>
      <c r="C124" s="767" t="s">
        <v>215</v>
      </c>
      <c r="D124" s="763">
        <v>2</v>
      </c>
      <c r="E124" s="734"/>
    </row>
    <row r="125" spans="1:5" x14ac:dyDescent="0.25">
      <c r="A125" s="729"/>
      <c r="B125" s="730"/>
      <c r="C125" s="767" t="s">
        <v>216</v>
      </c>
      <c r="D125" s="763">
        <v>1</v>
      </c>
      <c r="E125" s="734"/>
    </row>
    <row r="126" spans="1:5" x14ac:dyDescent="0.25">
      <c r="A126" s="729"/>
      <c r="B126" s="730"/>
      <c r="C126" s="767" t="s">
        <v>49</v>
      </c>
      <c r="D126" s="763">
        <v>2</v>
      </c>
      <c r="E126" s="734"/>
    </row>
    <row r="127" spans="1:5" x14ac:dyDescent="0.25">
      <c r="A127" s="729"/>
      <c r="B127" s="730"/>
      <c r="C127" s="767" t="s">
        <v>198</v>
      </c>
      <c r="D127" s="763"/>
      <c r="E127" s="734"/>
    </row>
    <row r="128" spans="1:5" x14ac:dyDescent="0.25">
      <c r="A128" s="729"/>
      <c r="B128" s="730"/>
      <c r="C128" s="767" t="s">
        <v>197</v>
      </c>
      <c r="D128" s="763">
        <v>2</v>
      </c>
      <c r="E128" s="734"/>
    </row>
    <row r="129" spans="1:5" x14ac:dyDescent="0.25">
      <c r="A129" s="729"/>
      <c r="B129" s="730"/>
      <c r="C129" s="767" t="s">
        <v>196</v>
      </c>
      <c r="D129" s="763"/>
      <c r="E129" s="734"/>
    </row>
    <row r="130" spans="1:5" x14ac:dyDescent="0.25">
      <c r="A130" s="729"/>
      <c r="B130" s="730"/>
      <c r="C130" s="767" t="s">
        <v>1157</v>
      </c>
      <c r="D130" s="763"/>
      <c r="E130" s="734"/>
    </row>
    <row r="131" spans="1:5" x14ac:dyDescent="0.25">
      <c r="A131" s="723"/>
      <c r="B131" s="724"/>
      <c r="C131" s="735" t="s">
        <v>64</v>
      </c>
      <c r="D131" s="764">
        <f>SUM(D118:D130)</f>
        <v>8</v>
      </c>
      <c r="E131" s="728"/>
    </row>
    <row r="132" spans="1:5" x14ac:dyDescent="0.25">
      <c r="A132" s="737"/>
      <c r="B132" s="738"/>
      <c r="C132" s="740" t="s">
        <v>31</v>
      </c>
      <c r="D132" s="765">
        <v>8</v>
      </c>
      <c r="E132" s="742"/>
    </row>
    <row r="133" spans="1:5" ht="16.5" thickBot="1" x14ac:dyDescent="0.3">
      <c r="A133" s="743"/>
      <c r="B133" s="744"/>
      <c r="C133" s="746" t="s">
        <v>67</v>
      </c>
      <c r="D133" s="766">
        <f>D132-D131</f>
        <v>0</v>
      </c>
      <c r="E133" s="748">
        <f>D133/D132</f>
        <v>0</v>
      </c>
    </row>
    <row r="134" spans="1:5" x14ac:dyDescent="0.25">
      <c r="A134" s="723" t="s">
        <v>87</v>
      </c>
      <c r="B134" s="724" t="s">
        <v>1244</v>
      </c>
      <c r="C134" s="762" t="s">
        <v>1238</v>
      </c>
      <c r="D134" s="726" t="s">
        <v>1</v>
      </c>
      <c r="E134" s="728"/>
    </row>
    <row r="135" spans="1:5" x14ac:dyDescent="0.25">
      <c r="A135" s="729"/>
      <c r="B135" s="730"/>
      <c r="C135" s="767" t="s">
        <v>284</v>
      </c>
      <c r="D135" s="763"/>
      <c r="E135" s="734"/>
    </row>
    <row r="136" spans="1:5" x14ac:dyDescent="0.25">
      <c r="A136" s="729"/>
      <c r="B136" s="730"/>
      <c r="C136" s="767" t="s">
        <v>1149</v>
      </c>
      <c r="D136" s="763">
        <v>1</v>
      </c>
      <c r="E136" s="734"/>
    </row>
    <row r="137" spans="1:5" x14ac:dyDescent="0.25">
      <c r="A137" s="729"/>
      <c r="B137" s="730"/>
      <c r="C137" s="767" t="s">
        <v>195</v>
      </c>
      <c r="D137" s="763"/>
      <c r="E137" s="734"/>
    </row>
    <row r="138" spans="1:5" x14ac:dyDescent="0.25">
      <c r="A138" s="729"/>
      <c r="B138" s="730"/>
      <c r="C138" s="767" t="s">
        <v>214</v>
      </c>
      <c r="D138" s="763"/>
      <c r="E138" s="734"/>
    </row>
    <row r="139" spans="1:5" x14ac:dyDescent="0.25">
      <c r="A139" s="729"/>
      <c r="B139" s="730"/>
      <c r="C139" s="767" t="s">
        <v>213</v>
      </c>
      <c r="D139" s="763">
        <v>1</v>
      </c>
      <c r="E139" s="734"/>
    </row>
    <row r="140" spans="1:5" x14ac:dyDescent="0.25">
      <c r="A140" s="729"/>
      <c r="B140" s="730"/>
      <c r="C140" s="767" t="s">
        <v>215</v>
      </c>
      <c r="D140" s="763">
        <v>3</v>
      </c>
      <c r="E140" s="734"/>
    </row>
    <row r="141" spans="1:5" x14ac:dyDescent="0.25">
      <c r="A141" s="729"/>
      <c r="B141" s="730"/>
      <c r="C141" s="767" t="s">
        <v>216</v>
      </c>
      <c r="D141" s="763">
        <v>4</v>
      </c>
      <c r="E141" s="734"/>
    </row>
    <row r="142" spans="1:5" x14ac:dyDescent="0.25">
      <c r="A142" s="729"/>
      <c r="B142" s="730"/>
      <c r="C142" s="767" t="s">
        <v>49</v>
      </c>
      <c r="D142" s="763">
        <v>1</v>
      </c>
      <c r="E142" s="734"/>
    </row>
    <row r="143" spans="1:5" x14ac:dyDescent="0.25">
      <c r="A143" s="729"/>
      <c r="B143" s="730"/>
      <c r="C143" s="767" t="s">
        <v>198</v>
      </c>
      <c r="D143" s="763">
        <v>1</v>
      </c>
      <c r="E143" s="734"/>
    </row>
    <row r="144" spans="1:5" x14ac:dyDescent="0.25">
      <c r="A144" s="729"/>
      <c r="B144" s="730"/>
      <c r="C144" s="767" t="s">
        <v>197</v>
      </c>
      <c r="D144" s="763">
        <v>1</v>
      </c>
      <c r="E144" s="734"/>
    </row>
    <row r="145" spans="1:5" x14ac:dyDescent="0.25">
      <c r="A145" s="729"/>
      <c r="B145" s="730"/>
      <c r="C145" s="767" t="s">
        <v>196</v>
      </c>
      <c r="D145" s="763"/>
      <c r="E145" s="734"/>
    </row>
    <row r="146" spans="1:5" x14ac:dyDescent="0.25">
      <c r="A146" s="839"/>
      <c r="B146" s="840"/>
      <c r="C146" s="841" t="s">
        <v>1157</v>
      </c>
      <c r="D146" s="842"/>
      <c r="E146" s="843"/>
    </row>
    <row r="147" spans="1:5" x14ac:dyDescent="0.25">
      <c r="A147" s="723"/>
      <c r="B147" s="724"/>
      <c r="C147" s="735" t="s">
        <v>64</v>
      </c>
      <c r="D147" s="764">
        <f>SUM(D134:D146)</f>
        <v>12</v>
      </c>
      <c r="E147" s="728"/>
    </row>
    <row r="148" spans="1:5" x14ac:dyDescent="0.25">
      <c r="A148" s="737"/>
      <c r="B148" s="738"/>
      <c r="C148" s="740" t="s">
        <v>31</v>
      </c>
      <c r="D148" s="765">
        <v>12</v>
      </c>
      <c r="E148" s="742"/>
    </row>
    <row r="149" spans="1:5" ht="16.5" thickBot="1" x14ac:dyDescent="0.3">
      <c r="A149" s="743"/>
      <c r="B149" s="744"/>
      <c r="C149" s="746" t="s">
        <v>67</v>
      </c>
      <c r="D149" s="766">
        <f>D148-D147</f>
        <v>0</v>
      </c>
      <c r="E149" s="748">
        <f>D149/D148</f>
        <v>0</v>
      </c>
    </row>
    <row r="150" spans="1:5" x14ac:dyDescent="0.25">
      <c r="A150" s="723" t="s">
        <v>88</v>
      </c>
      <c r="B150" s="724" t="s">
        <v>1185</v>
      </c>
      <c r="C150" s="762" t="s">
        <v>1238</v>
      </c>
      <c r="D150" s="726" t="s">
        <v>1</v>
      </c>
      <c r="E150" s="728"/>
    </row>
    <row r="151" spans="1:5" x14ac:dyDescent="0.25">
      <c r="A151" s="729"/>
      <c r="B151" s="730"/>
      <c r="C151" s="767" t="s">
        <v>284</v>
      </c>
      <c r="D151" s="763"/>
      <c r="E151" s="734"/>
    </row>
    <row r="152" spans="1:5" x14ac:dyDescent="0.25">
      <c r="A152" s="729"/>
      <c r="B152" s="730"/>
      <c r="C152" s="767" t="s">
        <v>1149</v>
      </c>
      <c r="D152" s="763">
        <v>1</v>
      </c>
      <c r="E152" s="734"/>
    </row>
    <row r="153" spans="1:5" x14ac:dyDescent="0.25">
      <c r="A153" s="729"/>
      <c r="B153" s="730"/>
      <c r="C153" s="767" t="s">
        <v>195</v>
      </c>
      <c r="D153" s="763"/>
      <c r="E153" s="734"/>
    </row>
    <row r="154" spans="1:5" x14ac:dyDescent="0.25">
      <c r="A154" s="729"/>
      <c r="B154" s="730"/>
      <c r="C154" s="767" t="s">
        <v>214</v>
      </c>
      <c r="D154" s="763"/>
      <c r="E154" s="734"/>
    </row>
    <row r="155" spans="1:5" x14ac:dyDescent="0.25">
      <c r="A155" s="729"/>
      <c r="B155" s="730"/>
      <c r="C155" s="767" t="s">
        <v>213</v>
      </c>
      <c r="D155" s="763">
        <v>1</v>
      </c>
      <c r="E155" s="734"/>
    </row>
    <row r="156" spans="1:5" x14ac:dyDescent="0.25">
      <c r="A156" s="729"/>
      <c r="B156" s="730"/>
      <c r="C156" s="767" t="s">
        <v>215</v>
      </c>
      <c r="D156" s="763">
        <v>3</v>
      </c>
      <c r="E156" s="734"/>
    </row>
    <row r="157" spans="1:5" x14ac:dyDescent="0.25">
      <c r="A157" s="729"/>
      <c r="B157" s="730"/>
      <c r="C157" s="767" t="s">
        <v>216</v>
      </c>
      <c r="D157" s="763">
        <v>4</v>
      </c>
      <c r="E157" s="734"/>
    </row>
    <row r="158" spans="1:5" x14ac:dyDescent="0.25">
      <c r="A158" s="729"/>
      <c r="B158" s="730"/>
      <c r="C158" s="767" t="s">
        <v>49</v>
      </c>
      <c r="D158" s="763">
        <v>1</v>
      </c>
      <c r="E158" s="734"/>
    </row>
    <row r="159" spans="1:5" x14ac:dyDescent="0.25">
      <c r="A159" s="729"/>
      <c r="B159" s="730"/>
      <c r="C159" s="767" t="s">
        <v>198</v>
      </c>
      <c r="D159" s="763">
        <v>1</v>
      </c>
      <c r="E159" s="734"/>
    </row>
    <row r="160" spans="1:5" x14ac:dyDescent="0.25">
      <c r="A160" s="729"/>
      <c r="B160" s="730"/>
      <c r="C160" s="767" t="s">
        <v>197</v>
      </c>
      <c r="D160" s="763">
        <v>1</v>
      </c>
      <c r="E160" s="734"/>
    </row>
    <row r="161" spans="1:5" x14ac:dyDescent="0.25">
      <c r="A161" s="729"/>
      <c r="B161" s="730"/>
      <c r="C161" s="767" t="s">
        <v>196</v>
      </c>
      <c r="D161" s="763"/>
      <c r="E161" s="734"/>
    </row>
    <row r="162" spans="1:5" x14ac:dyDescent="0.25">
      <c r="A162" s="839"/>
      <c r="B162" s="840"/>
      <c r="C162" s="841" t="s">
        <v>1157</v>
      </c>
      <c r="D162" s="842"/>
      <c r="E162" s="843"/>
    </row>
    <row r="163" spans="1:5" x14ac:dyDescent="0.25">
      <c r="A163" s="723"/>
      <c r="B163" s="724"/>
      <c r="C163" s="735" t="s">
        <v>64</v>
      </c>
      <c r="D163" s="764">
        <f>SUM(D150:D162)</f>
        <v>12</v>
      </c>
      <c r="E163" s="728"/>
    </row>
    <row r="164" spans="1:5" x14ac:dyDescent="0.25">
      <c r="A164" s="737"/>
      <c r="B164" s="738"/>
      <c r="C164" s="740" t="s">
        <v>31</v>
      </c>
      <c r="D164" s="765">
        <v>12</v>
      </c>
      <c r="E164" s="742"/>
    </row>
    <row r="165" spans="1:5" ht="16.5" thickBot="1" x14ac:dyDescent="0.3">
      <c r="A165" s="743"/>
      <c r="B165" s="744"/>
      <c r="C165" s="746" t="s">
        <v>67</v>
      </c>
      <c r="D165" s="766">
        <f>D164-D163</f>
        <v>0</v>
      </c>
      <c r="E165" s="748">
        <f>D165/D164</f>
        <v>0</v>
      </c>
    </row>
    <row r="166" spans="1:5" x14ac:dyDescent="0.25">
      <c r="A166" s="723" t="s">
        <v>89</v>
      </c>
      <c r="B166" s="724" t="s">
        <v>1185</v>
      </c>
      <c r="C166" s="762" t="s">
        <v>1239</v>
      </c>
      <c r="D166" s="726" t="s">
        <v>1</v>
      </c>
      <c r="E166" s="728"/>
    </row>
    <row r="167" spans="1:5" x14ac:dyDescent="0.25">
      <c r="A167" s="729"/>
      <c r="B167" s="730"/>
      <c r="C167" s="767" t="s">
        <v>284</v>
      </c>
      <c r="D167" s="946">
        <v>2</v>
      </c>
      <c r="E167" s="734"/>
    </row>
    <row r="168" spans="1:5" x14ac:dyDescent="0.25">
      <c r="A168" s="729"/>
      <c r="B168" s="730"/>
      <c r="C168" s="767" t="s">
        <v>1149</v>
      </c>
      <c r="D168" s="946"/>
      <c r="E168" s="734"/>
    </row>
    <row r="169" spans="1:5" x14ac:dyDescent="0.25">
      <c r="A169" s="729"/>
      <c r="B169" s="730"/>
      <c r="C169" s="767" t="s">
        <v>195</v>
      </c>
      <c r="D169" s="946">
        <v>2</v>
      </c>
      <c r="E169" s="734"/>
    </row>
    <row r="170" spans="1:5" x14ac:dyDescent="0.25">
      <c r="A170" s="729"/>
      <c r="B170" s="730"/>
      <c r="C170" s="767" t="s">
        <v>214</v>
      </c>
      <c r="D170" s="946">
        <v>2</v>
      </c>
      <c r="E170" s="734"/>
    </row>
    <row r="171" spans="1:5" x14ac:dyDescent="0.25">
      <c r="A171" s="729"/>
      <c r="B171" s="730"/>
      <c r="C171" s="767" t="s">
        <v>213</v>
      </c>
      <c r="D171" s="946"/>
      <c r="E171" s="734"/>
    </row>
    <row r="172" spans="1:5" x14ac:dyDescent="0.25">
      <c r="A172" s="729"/>
      <c r="B172" s="730"/>
      <c r="C172" s="767" t="s">
        <v>215</v>
      </c>
      <c r="D172" s="946">
        <v>1</v>
      </c>
      <c r="E172" s="734"/>
    </row>
    <row r="173" spans="1:5" x14ac:dyDescent="0.25">
      <c r="A173" s="729"/>
      <c r="B173" s="730"/>
      <c r="C173" s="767" t="s">
        <v>216</v>
      </c>
      <c r="D173" s="946">
        <v>2</v>
      </c>
      <c r="E173" s="734"/>
    </row>
    <row r="174" spans="1:5" x14ac:dyDescent="0.25">
      <c r="A174" s="729"/>
      <c r="B174" s="730"/>
      <c r="C174" s="767" t="s">
        <v>49</v>
      </c>
      <c r="D174" s="946">
        <v>1</v>
      </c>
      <c r="E174" s="734"/>
    </row>
    <row r="175" spans="1:5" x14ac:dyDescent="0.25">
      <c r="A175" s="729"/>
      <c r="B175" s="730"/>
      <c r="C175" s="767" t="s">
        <v>198</v>
      </c>
      <c r="D175" s="946"/>
      <c r="E175" s="734"/>
    </row>
    <row r="176" spans="1:5" x14ac:dyDescent="0.25">
      <c r="A176" s="729"/>
      <c r="B176" s="730"/>
      <c r="C176" s="767" t="s">
        <v>197</v>
      </c>
      <c r="D176" s="946"/>
      <c r="E176" s="734"/>
    </row>
    <row r="177" spans="1:5" x14ac:dyDescent="0.25">
      <c r="A177" s="729"/>
      <c r="B177" s="730"/>
      <c r="C177" s="767" t="s">
        <v>196</v>
      </c>
      <c r="D177" s="946">
        <v>4</v>
      </c>
      <c r="E177" s="734"/>
    </row>
    <row r="178" spans="1:5" ht="16.5" thickBot="1" x14ac:dyDescent="0.3">
      <c r="A178" s="834"/>
      <c r="B178" s="835"/>
      <c r="C178" s="836" t="s">
        <v>1157</v>
      </c>
      <c r="D178" s="949"/>
      <c r="E178" s="838"/>
    </row>
    <row r="179" spans="1:5" ht="16.5" thickTop="1" x14ac:dyDescent="0.25">
      <c r="A179" s="729"/>
      <c r="B179" s="730"/>
      <c r="C179" s="767" t="s">
        <v>1243</v>
      </c>
      <c r="D179" s="946">
        <v>2</v>
      </c>
      <c r="E179" s="734"/>
    </row>
    <row r="180" spans="1:5" x14ac:dyDescent="0.25">
      <c r="A180" s="729"/>
      <c r="B180" s="730"/>
      <c r="C180" s="767" t="s">
        <v>1241</v>
      </c>
      <c r="D180" s="946">
        <v>2</v>
      </c>
      <c r="E180" s="734"/>
    </row>
    <row r="181" spans="1:5" x14ac:dyDescent="0.25">
      <c r="A181" s="729"/>
      <c r="B181" s="730"/>
      <c r="C181" s="767" t="s">
        <v>1242</v>
      </c>
      <c r="D181" s="946">
        <v>2</v>
      </c>
      <c r="E181" s="734"/>
    </row>
    <row r="182" spans="1:5" x14ac:dyDescent="0.25">
      <c r="A182" s="729"/>
      <c r="B182" s="730"/>
      <c r="C182" s="767" t="s">
        <v>1240</v>
      </c>
      <c r="D182" s="946">
        <v>2</v>
      </c>
      <c r="E182" s="734"/>
    </row>
    <row r="183" spans="1:5" x14ac:dyDescent="0.25">
      <c r="A183" s="729"/>
      <c r="B183" s="730"/>
      <c r="C183" s="767" t="s">
        <v>1245</v>
      </c>
      <c r="D183" s="946">
        <v>2</v>
      </c>
      <c r="E183" s="734"/>
    </row>
    <row r="184" spans="1:5" x14ac:dyDescent="0.25">
      <c r="A184" s="723"/>
      <c r="B184" s="724"/>
      <c r="C184" s="735" t="s">
        <v>64</v>
      </c>
      <c r="D184" s="764">
        <f>SUM(D166:D183)</f>
        <v>24</v>
      </c>
      <c r="E184" s="728"/>
    </row>
    <row r="185" spans="1:5" x14ac:dyDescent="0.25">
      <c r="A185" s="737"/>
      <c r="B185" s="738"/>
      <c r="C185" s="740" t="s">
        <v>31</v>
      </c>
      <c r="D185" s="765">
        <v>24</v>
      </c>
      <c r="E185" s="742"/>
    </row>
    <row r="186" spans="1:5" ht="16.5" thickBot="1" x14ac:dyDescent="0.3">
      <c r="A186" s="743"/>
      <c r="B186" s="744"/>
      <c r="C186" s="746" t="s">
        <v>67</v>
      </c>
      <c r="D186" s="766">
        <f>D185-D184</f>
        <v>0</v>
      </c>
      <c r="E186" s="748">
        <f>D186/D185</f>
        <v>0</v>
      </c>
    </row>
    <row r="187" spans="1:5" x14ac:dyDescent="0.25">
      <c r="A187" s="723" t="s">
        <v>1246</v>
      </c>
      <c r="B187" s="724" t="s">
        <v>1185</v>
      </c>
      <c r="C187" s="762" t="s">
        <v>1234</v>
      </c>
      <c r="D187" s="726" t="s">
        <v>1</v>
      </c>
      <c r="E187" s="728"/>
    </row>
    <row r="188" spans="1:5" x14ac:dyDescent="0.25">
      <c r="A188" s="729"/>
      <c r="B188" s="730"/>
      <c r="C188" s="767" t="s">
        <v>284</v>
      </c>
      <c r="D188" s="763"/>
      <c r="E188" s="734"/>
    </row>
    <row r="189" spans="1:5" x14ac:dyDescent="0.25">
      <c r="A189" s="729"/>
      <c r="B189" s="730"/>
      <c r="C189" s="767" t="s">
        <v>1149</v>
      </c>
      <c r="D189" s="763">
        <v>1</v>
      </c>
      <c r="E189" s="734"/>
    </row>
    <row r="190" spans="1:5" x14ac:dyDescent="0.25">
      <c r="A190" s="729"/>
      <c r="B190" s="730"/>
      <c r="C190" s="767" t="s">
        <v>195</v>
      </c>
      <c r="D190" s="763"/>
      <c r="E190" s="734"/>
    </row>
    <row r="191" spans="1:5" x14ac:dyDescent="0.25">
      <c r="A191" s="729"/>
      <c r="B191" s="730"/>
      <c r="C191" s="767" t="s">
        <v>214</v>
      </c>
      <c r="D191" s="763"/>
      <c r="E191" s="734"/>
    </row>
    <row r="192" spans="1:5" x14ac:dyDescent="0.25">
      <c r="A192" s="729"/>
      <c r="B192" s="730"/>
      <c r="C192" s="767" t="s">
        <v>213</v>
      </c>
      <c r="D192" s="763">
        <v>1</v>
      </c>
      <c r="E192" s="734"/>
    </row>
    <row r="193" spans="1:5" x14ac:dyDescent="0.25">
      <c r="A193" s="729"/>
      <c r="B193" s="730"/>
      <c r="C193" s="767" t="s">
        <v>215</v>
      </c>
      <c r="D193" s="763">
        <v>4</v>
      </c>
      <c r="E193" s="734"/>
    </row>
    <row r="194" spans="1:5" x14ac:dyDescent="0.25">
      <c r="A194" s="729"/>
      <c r="B194" s="730"/>
      <c r="C194" s="767" t="s">
        <v>216</v>
      </c>
      <c r="D194" s="763">
        <v>4</v>
      </c>
      <c r="E194" s="734"/>
    </row>
    <row r="195" spans="1:5" x14ac:dyDescent="0.25">
      <c r="A195" s="729"/>
      <c r="B195" s="730"/>
      <c r="C195" s="767" t="s">
        <v>49</v>
      </c>
      <c r="D195" s="763">
        <v>1</v>
      </c>
      <c r="E195" s="734"/>
    </row>
    <row r="196" spans="1:5" x14ac:dyDescent="0.25">
      <c r="A196" s="729"/>
      <c r="B196" s="730"/>
      <c r="C196" s="767" t="s">
        <v>198</v>
      </c>
      <c r="D196" s="763">
        <v>2</v>
      </c>
      <c r="E196" s="734"/>
    </row>
    <row r="197" spans="1:5" x14ac:dyDescent="0.25">
      <c r="A197" s="729"/>
      <c r="B197" s="730"/>
      <c r="C197" s="767" t="s">
        <v>197</v>
      </c>
      <c r="D197" s="763">
        <f>2+2</f>
        <v>4</v>
      </c>
      <c r="E197" s="734"/>
    </row>
    <row r="198" spans="1:5" x14ac:dyDescent="0.25">
      <c r="A198" s="729"/>
      <c r="B198" s="730"/>
      <c r="C198" s="767" t="s">
        <v>196</v>
      </c>
      <c r="D198" s="763"/>
      <c r="E198" s="734"/>
    </row>
    <row r="199" spans="1:5" x14ac:dyDescent="0.25">
      <c r="A199" s="839"/>
      <c r="B199" s="840"/>
      <c r="C199" s="841" t="s">
        <v>1157</v>
      </c>
      <c r="D199" s="842"/>
      <c r="E199" s="843"/>
    </row>
    <row r="200" spans="1:5" x14ac:dyDescent="0.25">
      <c r="A200" s="723"/>
      <c r="B200" s="724"/>
      <c r="C200" s="735" t="s">
        <v>64</v>
      </c>
      <c r="D200" s="764">
        <f>SUM(D187:D199)</f>
        <v>17</v>
      </c>
      <c r="E200" s="728"/>
    </row>
    <row r="201" spans="1:5" x14ac:dyDescent="0.25">
      <c r="A201" s="737"/>
      <c r="B201" s="738"/>
      <c r="C201" s="740" t="s">
        <v>31</v>
      </c>
      <c r="D201" s="765">
        <v>17</v>
      </c>
      <c r="E201" s="742"/>
    </row>
    <row r="202" spans="1:5" ht="16.5" thickBot="1" x14ac:dyDescent="0.3">
      <c r="A202" s="743"/>
      <c r="B202" s="744"/>
      <c r="C202" s="746" t="s">
        <v>67</v>
      </c>
      <c r="D202" s="766">
        <f>D201-D200</f>
        <v>0</v>
      </c>
      <c r="E202" s="748">
        <f>D202/D201</f>
        <v>0</v>
      </c>
    </row>
    <row r="203" spans="1:5" x14ac:dyDescent="0.25">
      <c r="A203" s="723" t="s">
        <v>90</v>
      </c>
      <c r="B203" s="724" t="s">
        <v>1248</v>
      </c>
      <c r="C203" s="762" t="s">
        <v>1249</v>
      </c>
      <c r="D203" s="726" t="s">
        <v>1</v>
      </c>
      <c r="E203" s="728"/>
    </row>
    <row r="204" spans="1:5" x14ac:dyDescent="0.25">
      <c r="A204" s="729"/>
      <c r="B204" s="730"/>
      <c r="C204" s="767" t="s">
        <v>284</v>
      </c>
      <c r="D204" s="763"/>
      <c r="E204" s="734"/>
    </row>
    <row r="205" spans="1:5" x14ac:dyDescent="0.25">
      <c r="A205" s="729"/>
      <c r="B205" s="730"/>
      <c r="C205" s="767" t="s">
        <v>1149</v>
      </c>
      <c r="D205" s="763">
        <v>1</v>
      </c>
      <c r="E205" s="734"/>
    </row>
    <row r="206" spans="1:5" x14ac:dyDescent="0.25">
      <c r="A206" s="729"/>
      <c r="B206" s="730"/>
      <c r="C206" s="767" t="s">
        <v>195</v>
      </c>
      <c r="D206" s="763"/>
      <c r="E206" s="734"/>
    </row>
    <row r="207" spans="1:5" x14ac:dyDescent="0.25">
      <c r="A207" s="729"/>
      <c r="B207" s="730"/>
      <c r="C207" s="767" t="s">
        <v>214</v>
      </c>
      <c r="D207" s="763"/>
      <c r="E207" s="734"/>
    </row>
    <row r="208" spans="1:5" x14ac:dyDescent="0.25">
      <c r="A208" s="729"/>
      <c r="B208" s="730"/>
      <c r="C208" s="767" t="s">
        <v>213</v>
      </c>
      <c r="D208" s="763">
        <v>1</v>
      </c>
      <c r="E208" s="734"/>
    </row>
    <row r="209" spans="1:5" x14ac:dyDescent="0.25">
      <c r="A209" s="729"/>
      <c r="B209" s="730"/>
      <c r="C209" s="767" t="s">
        <v>215</v>
      </c>
      <c r="D209" s="763"/>
      <c r="E209" s="734"/>
    </row>
    <row r="210" spans="1:5" x14ac:dyDescent="0.25">
      <c r="A210" s="729"/>
      <c r="B210" s="730"/>
      <c r="C210" s="767" t="s">
        <v>216</v>
      </c>
      <c r="D210" s="763"/>
      <c r="E210" s="734"/>
    </row>
    <row r="211" spans="1:5" x14ac:dyDescent="0.25">
      <c r="A211" s="729"/>
      <c r="B211" s="730"/>
      <c r="C211" s="767" t="s">
        <v>49</v>
      </c>
      <c r="D211" s="763"/>
      <c r="E211" s="734"/>
    </row>
    <row r="212" spans="1:5" x14ac:dyDescent="0.25">
      <c r="A212" s="729"/>
      <c r="B212" s="730"/>
      <c r="C212" s="767" t="s">
        <v>198</v>
      </c>
      <c r="D212" s="763">
        <f>1+1</f>
        <v>2</v>
      </c>
      <c r="E212" s="734"/>
    </row>
    <row r="213" spans="1:5" x14ac:dyDescent="0.25">
      <c r="A213" s="729"/>
      <c r="B213" s="730"/>
      <c r="C213" s="767" t="s">
        <v>197</v>
      </c>
      <c r="D213" s="763">
        <v>1</v>
      </c>
      <c r="E213" s="734"/>
    </row>
    <row r="214" spans="1:5" x14ac:dyDescent="0.25">
      <c r="A214" s="729"/>
      <c r="B214" s="730"/>
      <c r="C214" s="767" t="s">
        <v>196</v>
      </c>
      <c r="D214" s="763"/>
      <c r="E214" s="734"/>
    </row>
    <row r="215" spans="1:5" x14ac:dyDescent="0.25">
      <c r="A215" s="839"/>
      <c r="B215" s="840"/>
      <c r="C215" s="841" t="s">
        <v>1157</v>
      </c>
      <c r="D215" s="842"/>
      <c r="E215" s="843"/>
    </row>
    <row r="216" spans="1:5" x14ac:dyDescent="0.25">
      <c r="A216" s="723"/>
      <c r="B216" s="724"/>
      <c r="C216" s="735" t="s">
        <v>64</v>
      </c>
      <c r="D216" s="764">
        <f>SUM(D203:D215)</f>
        <v>5</v>
      </c>
      <c r="E216" s="728"/>
    </row>
    <row r="217" spans="1:5" x14ac:dyDescent="0.25">
      <c r="A217" s="737"/>
      <c r="B217" s="738"/>
      <c r="C217" s="740" t="s">
        <v>31</v>
      </c>
      <c r="D217" s="765">
        <v>5</v>
      </c>
      <c r="E217" s="742"/>
    </row>
    <row r="218" spans="1:5" ht="16.5" thickBot="1" x14ac:dyDescent="0.3">
      <c r="A218" s="743"/>
      <c r="B218" s="744"/>
      <c r="C218" s="746" t="s">
        <v>67</v>
      </c>
      <c r="D218" s="766">
        <f>D217-D216</f>
        <v>0</v>
      </c>
      <c r="E218" s="748">
        <f>D218/D217</f>
        <v>0</v>
      </c>
    </row>
    <row r="219" spans="1:5" x14ac:dyDescent="0.25">
      <c r="A219" s="723" t="s">
        <v>91</v>
      </c>
      <c r="B219" s="724" t="s">
        <v>1248</v>
      </c>
      <c r="C219" s="762" t="s">
        <v>1250</v>
      </c>
      <c r="D219" s="726" t="s">
        <v>1</v>
      </c>
      <c r="E219" s="728"/>
    </row>
    <row r="220" spans="1:5" x14ac:dyDescent="0.25">
      <c r="A220" s="729"/>
      <c r="B220" s="730"/>
      <c r="C220" s="767" t="s">
        <v>284</v>
      </c>
      <c r="D220" s="763"/>
      <c r="E220" s="734"/>
    </row>
    <row r="221" spans="1:5" x14ac:dyDescent="0.25">
      <c r="A221" s="729"/>
      <c r="B221" s="730"/>
      <c r="C221" s="767" t="s">
        <v>1149</v>
      </c>
      <c r="D221" s="763"/>
      <c r="E221" s="734"/>
    </row>
    <row r="222" spans="1:5" x14ac:dyDescent="0.25">
      <c r="A222" s="729"/>
      <c r="B222" s="730"/>
      <c r="C222" s="767" t="s">
        <v>195</v>
      </c>
      <c r="D222" s="763"/>
      <c r="E222" s="734"/>
    </row>
    <row r="223" spans="1:5" x14ac:dyDescent="0.25">
      <c r="A223" s="729"/>
      <c r="B223" s="730"/>
      <c r="C223" s="767" t="s">
        <v>214</v>
      </c>
      <c r="D223" s="763"/>
      <c r="E223" s="734"/>
    </row>
    <row r="224" spans="1:5" x14ac:dyDescent="0.25">
      <c r="A224" s="729"/>
      <c r="B224" s="730"/>
      <c r="C224" s="767" t="s">
        <v>213</v>
      </c>
      <c r="D224" s="763"/>
      <c r="E224" s="734"/>
    </row>
    <row r="225" spans="1:5" x14ac:dyDescent="0.25">
      <c r="A225" s="729"/>
      <c r="B225" s="730"/>
      <c r="C225" s="767" t="s">
        <v>215</v>
      </c>
      <c r="D225" s="763">
        <v>1</v>
      </c>
      <c r="E225" s="734"/>
    </row>
    <row r="226" spans="1:5" x14ac:dyDescent="0.25">
      <c r="A226" s="729"/>
      <c r="B226" s="730"/>
      <c r="C226" s="767" t="s">
        <v>216</v>
      </c>
      <c r="D226" s="763">
        <v>1</v>
      </c>
      <c r="E226" s="734"/>
    </row>
    <row r="227" spans="1:5" x14ac:dyDescent="0.25">
      <c r="A227" s="729"/>
      <c r="B227" s="730"/>
      <c r="C227" s="767" t="s">
        <v>49</v>
      </c>
      <c r="D227" s="763"/>
      <c r="E227" s="734"/>
    </row>
    <row r="228" spans="1:5" x14ac:dyDescent="0.25">
      <c r="A228" s="729"/>
      <c r="B228" s="730"/>
      <c r="C228" s="767" t="s">
        <v>198</v>
      </c>
      <c r="D228" s="763"/>
      <c r="E228" s="734"/>
    </row>
    <row r="229" spans="1:5" x14ac:dyDescent="0.25">
      <c r="A229" s="729"/>
      <c r="B229" s="730"/>
      <c r="C229" s="767" t="s">
        <v>197</v>
      </c>
      <c r="D229" s="763"/>
      <c r="E229" s="734"/>
    </row>
    <row r="230" spans="1:5" x14ac:dyDescent="0.25">
      <c r="A230" s="729"/>
      <c r="B230" s="730"/>
      <c r="C230" s="767" t="s">
        <v>196</v>
      </c>
      <c r="D230" s="763"/>
      <c r="E230" s="734"/>
    </row>
    <row r="231" spans="1:5" x14ac:dyDescent="0.25">
      <c r="A231" s="839"/>
      <c r="B231" s="840"/>
      <c r="C231" s="841" t="s">
        <v>1157</v>
      </c>
      <c r="D231" s="842"/>
      <c r="E231" s="843"/>
    </row>
    <row r="232" spans="1:5" x14ac:dyDescent="0.25">
      <c r="A232" s="723"/>
      <c r="B232" s="724"/>
      <c r="C232" s="735" t="s">
        <v>64</v>
      </c>
      <c r="D232" s="764">
        <f>SUM(D219:D231)</f>
        <v>2</v>
      </c>
      <c r="E232" s="728"/>
    </row>
    <row r="233" spans="1:5" x14ac:dyDescent="0.25">
      <c r="A233" s="737"/>
      <c r="B233" s="738"/>
      <c r="C233" s="740" t="s">
        <v>31</v>
      </c>
      <c r="D233" s="765">
        <v>2</v>
      </c>
      <c r="E233" s="742"/>
    </row>
    <row r="234" spans="1:5" ht="16.5" thickBot="1" x14ac:dyDescent="0.3">
      <c r="A234" s="743"/>
      <c r="B234" s="744"/>
      <c r="C234" s="746" t="s">
        <v>67</v>
      </c>
      <c r="D234" s="766">
        <f>D233-D232</f>
        <v>0</v>
      </c>
      <c r="E234" s="748">
        <f>D234/D233</f>
        <v>0</v>
      </c>
    </row>
    <row r="235" spans="1:5" x14ac:dyDescent="0.25">
      <c r="A235" s="723" t="s">
        <v>92</v>
      </c>
      <c r="B235" s="724" t="s">
        <v>1248</v>
      </c>
      <c r="C235" s="762" t="s">
        <v>1251</v>
      </c>
      <c r="D235" s="726" t="s">
        <v>1</v>
      </c>
      <c r="E235" s="728"/>
    </row>
    <row r="236" spans="1:5" x14ac:dyDescent="0.25">
      <c r="A236" s="729"/>
      <c r="B236" s="730"/>
      <c r="C236" s="767" t="s">
        <v>284</v>
      </c>
      <c r="D236" s="763"/>
      <c r="E236" s="734"/>
    </row>
    <row r="237" spans="1:5" x14ac:dyDescent="0.25">
      <c r="A237" s="729"/>
      <c r="B237" s="730"/>
      <c r="C237" s="767" t="s">
        <v>1149</v>
      </c>
      <c r="D237" s="763"/>
      <c r="E237" s="734"/>
    </row>
    <row r="238" spans="1:5" x14ac:dyDescent="0.25">
      <c r="A238" s="729"/>
      <c r="B238" s="730"/>
      <c r="C238" s="767" t="s">
        <v>195</v>
      </c>
      <c r="D238" s="763"/>
      <c r="E238" s="734"/>
    </row>
    <row r="239" spans="1:5" x14ac:dyDescent="0.25">
      <c r="A239" s="729"/>
      <c r="B239" s="730"/>
      <c r="C239" s="767" t="s">
        <v>214</v>
      </c>
      <c r="D239" s="763"/>
      <c r="E239" s="734"/>
    </row>
    <row r="240" spans="1:5" x14ac:dyDescent="0.25">
      <c r="A240" s="729"/>
      <c r="B240" s="730"/>
      <c r="C240" s="767" t="s">
        <v>213</v>
      </c>
      <c r="D240" s="763"/>
      <c r="E240" s="734"/>
    </row>
    <row r="241" spans="1:5" x14ac:dyDescent="0.25">
      <c r="A241" s="729"/>
      <c r="B241" s="730"/>
      <c r="C241" s="767" t="s">
        <v>215</v>
      </c>
      <c r="D241" s="763">
        <v>1</v>
      </c>
      <c r="E241" s="734"/>
    </row>
    <row r="242" spans="1:5" x14ac:dyDescent="0.25">
      <c r="A242" s="729"/>
      <c r="B242" s="730"/>
      <c r="C242" s="767" t="s">
        <v>216</v>
      </c>
      <c r="D242" s="763">
        <v>2</v>
      </c>
      <c r="E242" s="734"/>
    </row>
    <row r="243" spans="1:5" x14ac:dyDescent="0.25">
      <c r="A243" s="729"/>
      <c r="B243" s="730"/>
      <c r="C243" s="767" t="s">
        <v>49</v>
      </c>
      <c r="D243" s="763"/>
      <c r="E243" s="734"/>
    </row>
    <row r="244" spans="1:5" x14ac:dyDescent="0.25">
      <c r="A244" s="729"/>
      <c r="B244" s="730"/>
      <c r="C244" s="767" t="s">
        <v>198</v>
      </c>
      <c r="D244" s="763">
        <v>3</v>
      </c>
      <c r="E244" s="734" t="s">
        <v>1247</v>
      </c>
    </row>
    <row r="245" spans="1:5" x14ac:dyDescent="0.25">
      <c r="A245" s="729"/>
      <c r="B245" s="730"/>
      <c r="C245" s="767" t="s">
        <v>197</v>
      </c>
      <c r="D245" s="763"/>
      <c r="E245" s="734"/>
    </row>
    <row r="246" spans="1:5" x14ac:dyDescent="0.25">
      <c r="A246" s="729"/>
      <c r="B246" s="730"/>
      <c r="C246" s="767" t="s">
        <v>196</v>
      </c>
      <c r="D246" s="763"/>
      <c r="E246" s="734"/>
    </row>
    <row r="247" spans="1:5" x14ac:dyDescent="0.25">
      <c r="A247" s="839"/>
      <c r="B247" s="840"/>
      <c r="C247" s="841" t="s">
        <v>1157</v>
      </c>
      <c r="D247" s="842">
        <v>3</v>
      </c>
      <c r="E247" s="843"/>
    </row>
    <row r="248" spans="1:5" x14ac:dyDescent="0.25">
      <c r="A248" s="723"/>
      <c r="B248" s="724"/>
      <c r="C248" s="735" t="s">
        <v>64</v>
      </c>
      <c r="D248" s="764">
        <f>SUM(D236:D247)</f>
        <v>9</v>
      </c>
      <c r="E248" s="728"/>
    </row>
    <row r="249" spans="1:5" x14ac:dyDescent="0.25">
      <c r="A249" s="737"/>
      <c r="B249" s="738"/>
      <c r="C249" s="740" t="s">
        <v>31</v>
      </c>
      <c r="D249" s="765">
        <v>9</v>
      </c>
      <c r="E249" s="742"/>
    </row>
    <row r="250" spans="1:5" ht="16.5" thickBot="1" x14ac:dyDescent="0.3">
      <c r="A250" s="743"/>
      <c r="B250" s="744"/>
      <c r="C250" s="746" t="s">
        <v>67</v>
      </c>
      <c r="D250" s="766">
        <f>D249-D248</f>
        <v>0</v>
      </c>
      <c r="E250" s="748">
        <f>D250/D249</f>
        <v>0</v>
      </c>
    </row>
    <row r="251" spans="1:5" x14ac:dyDescent="0.25">
      <c r="A251" s="723" t="s">
        <v>104</v>
      </c>
      <c r="B251" s="724" t="s">
        <v>1188</v>
      </c>
      <c r="C251" s="762" t="s">
        <v>1239</v>
      </c>
      <c r="D251" s="726" t="s">
        <v>1</v>
      </c>
      <c r="E251" s="728"/>
    </row>
    <row r="252" spans="1:5" x14ac:dyDescent="0.25">
      <c r="A252" s="729"/>
      <c r="B252" s="730"/>
      <c r="C252" s="767" t="s">
        <v>284</v>
      </c>
      <c r="D252" s="946">
        <v>2</v>
      </c>
      <c r="E252" s="734"/>
    </row>
    <row r="253" spans="1:5" x14ac:dyDescent="0.25">
      <c r="A253" s="729"/>
      <c r="B253" s="730"/>
      <c r="C253" s="767" t="s">
        <v>1149</v>
      </c>
      <c r="D253" s="946">
        <v>3</v>
      </c>
      <c r="E253" s="734"/>
    </row>
    <row r="254" spans="1:5" x14ac:dyDescent="0.25">
      <c r="A254" s="729"/>
      <c r="B254" s="730"/>
      <c r="C254" s="767" t="s">
        <v>195</v>
      </c>
      <c r="D254" s="946">
        <v>4</v>
      </c>
      <c r="E254" s="734"/>
    </row>
    <row r="255" spans="1:5" x14ac:dyDescent="0.25">
      <c r="A255" s="729"/>
      <c r="B255" s="730"/>
      <c r="C255" s="767" t="s">
        <v>214</v>
      </c>
      <c r="D255" s="946">
        <v>2</v>
      </c>
      <c r="E255" s="734"/>
    </row>
    <row r="256" spans="1:5" x14ac:dyDescent="0.25">
      <c r="A256" s="729"/>
      <c r="B256" s="730"/>
      <c r="C256" s="767" t="s">
        <v>213</v>
      </c>
      <c r="D256" s="946">
        <v>3</v>
      </c>
      <c r="E256" s="734"/>
    </row>
    <row r="257" spans="1:5" x14ac:dyDescent="0.25">
      <c r="A257" s="729"/>
      <c r="B257" s="730"/>
      <c r="C257" s="767" t="s">
        <v>215</v>
      </c>
      <c r="D257" s="946">
        <v>2</v>
      </c>
      <c r="E257" s="947"/>
    </row>
    <row r="258" spans="1:5" x14ac:dyDescent="0.25">
      <c r="A258" s="729"/>
      <c r="B258" s="730"/>
      <c r="C258" s="767" t="s">
        <v>216</v>
      </c>
      <c r="D258" s="946">
        <v>6</v>
      </c>
      <c r="E258" s="734"/>
    </row>
    <row r="259" spans="1:5" x14ac:dyDescent="0.25">
      <c r="A259" s="729"/>
      <c r="B259" s="730"/>
      <c r="C259" s="767" t="s">
        <v>49</v>
      </c>
      <c r="D259" s="946">
        <v>3</v>
      </c>
      <c r="E259" s="734"/>
    </row>
    <row r="260" spans="1:5" x14ac:dyDescent="0.25">
      <c r="A260" s="729"/>
      <c r="B260" s="730"/>
      <c r="C260" s="767" t="s">
        <v>198</v>
      </c>
      <c r="D260" s="946">
        <v>1</v>
      </c>
      <c r="E260" s="734"/>
    </row>
    <row r="261" spans="1:5" x14ac:dyDescent="0.25">
      <c r="A261" s="729"/>
      <c r="B261" s="730"/>
      <c r="C261" s="767" t="s">
        <v>197</v>
      </c>
      <c r="D261" s="946">
        <v>1</v>
      </c>
      <c r="E261" s="734"/>
    </row>
    <row r="262" spans="1:5" x14ac:dyDescent="0.25">
      <c r="A262" s="729"/>
      <c r="B262" s="730"/>
      <c r="C262" s="767" t="s">
        <v>196</v>
      </c>
      <c r="D262" s="946">
        <v>5</v>
      </c>
      <c r="E262" s="734"/>
    </row>
    <row r="263" spans="1:5" ht="16.5" thickBot="1" x14ac:dyDescent="0.3">
      <c r="A263" s="834"/>
      <c r="B263" s="835"/>
      <c r="C263" s="836" t="s">
        <v>1157</v>
      </c>
      <c r="D263" s="837"/>
      <c r="E263" s="838"/>
    </row>
    <row r="264" spans="1:5" ht="16.5" thickTop="1" x14ac:dyDescent="0.25">
      <c r="A264" s="729"/>
      <c r="B264" s="730"/>
      <c r="C264" s="767" t="s">
        <v>1243</v>
      </c>
      <c r="D264" s="946">
        <v>4</v>
      </c>
      <c r="E264" s="734"/>
    </row>
    <row r="265" spans="1:5" x14ac:dyDescent="0.25">
      <c r="A265" s="729"/>
      <c r="B265" s="730"/>
      <c r="C265" s="767" t="s">
        <v>1241</v>
      </c>
      <c r="D265" s="946">
        <v>3</v>
      </c>
      <c r="E265" s="734"/>
    </row>
    <row r="266" spans="1:5" x14ac:dyDescent="0.25">
      <c r="A266" s="729"/>
      <c r="B266" s="730"/>
      <c r="C266" s="767" t="s">
        <v>1242</v>
      </c>
      <c r="D266" s="946">
        <v>3</v>
      </c>
      <c r="E266" s="734"/>
    </row>
    <row r="267" spans="1:5" x14ac:dyDescent="0.25">
      <c r="A267" s="729"/>
      <c r="B267" s="730"/>
      <c r="C267" s="767" t="s">
        <v>1240</v>
      </c>
      <c r="D267" s="946">
        <v>5</v>
      </c>
      <c r="E267" s="734"/>
    </row>
    <row r="268" spans="1:5" x14ac:dyDescent="0.25">
      <c r="A268" s="729"/>
      <c r="B268" s="730"/>
      <c r="C268" s="767" t="s">
        <v>1245</v>
      </c>
      <c r="D268" s="946">
        <v>3</v>
      </c>
      <c r="E268" s="734"/>
    </row>
    <row r="269" spans="1:5" x14ac:dyDescent="0.25">
      <c r="A269" s="723"/>
      <c r="B269" s="724"/>
      <c r="C269" s="735" t="s">
        <v>64</v>
      </c>
      <c r="D269" s="764">
        <f>SUM(D252:D268)</f>
        <v>50</v>
      </c>
      <c r="E269" s="728"/>
    </row>
    <row r="270" spans="1:5" x14ac:dyDescent="0.25">
      <c r="A270" s="737"/>
      <c r="B270" s="738"/>
      <c r="C270" s="740" t="s">
        <v>31</v>
      </c>
      <c r="D270" s="765">
        <v>50</v>
      </c>
      <c r="E270" s="742"/>
    </row>
    <row r="271" spans="1:5" ht="16.5" thickBot="1" x14ac:dyDescent="0.3">
      <c r="A271" s="743"/>
      <c r="B271" s="744"/>
      <c r="C271" s="746" t="s">
        <v>67</v>
      </c>
      <c r="D271" s="766">
        <f>D270-D269</f>
        <v>0</v>
      </c>
      <c r="E271" s="748">
        <f>D271/D270</f>
        <v>0</v>
      </c>
    </row>
    <row r="272" spans="1:5" x14ac:dyDescent="0.25">
      <c r="A272" s="723" t="s">
        <v>1252</v>
      </c>
      <c r="B272" s="724" t="s">
        <v>1188</v>
      </c>
      <c r="C272" s="762" t="s">
        <v>1253</v>
      </c>
      <c r="D272" s="726" t="s">
        <v>1</v>
      </c>
      <c r="E272" s="728"/>
    </row>
    <row r="273" spans="1:5" x14ac:dyDescent="0.25">
      <c r="A273" s="729"/>
      <c r="B273" s="730"/>
      <c r="C273" s="767" t="s">
        <v>284</v>
      </c>
      <c r="D273" s="763"/>
      <c r="E273" s="734"/>
    </row>
    <row r="274" spans="1:5" x14ac:dyDescent="0.25">
      <c r="A274" s="729"/>
      <c r="B274" s="730"/>
      <c r="C274" s="767" t="s">
        <v>1149</v>
      </c>
      <c r="D274" s="763"/>
      <c r="E274" s="734"/>
    </row>
    <row r="275" spans="1:5" x14ac:dyDescent="0.25">
      <c r="A275" s="729"/>
      <c r="B275" s="730"/>
      <c r="C275" s="767" t="s">
        <v>195</v>
      </c>
      <c r="D275" s="763"/>
      <c r="E275" s="734"/>
    </row>
    <row r="276" spans="1:5" x14ac:dyDescent="0.25">
      <c r="A276" s="729"/>
      <c r="B276" s="730"/>
      <c r="C276" s="767" t="s">
        <v>214</v>
      </c>
      <c r="D276" s="763">
        <v>1</v>
      </c>
      <c r="E276" s="734"/>
    </row>
    <row r="277" spans="1:5" x14ac:dyDescent="0.25">
      <c r="A277" s="729"/>
      <c r="B277" s="730"/>
      <c r="C277" s="767" t="s">
        <v>213</v>
      </c>
      <c r="D277" s="763"/>
      <c r="E277" s="734"/>
    </row>
    <row r="278" spans="1:5" x14ac:dyDescent="0.25">
      <c r="A278" s="729"/>
      <c r="B278" s="730"/>
      <c r="C278" s="767" t="s">
        <v>215</v>
      </c>
      <c r="D278" s="763"/>
      <c r="E278" s="734"/>
    </row>
    <row r="279" spans="1:5" x14ac:dyDescent="0.25">
      <c r="A279" s="729"/>
      <c r="B279" s="730"/>
      <c r="C279" s="767" t="s">
        <v>216</v>
      </c>
      <c r="D279" s="763"/>
      <c r="E279" s="734"/>
    </row>
    <row r="280" spans="1:5" x14ac:dyDescent="0.25">
      <c r="A280" s="729"/>
      <c r="B280" s="730"/>
      <c r="C280" s="767" t="s">
        <v>49</v>
      </c>
      <c r="D280" s="763"/>
      <c r="E280" s="734"/>
    </row>
    <row r="281" spans="1:5" x14ac:dyDescent="0.25">
      <c r="A281" s="729"/>
      <c r="B281" s="730"/>
      <c r="C281" s="767" t="s">
        <v>198</v>
      </c>
      <c r="D281" s="763"/>
      <c r="E281" s="734"/>
    </row>
    <row r="282" spans="1:5" x14ac:dyDescent="0.25">
      <c r="A282" s="729"/>
      <c r="B282" s="730"/>
      <c r="C282" s="767" t="s">
        <v>197</v>
      </c>
      <c r="D282" s="763"/>
      <c r="E282" s="734"/>
    </row>
    <row r="283" spans="1:5" x14ac:dyDescent="0.25">
      <c r="A283" s="729"/>
      <c r="B283" s="730"/>
      <c r="C283" s="767" t="s">
        <v>196</v>
      </c>
      <c r="D283" s="763"/>
      <c r="E283" s="734"/>
    </row>
    <row r="284" spans="1:5" x14ac:dyDescent="0.25">
      <c r="A284" s="839"/>
      <c r="B284" s="840"/>
      <c r="C284" s="841" t="s">
        <v>1157</v>
      </c>
      <c r="D284" s="842"/>
      <c r="E284" s="843"/>
    </row>
    <row r="285" spans="1:5" x14ac:dyDescent="0.25">
      <c r="A285" s="723"/>
      <c r="B285" s="724"/>
      <c r="C285" s="735" t="s">
        <v>64</v>
      </c>
      <c r="D285" s="764">
        <f>SUM(D273:D284)</f>
        <v>1</v>
      </c>
      <c r="E285" s="728"/>
    </row>
    <row r="286" spans="1:5" x14ac:dyDescent="0.25">
      <c r="A286" s="737"/>
      <c r="B286" s="738"/>
      <c r="C286" s="740" t="s">
        <v>31</v>
      </c>
      <c r="D286" s="765">
        <v>1</v>
      </c>
      <c r="E286" s="742"/>
    </row>
    <row r="287" spans="1:5" ht="16.5" thickBot="1" x14ac:dyDescent="0.3">
      <c r="A287" s="743"/>
      <c r="B287" s="744"/>
      <c r="C287" s="746" t="s">
        <v>67</v>
      </c>
      <c r="D287" s="766">
        <f>D286-D285</f>
        <v>0</v>
      </c>
      <c r="E287" s="748">
        <f>D287/D286</f>
        <v>0</v>
      </c>
    </row>
    <row r="288" spans="1:5" x14ac:dyDescent="0.25">
      <c r="A288" s="723" t="s">
        <v>105</v>
      </c>
      <c r="B288" s="724" t="s">
        <v>1188</v>
      </c>
      <c r="C288" s="762" t="s">
        <v>1234</v>
      </c>
      <c r="D288" s="726" t="s">
        <v>1</v>
      </c>
      <c r="E288" s="728"/>
    </row>
    <row r="289" spans="1:5" x14ac:dyDescent="0.25">
      <c r="A289" s="729"/>
      <c r="B289" s="730"/>
      <c r="C289" s="767" t="s">
        <v>284</v>
      </c>
      <c r="D289" s="946">
        <v>1</v>
      </c>
      <c r="E289" s="734"/>
    </row>
    <row r="290" spans="1:5" x14ac:dyDescent="0.25">
      <c r="A290" s="729"/>
      <c r="B290" s="730"/>
      <c r="C290" s="767" t="s">
        <v>1149</v>
      </c>
      <c r="D290" s="946">
        <v>2</v>
      </c>
      <c r="E290" s="734"/>
    </row>
    <row r="291" spans="1:5" x14ac:dyDescent="0.25">
      <c r="A291" s="729"/>
      <c r="B291" s="730"/>
      <c r="C291" s="767" t="s">
        <v>195</v>
      </c>
      <c r="D291" s="946"/>
      <c r="E291" s="734"/>
    </row>
    <row r="292" spans="1:5" x14ac:dyDescent="0.25">
      <c r="A292" s="729"/>
      <c r="B292" s="730"/>
      <c r="C292" s="767" t="s">
        <v>214</v>
      </c>
      <c r="D292" s="946"/>
      <c r="E292" s="734"/>
    </row>
    <row r="293" spans="1:5" x14ac:dyDescent="0.25">
      <c r="A293" s="729"/>
      <c r="B293" s="730"/>
      <c r="C293" s="767" t="s">
        <v>213</v>
      </c>
      <c r="D293" s="946">
        <v>2</v>
      </c>
      <c r="E293" s="734"/>
    </row>
    <row r="294" spans="1:5" x14ac:dyDescent="0.25">
      <c r="A294" s="729"/>
      <c r="B294" s="730"/>
      <c r="C294" s="767" t="s">
        <v>215</v>
      </c>
      <c r="D294" s="946">
        <v>7</v>
      </c>
      <c r="E294" s="734"/>
    </row>
    <row r="295" spans="1:5" x14ac:dyDescent="0.25">
      <c r="A295" s="729"/>
      <c r="B295" s="730"/>
      <c r="C295" s="767" t="s">
        <v>216</v>
      </c>
      <c r="D295" s="946">
        <v>7</v>
      </c>
      <c r="E295" s="734"/>
    </row>
    <row r="296" spans="1:5" x14ac:dyDescent="0.25">
      <c r="A296" s="729"/>
      <c r="B296" s="730"/>
      <c r="C296" s="767" t="s">
        <v>49</v>
      </c>
      <c r="D296" s="946">
        <v>6</v>
      </c>
      <c r="E296" s="734"/>
    </row>
    <row r="297" spans="1:5" x14ac:dyDescent="0.25">
      <c r="A297" s="729"/>
      <c r="B297" s="730"/>
      <c r="C297" s="767" t="s">
        <v>198</v>
      </c>
      <c r="D297" s="946">
        <f>1+4</f>
        <v>5</v>
      </c>
      <c r="E297" s="734"/>
    </row>
    <row r="298" spans="1:5" x14ac:dyDescent="0.25">
      <c r="A298" s="729"/>
      <c r="B298" s="730"/>
      <c r="C298" s="767" t="s">
        <v>197</v>
      </c>
      <c r="D298" s="946">
        <f>1+9</f>
        <v>10</v>
      </c>
      <c r="E298" s="734"/>
    </row>
    <row r="299" spans="1:5" x14ac:dyDescent="0.25">
      <c r="A299" s="729"/>
      <c r="B299" s="730"/>
      <c r="C299" s="767" t="s">
        <v>196</v>
      </c>
      <c r="D299" s="946"/>
      <c r="E299" s="734"/>
    </row>
    <row r="300" spans="1:5" x14ac:dyDescent="0.25">
      <c r="A300" s="839"/>
      <c r="B300" s="840"/>
      <c r="C300" s="841" t="s">
        <v>1157</v>
      </c>
      <c r="D300" s="948">
        <v>3</v>
      </c>
      <c r="E300" s="843"/>
    </row>
    <row r="301" spans="1:5" x14ac:dyDescent="0.25">
      <c r="A301" s="723"/>
      <c r="B301" s="724"/>
      <c r="C301" s="735" t="s">
        <v>64</v>
      </c>
      <c r="D301" s="764">
        <f>SUM(D289:D300)</f>
        <v>43</v>
      </c>
      <c r="E301" s="728"/>
    </row>
    <row r="302" spans="1:5" x14ac:dyDescent="0.25">
      <c r="A302" s="737"/>
      <c r="B302" s="738"/>
      <c r="C302" s="740" t="s">
        <v>31</v>
      </c>
      <c r="D302" s="765">
        <v>43</v>
      </c>
      <c r="E302" s="742"/>
    </row>
    <row r="303" spans="1:5" ht="16.5" thickBot="1" x14ac:dyDescent="0.3">
      <c r="A303" s="743"/>
      <c r="B303" s="744"/>
      <c r="C303" s="746" t="s">
        <v>67</v>
      </c>
      <c r="D303" s="766">
        <f>D302-D301</f>
        <v>0</v>
      </c>
      <c r="E303" s="748">
        <f>D303/D302</f>
        <v>0</v>
      </c>
    </row>
    <row r="304" spans="1:5" x14ac:dyDescent="0.25">
      <c r="A304" s="723" t="s">
        <v>106</v>
      </c>
      <c r="B304" s="724" t="s">
        <v>1254</v>
      </c>
      <c r="C304" s="762" t="s">
        <v>1255</v>
      </c>
      <c r="D304" s="726" t="s">
        <v>1</v>
      </c>
      <c r="E304" s="728"/>
    </row>
    <row r="305" spans="1:5" x14ac:dyDescent="0.25">
      <c r="A305" s="729"/>
      <c r="B305" s="730"/>
      <c r="C305" s="767" t="s">
        <v>284</v>
      </c>
      <c r="D305" s="763">
        <v>1</v>
      </c>
      <c r="E305" s="734"/>
    </row>
    <row r="306" spans="1:5" x14ac:dyDescent="0.25">
      <c r="A306" s="729"/>
      <c r="B306" s="730"/>
      <c r="C306" s="767" t="s">
        <v>1149</v>
      </c>
      <c r="D306" s="763"/>
      <c r="E306" s="734"/>
    </row>
    <row r="307" spans="1:5" x14ac:dyDescent="0.25">
      <c r="A307" s="729"/>
      <c r="B307" s="730"/>
      <c r="C307" s="767" t="s">
        <v>195</v>
      </c>
      <c r="D307" s="763">
        <v>1</v>
      </c>
      <c r="E307" s="734"/>
    </row>
    <row r="308" spans="1:5" x14ac:dyDescent="0.25">
      <c r="A308" s="729"/>
      <c r="B308" s="730"/>
      <c r="C308" s="767" t="s">
        <v>214</v>
      </c>
      <c r="D308" s="763">
        <v>1</v>
      </c>
      <c r="E308" s="734"/>
    </row>
    <row r="309" spans="1:5" x14ac:dyDescent="0.25">
      <c r="A309" s="729"/>
      <c r="B309" s="730"/>
      <c r="C309" s="767" t="s">
        <v>213</v>
      </c>
      <c r="D309" s="763"/>
      <c r="E309" s="734"/>
    </row>
    <row r="310" spans="1:5" x14ac:dyDescent="0.25">
      <c r="A310" s="729"/>
      <c r="B310" s="730"/>
      <c r="C310" s="767" t="s">
        <v>215</v>
      </c>
      <c r="D310" s="763"/>
      <c r="E310" s="734"/>
    </row>
    <row r="311" spans="1:5" x14ac:dyDescent="0.25">
      <c r="A311" s="729"/>
      <c r="B311" s="730"/>
      <c r="C311" s="767" t="s">
        <v>216</v>
      </c>
      <c r="D311" s="763"/>
      <c r="E311" s="734"/>
    </row>
    <row r="312" spans="1:5" x14ac:dyDescent="0.25">
      <c r="A312" s="729"/>
      <c r="B312" s="730"/>
      <c r="C312" s="767" t="s">
        <v>49</v>
      </c>
      <c r="D312" s="763"/>
      <c r="E312" s="734"/>
    </row>
    <row r="313" spans="1:5" x14ac:dyDescent="0.25">
      <c r="A313" s="729"/>
      <c r="B313" s="730"/>
      <c r="C313" s="767" t="s">
        <v>198</v>
      </c>
      <c r="D313" s="763"/>
      <c r="E313" s="734"/>
    </row>
    <row r="314" spans="1:5" x14ac:dyDescent="0.25">
      <c r="A314" s="729"/>
      <c r="B314" s="730"/>
      <c r="C314" s="767" t="s">
        <v>197</v>
      </c>
      <c r="D314" s="763"/>
      <c r="E314" s="734"/>
    </row>
    <row r="315" spans="1:5" x14ac:dyDescent="0.25">
      <c r="A315" s="729"/>
      <c r="B315" s="730"/>
      <c r="C315" s="767" t="s">
        <v>196</v>
      </c>
      <c r="D315" s="763"/>
      <c r="E315" s="734"/>
    </row>
    <row r="316" spans="1:5" x14ac:dyDescent="0.25">
      <c r="A316" s="839"/>
      <c r="B316" s="840"/>
      <c r="C316" s="841" t="s">
        <v>1157</v>
      </c>
      <c r="D316" s="842"/>
      <c r="E316" s="843"/>
    </row>
    <row r="317" spans="1:5" x14ac:dyDescent="0.25">
      <c r="A317" s="723"/>
      <c r="B317" s="724"/>
      <c r="C317" s="735" t="s">
        <v>64</v>
      </c>
      <c r="D317" s="764">
        <f>SUM(D305:D316)</f>
        <v>3</v>
      </c>
      <c r="E317" s="728"/>
    </row>
    <row r="318" spans="1:5" x14ac:dyDescent="0.25">
      <c r="A318" s="737"/>
      <c r="B318" s="738"/>
      <c r="C318" s="740" t="s">
        <v>31</v>
      </c>
      <c r="D318" s="765">
        <v>3</v>
      </c>
      <c r="E318" s="742"/>
    </row>
    <row r="319" spans="1:5" ht="16.5" thickBot="1" x14ac:dyDescent="0.3">
      <c r="A319" s="743"/>
      <c r="B319" s="744"/>
      <c r="C319" s="746" t="s">
        <v>67</v>
      </c>
      <c r="D319" s="766">
        <f>D318-D317</f>
        <v>0</v>
      </c>
      <c r="E319" s="748">
        <f>D319/D318</f>
        <v>0</v>
      </c>
    </row>
    <row r="320" spans="1:5" x14ac:dyDescent="0.25">
      <c r="A320" s="723" t="s">
        <v>107</v>
      </c>
      <c r="B320" s="724" t="s">
        <v>1256</v>
      </c>
      <c r="C320" s="762" t="s">
        <v>1239</v>
      </c>
      <c r="D320" s="726" t="s">
        <v>1</v>
      </c>
      <c r="E320" s="728"/>
    </row>
    <row r="321" spans="1:5" x14ac:dyDescent="0.25">
      <c r="A321" s="729"/>
      <c r="B321" s="730"/>
      <c r="C321" s="767" t="s">
        <v>1243</v>
      </c>
      <c r="D321" s="763">
        <v>1</v>
      </c>
      <c r="E321" s="734"/>
    </row>
    <row r="322" spans="1:5" x14ac:dyDescent="0.25">
      <c r="A322" s="729"/>
      <c r="B322" s="730"/>
      <c r="C322" s="767" t="s">
        <v>1241</v>
      </c>
      <c r="D322" s="763">
        <v>1</v>
      </c>
      <c r="E322" s="734"/>
    </row>
    <row r="323" spans="1:5" x14ac:dyDescent="0.25">
      <c r="A323" s="729"/>
      <c r="B323" s="730"/>
      <c r="C323" s="767" t="s">
        <v>1242</v>
      </c>
      <c r="D323" s="763">
        <v>1</v>
      </c>
      <c r="E323" s="734"/>
    </row>
    <row r="324" spans="1:5" x14ac:dyDescent="0.25">
      <c r="A324" s="729"/>
      <c r="B324" s="730"/>
      <c r="C324" s="767" t="s">
        <v>1240</v>
      </c>
      <c r="D324" s="763">
        <v>1</v>
      </c>
      <c r="E324" s="734"/>
    </row>
    <row r="325" spans="1:5" x14ac:dyDescent="0.25">
      <c r="A325" s="729"/>
      <c r="B325" s="730"/>
      <c r="C325" s="767" t="s">
        <v>1245</v>
      </c>
      <c r="D325" s="763">
        <v>1</v>
      </c>
      <c r="E325" s="734"/>
    </row>
    <row r="326" spans="1:5" x14ac:dyDescent="0.25">
      <c r="A326" s="723"/>
      <c r="B326" s="724"/>
      <c r="C326" s="735" t="s">
        <v>64</v>
      </c>
      <c r="D326" s="764">
        <f>SUM(D321:D325)</f>
        <v>5</v>
      </c>
      <c r="E326" s="728"/>
    </row>
    <row r="327" spans="1:5" x14ac:dyDescent="0.25">
      <c r="A327" s="737"/>
      <c r="B327" s="738"/>
      <c r="C327" s="740" t="s">
        <v>31</v>
      </c>
      <c r="D327" s="985">
        <v>5</v>
      </c>
      <c r="E327" s="742"/>
    </row>
    <row r="328" spans="1:5" ht="16.5" thickBot="1" x14ac:dyDescent="0.3">
      <c r="A328" s="743"/>
      <c r="B328" s="744"/>
      <c r="C328" s="746" t="s">
        <v>67</v>
      </c>
      <c r="D328" s="766">
        <f>D327-D326</f>
        <v>0</v>
      </c>
      <c r="E328" s="748">
        <f>D328/D327</f>
        <v>0</v>
      </c>
    </row>
    <row r="329" spans="1:5" x14ac:dyDescent="0.25">
      <c r="A329" s="723" t="s">
        <v>108</v>
      </c>
      <c r="B329" s="724" t="s">
        <v>1257</v>
      </c>
      <c r="C329" s="762" t="s">
        <v>1249</v>
      </c>
      <c r="D329" s="726" t="s">
        <v>1</v>
      </c>
      <c r="E329" s="728"/>
    </row>
    <row r="330" spans="1:5" x14ac:dyDescent="0.25">
      <c r="A330" s="729"/>
      <c r="B330" s="730"/>
      <c r="C330" s="767" t="s">
        <v>284</v>
      </c>
      <c r="D330" s="763"/>
      <c r="E330" s="734"/>
    </row>
    <row r="331" spans="1:5" x14ac:dyDescent="0.25">
      <c r="A331" s="729"/>
      <c r="B331" s="730"/>
      <c r="C331" s="767" t="s">
        <v>1149</v>
      </c>
      <c r="D331" s="763"/>
      <c r="E331" s="734"/>
    </row>
    <row r="332" spans="1:5" x14ac:dyDescent="0.25">
      <c r="A332" s="729"/>
      <c r="B332" s="730"/>
      <c r="C332" s="767" t="s">
        <v>195</v>
      </c>
      <c r="D332" s="763"/>
      <c r="E332" s="734"/>
    </row>
    <row r="333" spans="1:5" x14ac:dyDescent="0.25">
      <c r="A333" s="729"/>
      <c r="B333" s="730"/>
      <c r="C333" s="767" t="s">
        <v>214</v>
      </c>
      <c r="D333" s="763"/>
      <c r="E333" s="734"/>
    </row>
    <row r="334" spans="1:5" x14ac:dyDescent="0.25">
      <c r="A334" s="729"/>
      <c r="B334" s="730"/>
      <c r="C334" s="767" t="s">
        <v>213</v>
      </c>
      <c r="D334" s="763"/>
      <c r="E334" s="734"/>
    </row>
    <row r="335" spans="1:5" x14ac:dyDescent="0.25">
      <c r="A335" s="729"/>
      <c r="B335" s="730"/>
      <c r="C335" s="767" t="s">
        <v>215</v>
      </c>
      <c r="D335" s="763">
        <v>1</v>
      </c>
      <c r="E335" s="734"/>
    </row>
    <row r="336" spans="1:5" x14ac:dyDescent="0.25">
      <c r="A336" s="729"/>
      <c r="B336" s="730"/>
      <c r="C336" s="767" t="s">
        <v>216</v>
      </c>
      <c r="D336" s="763">
        <v>2</v>
      </c>
      <c r="E336" s="734"/>
    </row>
    <row r="337" spans="1:5" x14ac:dyDescent="0.25">
      <c r="A337" s="729"/>
      <c r="B337" s="730"/>
      <c r="C337" s="767" t="s">
        <v>49</v>
      </c>
      <c r="D337" s="763">
        <v>1</v>
      </c>
      <c r="E337" s="734"/>
    </row>
    <row r="338" spans="1:5" x14ac:dyDescent="0.25">
      <c r="A338" s="729"/>
      <c r="B338" s="730"/>
      <c r="C338" s="767" t="s">
        <v>198</v>
      </c>
      <c r="D338" s="763"/>
      <c r="E338" s="734"/>
    </row>
    <row r="339" spans="1:5" x14ac:dyDescent="0.25">
      <c r="A339" s="729"/>
      <c r="B339" s="730"/>
      <c r="C339" s="767" t="s">
        <v>197</v>
      </c>
      <c r="D339" s="763"/>
      <c r="E339" s="734"/>
    </row>
    <row r="340" spans="1:5" x14ac:dyDescent="0.25">
      <c r="A340" s="729"/>
      <c r="B340" s="730"/>
      <c r="C340" s="767" t="s">
        <v>196</v>
      </c>
      <c r="D340" s="763"/>
      <c r="E340" s="734"/>
    </row>
    <row r="341" spans="1:5" x14ac:dyDescent="0.25">
      <c r="A341" s="839"/>
      <c r="B341" s="840"/>
      <c r="C341" s="841" t="s">
        <v>1157</v>
      </c>
      <c r="D341" s="842"/>
      <c r="E341" s="843"/>
    </row>
    <row r="342" spans="1:5" x14ac:dyDescent="0.25">
      <c r="A342" s="723"/>
      <c r="B342" s="724"/>
      <c r="C342" s="735" t="s">
        <v>64</v>
      </c>
      <c r="D342" s="764">
        <f>SUM(D330:D341)</f>
        <v>4</v>
      </c>
      <c r="E342" s="728"/>
    </row>
    <row r="343" spans="1:5" x14ac:dyDescent="0.25">
      <c r="A343" s="737"/>
      <c r="B343" s="738"/>
      <c r="C343" s="740" t="s">
        <v>31</v>
      </c>
      <c r="D343" s="765">
        <v>4</v>
      </c>
      <c r="E343" s="742"/>
    </row>
    <row r="344" spans="1:5" ht="16.5" thickBot="1" x14ac:dyDescent="0.3">
      <c r="A344" s="743"/>
      <c r="B344" s="744"/>
      <c r="C344" s="746" t="s">
        <v>67</v>
      </c>
      <c r="D344" s="766">
        <f>D343-D342</f>
        <v>0</v>
      </c>
      <c r="E344" s="748">
        <f>D344/D343</f>
        <v>0</v>
      </c>
    </row>
    <row r="345" spans="1:5" x14ac:dyDescent="0.25">
      <c r="A345" s="723" t="s">
        <v>1260</v>
      </c>
      <c r="B345" s="724" t="s">
        <v>1258</v>
      </c>
      <c r="C345" s="762" t="s">
        <v>1259</v>
      </c>
      <c r="D345" s="726" t="s">
        <v>1</v>
      </c>
      <c r="E345" s="728"/>
    </row>
    <row r="346" spans="1:5" x14ac:dyDescent="0.25">
      <c r="A346" s="729"/>
      <c r="B346" s="730"/>
      <c r="C346" s="767" t="s">
        <v>284</v>
      </c>
      <c r="D346" s="763"/>
      <c r="E346" s="734"/>
    </row>
    <row r="347" spans="1:5" x14ac:dyDescent="0.25">
      <c r="A347" s="729"/>
      <c r="B347" s="730"/>
      <c r="C347" s="767" t="s">
        <v>1149</v>
      </c>
      <c r="D347" s="763">
        <v>1</v>
      </c>
      <c r="E347" s="734"/>
    </row>
    <row r="348" spans="1:5" x14ac:dyDescent="0.25">
      <c r="A348" s="729"/>
      <c r="B348" s="730"/>
      <c r="C348" s="767" t="s">
        <v>195</v>
      </c>
      <c r="D348" s="763"/>
      <c r="E348" s="734"/>
    </row>
    <row r="349" spans="1:5" x14ac:dyDescent="0.25">
      <c r="A349" s="729"/>
      <c r="B349" s="730"/>
      <c r="C349" s="767" t="s">
        <v>214</v>
      </c>
      <c r="D349" s="763"/>
      <c r="E349" s="734"/>
    </row>
    <row r="350" spans="1:5" x14ac:dyDescent="0.25">
      <c r="A350" s="729"/>
      <c r="B350" s="730"/>
      <c r="C350" s="767" t="s">
        <v>213</v>
      </c>
      <c r="D350" s="763">
        <v>1</v>
      </c>
      <c r="E350" s="734"/>
    </row>
    <row r="351" spans="1:5" x14ac:dyDescent="0.25">
      <c r="A351" s="729"/>
      <c r="B351" s="730"/>
      <c r="C351" s="767" t="s">
        <v>215</v>
      </c>
      <c r="D351" s="763">
        <v>1</v>
      </c>
      <c r="E351" s="734"/>
    </row>
    <row r="352" spans="1:5" x14ac:dyDescent="0.25">
      <c r="A352" s="729"/>
      <c r="B352" s="730"/>
      <c r="C352" s="767" t="s">
        <v>216</v>
      </c>
      <c r="D352" s="763">
        <v>1</v>
      </c>
      <c r="E352" s="734"/>
    </row>
    <row r="353" spans="1:5" x14ac:dyDescent="0.25">
      <c r="A353" s="729"/>
      <c r="B353" s="730"/>
      <c r="C353" s="767" t="s">
        <v>49</v>
      </c>
      <c r="D353" s="763">
        <v>1</v>
      </c>
      <c r="E353" s="734"/>
    </row>
    <row r="354" spans="1:5" x14ac:dyDescent="0.25">
      <c r="A354" s="729"/>
      <c r="B354" s="730"/>
      <c r="C354" s="767" t="s">
        <v>198</v>
      </c>
      <c r="D354" s="763">
        <v>1</v>
      </c>
      <c r="E354" s="734"/>
    </row>
    <row r="355" spans="1:5" x14ac:dyDescent="0.25">
      <c r="A355" s="729"/>
      <c r="B355" s="730"/>
      <c r="C355" s="767" t="s">
        <v>197</v>
      </c>
      <c r="D355" s="763">
        <v>1</v>
      </c>
      <c r="E355" s="734"/>
    </row>
    <row r="356" spans="1:5" x14ac:dyDescent="0.25">
      <c r="A356" s="729"/>
      <c r="B356" s="730"/>
      <c r="C356" s="767" t="s">
        <v>196</v>
      </c>
      <c r="D356" s="763"/>
      <c r="E356" s="734"/>
    </row>
    <row r="357" spans="1:5" ht="16.5" thickBot="1" x14ac:dyDescent="0.3">
      <c r="A357" s="834"/>
      <c r="B357" s="835"/>
      <c r="C357" s="836" t="s">
        <v>1157</v>
      </c>
      <c r="D357" s="837"/>
      <c r="E357" s="838"/>
    </row>
    <row r="358" spans="1:5" ht="16.5" thickTop="1" x14ac:dyDescent="0.25">
      <c r="A358" s="729"/>
      <c r="B358" s="730"/>
      <c r="C358" s="767" t="s">
        <v>1243</v>
      </c>
      <c r="D358" s="763"/>
      <c r="E358" s="734"/>
    </row>
    <row r="359" spans="1:5" x14ac:dyDescent="0.25">
      <c r="A359" s="729"/>
      <c r="B359" s="730"/>
      <c r="C359" s="767" t="s">
        <v>1241</v>
      </c>
      <c r="D359" s="763">
        <v>1</v>
      </c>
      <c r="E359" s="734"/>
    </row>
    <row r="360" spans="1:5" x14ac:dyDescent="0.25">
      <c r="A360" s="729"/>
      <c r="B360" s="730"/>
      <c r="C360" s="767" t="s">
        <v>1242</v>
      </c>
      <c r="D360" s="763"/>
      <c r="E360" s="734"/>
    </row>
    <row r="361" spans="1:5" x14ac:dyDescent="0.25">
      <c r="A361" s="729"/>
      <c r="B361" s="730"/>
      <c r="C361" s="767" t="s">
        <v>1240</v>
      </c>
      <c r="D361" s="763"/>
      <c r="E361" s="734"/>
    </row>
    <row r="362" spans="1:5" x14ac:dyDescent="0.25">
      <c r="A362" s="729"/>
      <c r="B362" s="730"/>
      <c r="C362" s="767" t="s">
        <v>1245</v>
      </c>
      <c r="D362" s="763">
        <v>1</v>
      </c>
      <c r="E362" s="734"/>
    </row>
    <row r="363" spans="1:5" x14ac:dyDescent="0.25">
      <c r="A363" s="723"/>
      <c r="B363" s="724"/>
      <c r="C363" s="735" t="s">
        <v>64</v>
      </c>
      <c r="D363" s="764">
        <f>SUM(D346:D362)</f>
        <v>9</v>
      </c>
      <c r="E363" s="728"/>
    </row>
    <row r="364" spans="1:5" x14ac:dyDescent="0.25">
      <c r="A364" s="737"/>
      <c r="B364" s="738"/>
      <c r="C364" s="740" t="s">
        <v>31</v>
      </c>
      <c r="D364" s="765">
        <v>9</v>
      </c>
      <c r="E364" s="742"/>
    </row>
    <row r="365" spans="1:5" ht="16.5" thickBot="1" x14ac:dyDescent="0.3">
      <c r="A365" s="743"/>
      <c r="B365" s="744"/>
      <c r="C365" s="746" t="s">
        <v>67</v>
      </c>
      <c r="D365" s="766">
        <f>D364-D363</f>
        <v>0</v>
      </c>
      <c r="E365" s="748">
        <f>D365/D364</f>
        <v>0</v>
      </c>
    </row>
    <row r="366" spans="1:5" x14ac:dyDescent="0.25">
      <c r="A366" s="723" t="s">
        <v>1434</v>
      </c>
      <c r="B366" s="724" t="s">
        <v>1258</v>
      </c>
      <c r="C366" s="762" t="s">
        <v>1251</v>
      </c>
      <c r="D366" s="726" t="s">
        <v>1</v>
      </c>
      <c r="E366" s="728"/>
    </row>
    <row r="367" spans="1:5" x14ac:dyDescent="0.25">
      <c r="A367" s="729"/>
      <c r="B367" s="730"/>
      <c r="C367" s="767" t="s">
        <v>284</v>
      </c>
      <c r="D367" s="763"/>
      <c r="E367" s="734"/>
    </row>
    <row r="368" spans="1:5" x14ac:dyDescent="0.25">
      <c r="A368" s="729"/>
      <c r="B368" s="730"/>
      <c r="C368" s="767" t="s">
        <v>1149</v>
      </c>
      <c r="D368" s="763"/>
      <c r="E368" s="734"/>
    </row>
    <row r="369" spans="1:5" x14ac:dyDescent="0.25">
      <c r="A369" s="729"/>
      <c r="B369" s="730"/>
      <c r="C369" s="767" t="s">
        <v>195</v>
      </c>
      <c r="D369" s="763"/>
      <c r="E369" s="734"/>
    </row>
    <row r="370" spans="1:5" x14ac:dyDescent="0.25">
      <c r="A370" s="729"/>
      <c r="B370" s="730"/>
      <c r="C370" s="767" t="s">
        <v>214</v>
      </c>
      <c r="D370" s="763"/>
      <c r="E370" s="734"/>
    </row>
    <row r="371" spans="1:5" x14ac:dyDescent="0.25">
      <c r="A371" s="729"/>
      <c r="B371" s="730"/>
      <c r="C371" s="767" t="s">
        <v>213</v>
      </c>
      <c r="D371" s="763"/>
      <c r="E371" s="734"/>
    </row>
    <row r="372" spans="1:5" x14ac:dyDescent="0.25">
      <c r="A372" s="729"/>
      <c r="B372" s="730"/>
      <c r="C372" s="767" t="s">
        <v>215</v>
      </c>
      <c r="D372" s="763"/>
      <c r="E372" s="734"/>
    </row>
    <row r="373" spans="1:5" x14ac:dyDescent="0.25">
      <c r="A373" s="729"/>
      <c r="B373" s="730"/>
      <c r="C373" s="767" t="s">
        <v>216</v>
      </c>
      <c r="D373" s="763"/>
      <c r="E373" s="734"/>
    </row>
    <row r="374" spans="1:5" x14ac:dyDescent="0.25">
      <c r="A374" s="729"/>
      <c r="B374" s="730"/>
      <c r="C374" s="767" t="s">
        <v>49</v>
      </c>
      <c r="D374" s="763"/>
      <c r="E374" s="734"/>
    </row>
    <row r="375" spans="1:5" x14ac:dyDescent="0.25">
      <c r="A375" s="729"/>
      <c r="B375" s="730"/>
      <c r="C375" s="767" t="s">
        <v>198</v>
      </c>
      <c r="D375" s="763"/>
      <c r="E375" s="734"/>
    </row>
    <row r="376" spans="1:5" x14ac:dyDescent="0.25">
      <c r="A376" s="729"/>
      <c r="B376" s="730"/>
      <c r="C376" s="767" t="s">
        <v>197</v>
      </c>
      <c r="D376" s="763">
        <v>2</v>
      </c>
      <c r="E376" s="734"/>
    </row>
    <row r="377" spans="1:5" x14ac:dyDescent="0.25">
      <c r="A377" s="729"/>
      <c r="B377" s="730"/>
      <c r="C377" s="767" t="s">
        <v>196</v>
      </c>
      <c r="D377" s="763"/>
      <c r="E377" s="734"/>
    </row>
    <row r="378" spans="1:5" x14ac:dyDescent="0.25">
      <c r="A378" s="839"/>
      <c r="B378" s="840"/>
      <c r="C378" s="841" t="s">
        <v>1157</v>
      </c>
      <c r="D378" s="842"/>
      <c r="E378" s="843"/>
    </row>
    <row r="379" spans="1:5" x14ac:dyDescent="0.25">
      <c r="A379" s="723"/>
      <c r="B379" s="724"/>
      <c r="C379" s="735" t="s">
        <v>64</v>
      </c>
      <c r="D379" s="764">
        <f>SUM(D367:D378)</f>
        <v>2</v>
      </c>
      <c r="E379" s="728"/>
    </row>
    <row r="380" spans="1:5" x14ac:dyDescent="0.25">
      <c r="A380" s="737"/>
      <c r="B380" s="738"/>
      <c r="C380" s="740" t="s">
        <v>31</v>
      </c>
      <c r="D380" s="765">
        <v>2</v>
      </c>
      <c r="E380" s="742"/>
    </row>
    <row r="381" spans="1:5" ht="16.5" thickBot="1" x14ac:dyDescent="0.3">
      <c r="A381" s="743"/>
      <c r="B381" s="744"/>
      <c r="C381" s="746" t="s">
        <v>67</v>
      </c>
      <c r="D381" s="766">
        <f>D380-D379</f>
        <v>0</v>
      </c>
      <c r="E381" s="748">
        <f>D381/D380</f>
        <v>0</v>
      </c>
    </row>
  </sheetData>
  <mergeCells count="6">
    <mergeCell ref="M29:N29"/>
    <mergeCell ref="I29:J29"/>
    <mergeCell ref="M3:N3"/>
    <mergeCell ref="U3:V3"/>
    <mergeCell ref="AS3:AT3"/>
    <mergeCell ref="AG3:AH3"/>
  </mergeCells>
  <conditionalFormatting sqref="D7:E7">
    <cfRule type="cellIs" dxfId="351" priority="60" operator="equal">
      <formula>0</formula>
    </cfRule>
  </conditionalFormatting>
  <conditionalFormatting sqref="D48:E48">
    <cfRule type="cellIs" dxfId="350" priority="59" operator="equal">
      <formula>0</formula>
    </cfRule>
  </conditionalFormatting>
  <conditionalFormatting sqref="D64:E64">
    <cfRule type="cellIs" dxfId="349" priority="58" operator="equal">
      <formula>0</formula>
    </cfRule>
  </conditionalFormatting>
  <conditionalFormatting sqref="D80:E80">
    <cfRule type="cellIs" dxfId="348" priority="57" operator="equal">
      <formula>0</formula>
    </cfRule>
  </conditionalFormatting>
  <conditionalFormatting sqref="D30:E30">
    <cfRule type="cellIs" dxfId="347" priority="28" operator="equal">
      <formula>0</formula>
    </cfRule>
  </conditionalFormatting>
  <conditionalFormatting sqref="D14:E14">
    <cfRule type="cellIs" dxfId="346" priority="29" operator="equal">
      <formula>0</formula>
    </cfRule>
  </conditionalFormatting>
  <conditionalFormatting sqref="D96:E96">
    <cfRule type="cellIs" dxfId="345" priority="24" operator="equal">
      <formula>0</formula>
    </cfRule>
  </conditionalFormatting>
  <conditionalFormatting sqref="D117:E117">
    <cfRule type="cellIs" dxfId="344" priority="23" operator="equal">
      <formula>0</formula>
    </cfRule>
  </conditionalFormatting>
  <conditionalFormatting sqref="D133:E133">
    <cfRule type="cellIs" dxfId="343" priority="22" operator="equal">
      <formula>0</formula>
    </cfRule>
  </conditionalFormatting>
  <conditionalFormatting sqref="D149:E149">
    <cfRule type="cellIs" dxfId="342" priority="21" operator="equal">
      <formula>0</formula>
    </cfRule>
  </conditionalFormatting>
  <conditionalFormatting sqref="D165:E165">
    <cfRule type="cellIs" dxfId="341" priority="19" operator="equal">
      <formula>0</formula>
    </cfRule>
  </conditionalFormatting>
  <conditionalFormatting sqref="D186:E186">
    <cfRule type="cellIs" dxfId="340" priority="18" operator="equal">
      <formula>0</formula>
    </cfRule>
  </conditionalFormatting>
  <conditionalFormatting sqref="D202:E202">
    <cfRule type="cellIs" dxfId="339" priority="17" operator="equal">
      <formula>0</formula>
    </cfRule>
  </conditionalFormatting>
  <conditionalFormatting sqref="D218:E218">
    <cfRule type="cellIs" dxfId="338" priority="16" operator="equal">
      <formula>0</formula>
    </cfRule>
  </conditionalFormatting>
  <conditionalFormatting sqref="D234:E234">
    <cfRule type="cellIs" dxfId="337" priority="15" operator="equal">
      <formula>0</formula>
    </cfRule>
  </conditionalFormatting>
  <conditionalFormatting sqref="D250:E250">
    <cfRule type="cellIs" dxfId="336" priority="14" operator="equal">
      <formula>0</formula>
    </cfRule>
  </conditionalFormatting>
  <conditionalFormatting sqref="D271:E271">
    <cfRule type="cellIs" dxfId="335" priority="13" operator="equal">
      <formula>0</formula>
    </cfRule>
  </conditionalFormatting>
  <conditionalFormatting sqref="D328:E328">
    <cfRule type="cellIs" dxfId="334" priority="9" operator="equal">
      <formula>0</formula>
    </cfRule>
  </conditionalFormatting>
  <conditionalFormatting sqref="D287:E287">
    <cfRule type="cellIs" dxfId="333" priority="12" operator="equal">
      <formula>0</formula>
    </cfRule>
  </conditionalFormatting>
  <conditionalFormatting sqref="D303:E303">
    <cfRule type="cellIs" dxfId="332" priority="11" operator="equal">
      <formula>0</formula>
    </cfRule>
  </conditionalFormatting>
  <conditionalFormatting sqref="D319:E319">
    <cfRule type="cellIs" dxfId="331" priority="10" operator="equal">
      <formula>0</formula>
    </cfRule>
  </conditionalFormatting>
  <conditionalFormatting sqref="D344:E344">
    <cfRule type="cellIs" dxfId="330" priority="8" operator="equal">
      <formula>0</formula>
    </cfRule>
  </conditionalFormatting>
  <conditionalFormatting sqref="D365:E365">
    <cfRule type="cellIs" dxfId="329" priority="7" operator="equal">
      <formula>0</formula>
    </cfRule>
  </conditionalFormatting>
  <conditionalFormatting sqref="D381:E381">
    <cfRule type="cellIs" dxfId="328" priority="6" operator="equal">
      <formula>0</formula>
    </cfRule>
  </conditionalFormatting>
  <conditionalFormatting sqref="N30:N32">
    <cfRule type="cellIs" dxfId="327" priority="4" operator="equal">
      <formula>0</formula>
    </cfRule>
  </conditionalFormatting>
  <conditionalFormatting sqref="M30:M32">
    <cfRule type="cellIs" dxfId="326" priority="5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G275"/>
  <sheetViews>
    <sheetView showGridLines="0" topLeftCell="A211" zoomScale="55" zoomScaleNormal="55" workbookViewId="0">
      <selection activeCell="F40" sqref="F40:F41"/>
    </sheetView>
  </sheetViews>
  <sheetFormatPr defaultRowHeight="15" x14ac:dyDescent="0.25"/>
  <cols>
    <col min="1" max="1" width="25" bestFit="1" customWidth="1"/>
    <col min="2" max="2" width="2.42578125" customWidth="1"/>
    <col min="3" max="3" width="35.28515625" bestFit="1" customWidth="1"/>
    <col min="4" max="4" width="8.42578125" bestFit="1" customWidth="1"/>
    <col min="5" max="5" width="12.28515625" bestFit="1" customWidth="1"/>
    <col min="6" max="6" width="10.5703125" style="273" bestFit="1" customWidth="1"/>
    <col min="7" max="7" width="8.5703125" style="273" bestFit="1" customWidth="1"/>
    <col min="8" max="8" width="2.28515625" customWidth="1"/>
    <col min="9" max="9" width="38.5703125" bestFit="1" customWidth="1"/>
    <col min="10" max="10" width="2.42578125" customWidth="1"/>
    <col min="11" max="11" width="40.28515625" bestFit="1" customWidth="1"/>
    <col min="12" max="12" width="7.28515625" bestFit="1" customWidth="1"/>
    <col min="13" max="13" width="10.28515625" bestFit="1" customWidth="1"/>
    <col min="14" max="14" width="7.140625" bestFit="1" customWidth="1"/>
    <col min="15" max="15" width="10.5703125" style="273" bestFit="1" customWidth="1"/>
    <col min="16" max="16" width="9" style="273" bestFit="1" customWidth="1"/>
    <col min="17" max="17" width="2.28515625" customWidth="1"/>
    <col min="18" max="18" width="46" bestFit="1" customWidth="1"/>
    <col min="19" max="19" width="2.42578125" customWidth="1"/>
    <col min="20" max="20" width="73.42578125" bestFit="1" customWidth="1"/>
    <col min="21" max="21" width="7.28515625" bestFit="1" customWidth="1"/>
    <col min="22" max="22" width="10.28515625" bestFit="1" customWidth="1"/>
    <col min="23" max="23" width="7.140625" bestFit="1" customWidth="1"/>
    <col min="24" max="25" width="7.140625" customWidth="1"/>
    <col min="26" max="26" width="10.5703125" style="273" bestFit="1" customWidth="1"/>
    <col min="27" max="27" width="15.7109375" style="273" bestFit="1" customWidth="1"/>
    <col min="28" max="28" width="15.7109375" style="273" customWidth="1"/>
    <col min="29" max="29" width="10.5703125" style="273" customWidth="1"/>
    <col min="30" max="30" width="23.85546875" style="273" bestFit="1" customWidth="1"/>
    <col min="33" max="33" width="10.140625" bestFit="1" customWidth="1"/>
  </cols>
  <sheetData>
    <row r="1" spans="1:30" ht="15.75" thickBot="1" x14ac:dyDescent="0.3">
      <c r="A1" s="646" t="s">
        <v>536</v>
      </c>
      <c r="C1" s="164" t="s">
        <v>536</v>
      </c>
      <c r="D1" s="101"/>
      <c r="E1" s="101"/>
      <c r="F1" s="101"/>
      <c r="G1" s="259" t="s">
        <v>65</v>
      </c>
      <c r="I1" s="646" t="s">
        <v>539</v>
      </c>
      <c r="K1" s="164" t="s">
        <v>539</v>
      </c>
      <c r="L1" s="101"/>
      <c r="M1" s="101"/>
      <c r="N1" s="101"/>
      <c r="O1" s="101"/>
      <c r="P1" s="259" t="s">
        <v>65</v>
      </c>
      <c r="R1" s="646" t="s">
        <v>923</v>
      </c>
      <c r="T1" s="164" t="s">
        <v>927</v>
      </c>
      <c r="U1" s="101"/>
      <c r="V1" s="101"/>
      <c r="W1" s="101"/>
      <c r="X1" s="101"/>
      <c r="Y1" s="101"/>
      <c r="Z1" s="101"/>
      <c r="AA1" s="638"/>
      <c r="AB1" s="101"/>
      <c r="AC1" s="643"/>
      <c r="AD1" s="163" t="s">
        <v>65</v>
      </c>
    </row>
    <row r="2" spans="1:30" ht="15.75" thickBot="1" x14ac:dyDescent="0.3">
      <c r="A2" s="648" t="s">
        <v>930</v>
      </c>
      <c r="C2" s="179" t="s">
        <v>192</v>
      </c>
      <c r="D2" s="445" t="s">
        <v>253</v>
      </c>
      <c r="E2" s="445" t="s">
        <v>406</v>
      </c>
      <c r="F2" s="445" t="s">
        <v>147</v>
      </c>
      <c r="G2" s="521"/>
      <c r="I2" s="647" t="s">
        <v>874</v>
      </c>
      <c r="K2" s="179" t="s">
        <v>192</v>
      </c>
      <c r="L2" s="445" t="s">
        <v>253</v>
      </c>
      <c r="M2" s="445" t="s">
        <v>252</v>
      </c>
      <c r="N2" s="445" t="s">
        <v>193</v>
      </c>
      <c r="O2" s="445" t="s">
        <v>147</v>
      </c>
      <c r="P2" s="458"/>
      <c r="R2" s="649" t="s">
        <v>874</v>
      </c>
      <c r="T2" s="179" t="s">
        <v>192</v>
      </c>
      <c r="U2" s="445" t="s">
        <v>253</v>
      </c>
      <c r="V2" s="445" t="s">
        <v>252</v>
      </c>
      <c r="W2" s="445" t="s">
        <v>193</v>
      </c>
      <c r="X2" s="445" t="s">
        <v>510</v>
      </c>
      <c r="Y2" s="445" t="s">
        <v>279</v>
      </c>
      <c r="Z2" s="445" t="s">
        <v>147</v>
      </c>
      <c r="AA2" s="651" t="s">
        <v>537</v>
      </c>
      <c r="AB2" s="445" t="s">
        <v>637</v>
      </c>
      <c r="AC2" s="524" t="s">
        <v>924</v>
      </c>
      <c r="AD2" s="446"/>
    </row>
    <row r="3" spans="1:30" x14ac:dyDescent="0.25">
      <c r="C3" s="464" t="s">
        <v>414</v>
      </c>
      <c r="D3" s="465"/>
      <c r="E3" s="465"/>
      <c r="F3" s="466"/>
      <c r="G3" s="467"/>
      <c r="K3" s="464" t="s">
        <v>414</v>
      </c>
      <c r="L3" s="465"/>
      <c r="M3" s="466"/>
      <c r="N3" s="468"/>
      <c r="O3" s="466"/>
      <c r="P3" s="467"/>
      <c r="R3" s="649" t="s">
        <v>926</v>
      </c>
      <c r="T3" s="460" t="s">
        <v>925</v>
      </c>
      <c r="U3" s="461"/>
      <c r="V3" s="462"/>
      <c r="W3" s="499"/>
      <c r="X3" s="499"/>
      <c r="Y3" s="499"/>
      <c r="Z3" s="652">
        <f>SUM(Z4:Z16)</f>
        <v>31.620500000000003</v>
      </c>
      <c r="AA3" s="653">
        <v>31.62</v>
      </c>
      <c r="AB3" s="652">
        <f>AA3-Z3</f>
        <v>-5.0000000000238742E-4</v>
      </c>
      <c r="AC3" s="654">
        <f>AB3/AA3</f>
        <v>-1.5812776723668165E-5</v>
      </c>
      <c r="AD3" s="655"/>
    </row>
    <row r="4" spans="1:30" x14ac:dyDescent="0.25">
      <c r="C4" s="244" t="s">
        <v>196</v>
      </c>
      <c r="D4" s="245">
        <v>1.59</v>
      </c>
      <c r="E4" s="245">
        <v>3.7719999999999998</v>
      </c>
      <c r="F4" s="246">
        <f>(D4+0.02)*(E4+0.02)</f>
        <v>6.1051200000000003</v>
      </c>
      <c r="G4" s="276"/>
      <c r="K4" s="474" t="s">
        <v>482</v>
      </c>
      <c r="L4" s="302"/>
      <c r="M4" s="280"/>
      <c r="N4" s="303"/>
      <c r="O4" s="280"/>
      <c r="P4" s="475"/>
      <c r="R4" s="649" t="s">
        <v>928</v>
      </c>
      <c r="T4" s="474" t="s">
        <v>532</v>
      </c>
      <c r="U4" s="302"/>
      <c r="V4" s="280"/>
      <c r="W4" s="303"/>
      <c r="X4" s="303"/>
      <c r="Y4" s="303"/>
      <c r="Z4" s="280"/>
      <c r="AA4" s="639"/>
      <c r="AB4" s="280"/>
      <c r="AC4" s="316"/>
      <c r="AD4" s="312"/>
    </row>
    <row r="5" spans="1:30" ht="15.75" thickBot="1" x14ac:dyDescent="0.3">
      <c r="C5" s="231" t="s">
        <v>197</v>
      </c>
      <c r="D5" s="170">
        <v>1.79</v>
      </c>
      <c r="E5" s="170">
        <v>2.2989999999999999</v>
      </c>
      <c r="F5" s="89">
        <f t="shared" ref="F5:F6" si="0">(D5+0.02)*(E5+0.02)</f>
        <v>4.1973900000000004</v>
      </c>
      <c r="G5" s="274"/>
      <c r="K5" s="239" t="s">
        <v>875</v>
      </c>
      <c r="L5" s="170">
        <v>1.25</v>
      </c>
      <c r="M5" s="89">
        <v>0.2</v>
      </c>
      <c r="N5" s="116">
        <v>2</v>
      </c>
      <c r="O5" s="89">
        <f>L5*M5*N5</f>
        <v>0.5</v>
      </c>
      <c r="P5" s="274"/>
      <c r="R5" s="650" t="s">
        <v>929</v>
      </c>
      <c r="T5" s="239" t="s">
        <v>934</v>
      </c>
      <c r="U5" s="170">
        <v>5.75</v>
      </c>
      <c r="V5" s="89">
        <v>0.25</v>
      </c>
      <c r="W5" s="116">
        <f>2*2</f>
        <v>4</v>
      </c>
      <c r="X5" s="116"/>
      <c r="Y5" s="89"/>
      <c r="Z5" s="89">
        <f t="shared" ref="Z5:Z10" si="1">U5*V5*W5</f>
        <v>5.75</v>
      </c>
      <c r="AA5" s="640"/>
      <c r="AB5" s="89"/>
      <c r="AC5" s="644"/>
      <c r="AD5" s="620"/>
    </row>
    <row r="6" spans="1:30" x14ac:dyDescent="0.25">
      <c r="C6" s="244" t="s">
        <v>198</v>
      </c>
      <c r="D6" s="245">
        <v>1.8220000000000001</v>
      </c>
      <c r="E6" s="245">
        <v>2.2989999999999999</v>
      </c>
      <c r="F6" s="246">
        <f t="shared" si="0"/>
        <v>4.271598</v>
      </c>
      <c r="G6" s="276"/>
      <c r="K6" s="474" t="s">
        <v>922</v>
      </c>
      <c r="L6" s="302"/>
      <c r="M6" s="280"/>
      <c r="N6" s="303"/>
      <c r="O6" s="280"/>
      <c r="P6" s="475"/>
      <c r="T6" s="239" t="s">
        <v>936</v>
      </c>
      <c r="U6" s="170">
        <v>5.75</v>
      </c>
      <c r="V6" s="89">
        <v>0.25</v>
      </c>
      <c r="W6" s="116">
        <f>2*1</f>
        <v>2</v>
      </c>
      <c r="X6" s="116"/>
      <c r="Y6" s="89"/>
      <c r="Z6" s="89">
        <f t="shared" si="1"/>
        <v>2.875</v>
      </c>
      <c r="AA6" s="640"/>
      <c r="AB6" s="89"/>
      <c r="AC6" s="644"/>
      <c r="AD6" s="620"/>
    </row>
    <row r="7" spans="1:30" x14ac:dyDescent="0.25">
      <c r="C7" s="464" t="s">
        <v>413</v>
      </c>
      <c r="D7" s="465"/>
      <c r="E7" s="465"/>
      <c r="F7" s="466"/>
      <c r="G7" s="467"/>
      <c r="K7" s="239" t="s">
        <v>875</v>
      </c>
      <c r="L7" s="170">
        <v>2.2999999999999998</v>
      </c>
      <c r="M7" s="89">
        <v>0.2</v>
      </c>
      <c r="N7" s="116">
        <v>2</v>
      </c>
      <c r="O7" s="89">
        <f>L7*M7*N7</f>
        <v>0.91999999999999993</v>
      </c>
      <c r="P7" s="274"/>
      <c r="T7" s="239" t="s">
        <v>937</v>
      </c>
      <c r="U7" s="170">
        <v>5.75</v>
      </c>
      <c r="V7" s="89">
        <v>0.25</v>
      </c>
      <c r="W7" s="116">
        <v>1</v>
      </c>
      <c r="X7" s="116"/>
      <c r="Y7" s="89"/>
      <c r="Z7" s="89">
        <f t="shared" si="1"/>
        <v>1.4375</v>
      </c>
      <c r="AA7" s="640"/>
      <c r="AB7" s="89"/>
      <c r="AC7" s="644"/>
      <c r="AD7" s="620"/>
    </row>
    <row r="8" spans="1:30" x14ac:dyDescent="0.25">
      <c r="C8" s="244" t="s">
        <v>415</v>
      </c>
      <c r="D8" s="245">
        <v>1.498</v>
      </c>
      <c r="E8" s="245">
        <v>4.6609999999999996</v>
      </c>
      <c r="F8" s="246">
        <f>(D8+0.02)*(E8+0.02)</f>
        <v>7.1057579999999989</v>
      </c>
      <c r="G8" s="276"/>
      <c r="K8" s="464" t="s">
        <v>413</v>
      </c>
      <c r="L8" s="465"/>
      <c r="M8" s="466"/>
      <c r="N8" s="468"/>
      <c r="O8" s="466"/>
      <c r="P8" s="467"/>
      <c r="T8" s="239" t="s">
        <v>937</v>
      </c>
      <c r="U8" s="170">
        <v>4.03</v>
      </c>
      <c r="V8" s="89">
        <v>0.25</v>
      </c>
      <c r="W8" s="116">
        <v>1</v>
      </c>
      <c r="X8" s="116"/>
      <c r="Y8" s="89"/>
      <c r="Z8" s="89">
        <f t="shared" si="1"/>
        <v>1.0075000000000001</v>
      </c>
      <c r="AA8" s="640"/>
      <c r="AB8" s="89"/>
      <c r="AC8" s="644"/>
      <c r="AD8" s="620"/>
    </row>
    <row r="9" spans="1:30" x14ac:dyDescent="0.25">
      <c r="C9" s="231" t="s">
        <v>416</v>
      </c>
      <c r="D9" s="170">
        <v>1.55</v>
      </c>
      <c r="E9" s="170">
        <v>4.0490000000000004</v>
      </c>
      <c r="F9" s="89">
        <f>(D9+0.02)*(E9+0.02)</f>
        <v>6.3883299999999998</v>
      </c>
      <c r="G9" s="274"/>
      <c r="K9" s="474" t="s">
        <v>485</v>
      </c>
      <c r="L9" s="302"/>
      <c r="M9" s="280"/>
      <c r="N9" s="303"/>
      <c r="O9" s="280"/>
      <c r="P9" s="475"/>
      <c r="T9" s="239" t="s">
        <v>938</v>
      </c>
      <c r="U9" s="170">
        <v>4.3559999999999999</v>
      </c>
      <c r="V9" s="89">
        <v>0.25</v>
      </c>
      <c r="W9" s="116">
        <v>2</v>
      </c>
      <c r="X9" s="116"/>
      <c r="Y9" s="89"/>
      <c r="Z9" s="89">
        <f t="shared" si="1"/>
        <v>2.1779999999999999</v>
      </c>
      <c r="AA9" s="640"/>
      <c r="AB9" s="89"/>
      <c r="AC9" s="644"/>
      <c r="AD9" s="620"/>
    </row>
    <row r="10" spans="1:30" x14ac:dyDescent="0.25">
      <c r="C10" s="240" t="s">
        <v>629</v>
      </c>
      <c r="D10" s="229">
        <v>0.20499999999999999</v>
      </c>
      <c r="E10" s="229">
        <v>0.26</v>
      </c>
      <c r="F10" s="130">
        <f>-D10*E10</f>
        <v>-5.33E-2</v>
      </c>
      <c r="G10" s="469"/>
      <c r="K10" s="239" t="s">
        <v>875</v>
      </c>
      <c r="L10" s="170">
        <v>1.05</v>
      </c>
      <c r="M10" s="89">
        <v>0.2</v>
      </c>
      <c r="N10" s="116">
        <v>2</v>
      </c>
      <c r="O10" s="89">
        <f>L10*M10*N10</f>
        <v>0.42000000000000004</v>
      </c>
      <c r="P10" s="274"/>
      <c r="T10" s="239" t="s">
        <v>938</v>
      </c>
      <c r="U10" s="170">
        <v>2.895</v>
      </c>
      <c r="V10" s="89">
        <v>0.25</v>
      </c>
      <c r="W10" s="116">
        <v>2</v>
      </c>
      <c r="X10" s="116"/>
      <c r="Y10" s="89"/>
      <c r="Z10" s="89">
        <f t="shared" si="1"/>
        <v>1.4475</v>
      </c>
      <c r="AA10" s="640"/>
      <c r="AB10" s="89"/>
      <c r="AC10" s="644"/>
      <c r="AD10" s="620"/>
    </row>
    <row r="11" spans="1:30" x14ac:dyDescent="0.25">
      <c r="C11" s="244" t="s">
        <v>485</v>
      </c>
      <c r="D11" s="245">
        <v>1.89</v>
      </c>
      <c r="E11" s="245">
        <f>0.1+0.6015+0.9315</f>
        <v>1.633</v>
      </c>
      <c r="F11" s="246">
        <f>(D11+0.02)*(E11+0.02)</f>
        <v>3.1572299999999998</v>
      </c>
      <c r="G11" s="276"/>
      <c r="K11" s="474" t="s">
        <v>538</v>
      </c>
      <c r="L11" s="302"/>
      <c r="M11" s="280"/>
      <c r="N11" s="303"/>
      <c r="O11" s="280"/>
      <c r="P11" s="475"/>
      <c r="T11" s="474" t="s">
        <v>533</v>
      </c>
      <c r="U11" s="302"/>
      <c r="V11" s="280"/>
      <c r="W11" s="303"/>
      <c r="X11" s="303"/>
      <c r="Y11" s="303"/>
      <c r="Z11" s="280"/>
      <c r="AA11" s="639"/>
      <c r="AB11" s="280"/>
      <c r="AC11" s="316"/>
      <c r="AD11" s="312"/>
    </row>
    <row r="12" spans="1:30" x14ac:dyDescent="0.25">
      <c r="C12" s="520" t="s">
        <v>772</v>
      </c>
      <c r="D12" s="302">
        <v>1.89</v>
      </c>
      <c r="E12" s="302">
        <v>2.62</v>
      </c>
      <c r="F12" s="280">
        <f>(D12+0.02)*(E12+0.02)</f>
        <v>5.0423999999999998</v>
      </c>
      <c r="G12" s="475"/>
      <c r="K12" s="239" t="s">
        <v>875</v>
      </c>
      <c r="L12" s="170">
        <v>3.4960000000000004</v>
      </c>
      <c r="M12" s="89">
        <v>0.2</v>
      </c>
      <c r="N12" s="116">
        <v>2</v>
      </c>
      <c r="O12" s="89">
        <f>L12*M12*N12</f>
        <v>1.3984000000000003</v>
      </c>
      <c r="P12" s="274"/>
      <c r="T12" s="239" t="s">
        <v>934</v>
      </c>
      <c r="U12" s="170">
        <v>5.75</v>
      </c>
      <c r="V12" s="89">
        <v>0.25</v>
      </c>
      <c r="W12" s="116">
        <f>4*2</f>
        <v>8</v>
      </c>
      <c r="X12" s="116"/>
      <c r="Y12" s="89"/>
      <c r="Z12" s="89">
        <f>U12*V12*W12</f>
        <v>11.5</v>
      </c>
      <c r="AA12" s="640"/>
      <c r="AB12" s="89"/>
      <c r="AC12" s="644"/>
      <c r="AD12" s="620"/>
    </row>
    <row r="13" spans="1:30" x14ac:dyDescent="0.25">
      <c r="C13" s="231" t="s">
        <v>506</v>
      </c>
      <c r="D13" s="170">
        <v>5.7080000000000002</v>
      </c>
      <c r="E13" s="170">
        <v>12.423</v>
      </c>
      <c r="F13" s="89">
        <f t="shared" ref="F13:F14" si="2">(D13+0.02)*(E13+0.02)</f>
        <v>71.273503999999988</v>
      </c>
      <c r="G13" s="274"/>
      <c r="K13" s="239" t="s">
        <v>876</v>
      </c>
      <c r="L13" s="170">
        <v>2.4580000000000002</v>
      </c>
      <c r="M13" s="89">
        <v>0.2</v>
      </c>
      <c r="N13" s="116">
        <v>2</v>
      </c>
      <c r="O13" s="89">
        <f>L13*M13*N13</f>
        <v>0.98320000000000007</v>
      </c>
      <c r="P13" s="274"/>
      <c r="T13" s="239" t="s">
        <v>931</v>
      </c>
      <c r="U13" s="170">
        <v>5.6</v>
      </c>
      <c r="V13" s="89">
        <v>0.25</v>
      </c>
      <c r="W13" s="116">
        <f>2*1</f>
        <v>2</v>
      </c>
      <c r="X13" s="116"/>
      <c r="Y13" s="89"/>
      <c r="Z13" s="89">
        <f>U13*V13*W13</f>
        <v>2.8</v>
      </c>
      <c r="AA13" s="640"/>
      <c r="AB13" s="89"/>
      <c r="AC13" s="644"/>
      <c r="AD13" s="620"/>
    </row>
    <row r="14" spans="1:30" x14ac:dyDescent="0.25">
      <c r="C14" s="244" t="s">
        <v>411</v>
      </c>
      <c r="D14" s="245">
        <v>4.1020000000000003</v>
      </c>
      <c r="E14" s="245">
        <v>1.61</v>
      </c>
      <c r="F14" s="246">
        <f t="shared" si="2"/>
        <v>6.7188600000000003</v>
      </c>
      <c r="G14" s="276"/>
      <c r="K14" s="239" t="s">
        <v>42</v>
      </c>
      <c r="L14" s="170">
        <v>0.83199999999999996</v>
      </c>
      <c r="M14" s="170">
        <v>2.15</v>
      </c>
      <c r="N14" s="116">
        <v>2</v>
      </c>
      <c r="O14" s="89">
        <f>L14*M14*N14</f>
        <v>3.5775999999999999</v>
      </c>
      <c r="P14" s="274"/>
      <c r="T14" s="239" t="s">
        <v>935</v>
      </c>
      <c r="U14" s="170">
        <v>5.75</v>
      </c>
      <c r="V14" s="89">
        <v>0.25</v>
      </c>
      <c r="W14" s="116">
        <v>1</v>
      </c>
      <c r="X14" s="116"/>
      <c r="Y14" s="89"/>
      <c r="Z14" s="89">
        <f>U14*V14*W14</f>
        <v>1.4375</v>
      </c>
      <c r="AA14" s="640"/>
      <c r="AB14" s="89"/>
      <c r="AC14" s="644"/>
      <c r="AD14" s="620"/>
    </row>
    <row r="15" spans="1:30" x14ac:dyDescent="0.25">
      <c r="C15" s="240" t="s">
        <v>629</v>
      </c>
      <c r="D15" s="229">
        <v>0.24</v>
      </c>
      <c r="E15" s="229">
        <v>0.61</v>
      </c>
      <c r="F15" s="130">
        <f>-D15*E15</f>
        <v>-0.1464</v>
      </c>
      <c r="G15" s="469"/>
      <c r="K15" s="240" t="s">
        <v>911</v>
      </c>
      <c r="L15" s="229">
        <f>0.832-0.2</f>
        <v>0.6319999999999999</v>
      </c>
      <c r="M15" s="637">
        <f>2.15-0.95-0.2</f>
        <v>1</v>
      </c>
      <c r="N15" s="319">
        <v>2</v>
      </c>
      <c r="O15" s="130">
        <f>-L15*M15*N15</f>
        <v>-1.2639999999999998</v>
      </c>
      <c r="P15" s="358"/>
      <c r="T15" s="239" t="s">
        <v>932</v>
      </c>
      <c r="U15" s="170">
        <v>2.85</v>
      </c>
      <c r="V15" s="89">
        <v>0.25</v>
      </c>
      <c r="W15" s="116">
        <v>1</v>
      </c>
      <c r="X15" s="116"/>
      <c r="Y15" s="89"/>
      <c r="Z15" s="89">
        <f>U15*V15*W15</f>
        <v>0.71250000000000002</v>
      </c>
      <c r="AA15" s="640"/>
      <c r="AB15" s="89"/>
      <c r="AC15" s="644"/>
      <c r="AD15" s="620"/>
    </row>
    <row r="16" spans="1:30" x14ac:dyDescent="0.25">
      <c r="C16" s="231" t="s">
        <v>417</v>
      </c>
      <c r="D16" s="170">
        <v>5.6150000000000002</v>
      </c>
      <c r="E16" s="170">
        <v>6.4227999999999996</v>
      </c>
      <c r="F16" s="89">
        <f t="shared" ref="F16:F22" si="3">(D16+0.02)*(E16+0.02)</f>
        <v>36.305177999999991</v>
      </c>
      <c r="G16" s="274"/>
      <c r="K16" s="474" t="s">
        <v>411</v>
      </c>
      <c r="L16" s="302"/>
      <c r="M16" s="280"/>
      <c r="N16" s="303"/>
      <c r="O16" s="280"/>
      <c r="P16" s="475"/>
      <c r="T16" s="239" t="s">
        <v>933</v>
      </c>
      <c r="U16" s="170">
        <v>1.9</v>
      </c>
      <c r="V16" s="89">
        <v>0.25</v>
      </c>
      <c r="W16" s="116">
        <v>1</v>
      </c>
      <c r="X16" s="116"/>
      <c r="Y16" s="89"/>
      <c r="Z16" s="89">
        <f>U16*V16*W16</f>
        <v>0.47499999999999998</v>
      </c>
      <c r="AA16" s="640"/>
      <c r="AB16" s="89"/>
      <c r="AC16" s="644"/>
      <c r="AD16" s="620"/>
    </row>
    <row r="17" spans="3:33" x14ac:dyDescent="0.25">
      <c r="C17" s="244" t="s">
        <v>468</v>
      </c>
      <c r="D17" s="245">
        <v>6.18</v>
      </c>
      <c r="E17" s="245">
        <v>2.2000000000000002</v>
      </c>
      <c r="F17" s="246">
        <f t="shared" si="3"/>
        <v>13.763999999999999</v>
      </c>
      <c r="G17" s="276"/>
      <c r="K17" s="239" t="s">
        <v>879</v>
      </c>
      <c r="L17" s="170">
        <v>1.3</v>
      </c>
      <c r="M17" s="89">
        <v>0.2</v>
      </c>
      <c r="N17" s="116">
        <v>2</v>
      </c>
      <c r="O17" s="89">
        <f>L17*M17*N17</f>
        <v>0.52</v>
      </c>
      <c r="P17" s="274"/>
      <c r="T17" s="460" t="s">
        <v>1084</v>
      </c>
      <c r="U17" s="461"/>
      <c r="V17" s="462"/>
      <c r="W17" s="499"/>
      <c r="X17" s="499"/>
      <c r="Y17" s="499"/>
      <c r="Z17" s="652">
        <f>SUM(Z18:Z260)</f>
        <v>689.14633200000003</v>
      </c>
      <c r="AA17" s="653">
        <f>51.47+561.67</f>
        <v>613.14</v>
      </c>
      <c r="AB17" s="652">
        <f>AA17-Z17</f>
        <v>-76.006332000000043</v>
      </c>
      <c r="AC17" s="654">
        <f>AB17/AA17</f>
        <v>-0.12396244250905183</v>
      </c>
      <c r="AD17" s="655"/>
    </row>
    <row r="18" spans="3:33" x14ac:dyDescent="0.25">
      <c r="C18" s="231" t="s">
        <v>418</v>
      </c>
      <c r="D18" s="170">
        <v>4.649</v>
      </c>
      <c r="E18" s="170">
        <v>1.8</v>
      </c>
      <c r="F18" s="89">
        <f t="shared" si="3"/>
        <v>8.4975799999999992</v>
      </c>
      <c r="G18" s="274"/>
      <c r="K18" s="239" t="s">
        <v>877</v>
      </c>
      <c r="L18" s="170">
        <v>1.7</v>
      </c>
      <c r="M18" s="89">
        <v>0.2</v>
      </c>
      <c r="N18" s="116">
        <v>2</v>
      </c>
      <c r="O18" s="89">
        <f>L18*M18*N18</f>
        <v>0.68</v>
      </c>
      <c r="P18" s="274"/>
      <c r="T18" s="474" t="s">
        <v>196</v>
      </c>
      <c r="U18" s="280"/>
      <c r="V18" s="280"/>
      <c r="W18" s="303"/>
      <c r="X18" s="303"/>
      <c r="Y18" s="303"/>
      <c r="Z18" s="280"/>
      <c r="AA18" s="639"/>
      <c r="AB18" s="280"/>
      <c r="AC18" s="316"/>
      <c r="AD18" s="312"/>
    </row>
    <row r="19" spans="3:33" x14ac:dyDescent="0.25">
      <c r="C19" s="244" t="s">
        <v>488</v>
      </c>
      <c r="D19" s="245">
        <v>2.69</v>
      </c>
      <c r="E19" s="245">
        <v>1.31</v>
      </c>
      <c r="F19" s="246">
        <f t="shared" si="3"/>
        <v>3.6043000000000003</v>
      </c>
      <c r="G19" s="276"/>
      <c r="K19" s="239" t="s">
        <v>878</v>
      </c>
      <c r="L19" s="170">
        <v>1.7</v>
      </c>
      <c r="M19" s="89">
        <v>0.2</v>
      </c>
      <c r="N19" s="116">
        <v>2</v>
      </c>
      <c r="O19" s="89">
        <f>L19*M19*N19</f>
        <v>0.68</v>
      </c>
      <c r="P19" s="274"/>
      <c r="T19" s="596" t="s">
        <v>25</v>
      </c>
      <c r="U19" s="89">
        <v>1.59</v>
      </c>
      <c r="V19" s="89">
        <v>2.7349999999999999</v>
      </c>
      <c r="W19" s="116"/>
      <c r="X19" s="116"/>
      <c r="Y19" s="89"/>
      <c r="Z19" s="89">
        <f>U19*V19</f>
        <v>4.3486500000000001</v>
      </c>
      <c r="AA19" s="640"/>
      <c r="AB19" s="89"/>
      <c r="AC19" s="644"/>
      <c r="AD19" s="620"/>
    </row>
    <row r="20" spans="3:33" x14ac:dyDescent="0.25">
      <c r="C20" s="231" t="s">
        <v>49</v>
      </c>
      <c r="D20" s="170">
        <v>2</v>
      </c>
      <c r="E20" s="170">
        <v>1.5</v>
      </c>
      <c r="F20" s="89">
        <f t="shared" si="3"/>
        <v>3.0704000000000002</v>
      </c>
      <c r="G20" s="274"/>
      <c r="K20" s="239" t="s">
        <v>880</v>
      </c>
      <c r="L20" s="170">
        <v>1.6</v>
      </c>
      <c r="M20" s="170">
        <v>0.95</v>
      </c>
      <c r="N20" s="116">
        <v>2</v>
      </c>
      <c r="O20" s="89">
        <f>L20*M20*N20</f>
        <v>3.04</v>
      </c>
      <c r="P20" s="274"/>
      <c r="T20" s="596" t="s">
        <v>14</v>
      </c>
      <c r="U20" s="89">
        <v>3.7719999999999998</v>
      </c>
      <c r="V20" s="89">
        <v>2.7349999999999999</v>
      </c>
      <c r="W20" s="116"/>
      <c r="X20" s="116"/>
      <c r="Y20" s="89"/>
      <c r="Z20" s="89">
        <f t="shared" ref="Z20:Z25" si="4">U20*V20</f>
        <v>10.316419999999999</v>
      </c>
      <c r="AA20" s="640"/>
      <c r="AB20" s="89"/>
      <c r="AC20" s="644"/>
      <c r="AD20" s="620"/>
    </row>
    <row r="21" spans="3:33" x14ac:dyDescent="0.25">
      <c r="C21" s="244" t="s">
        <v>425</v>
      </c>
      <c r="D21" s="245">
        <v>1.5</v>
      </c>
      <c r="E21" s="245">
        <v>1.5</v>
      </c>
      <c r="F21" s="246">
        <f t="shared" si="3"/>
        <v>2.3104</v>
      </c>
      <c r="G21" s="276"/>
      <c r="K21" s="240" t="s">
        <v>881</v>
      </c>
      <c r="L21" s="229">
        <v>1.5</v>
      </c>
      <c r="M21" s="637">
        <f>0.2-0.038</f>
        <v>0.16200000000000001</v>
      </c>
      <c r="N21" s="319">
        <v>2</v>
      </c>
      <c r="O21" s="130">
        <f>-L21*M21*N21</f>
        <v>-0.48599999999999999</v>
      </c>
      <c r="P21" s="358"/>
      <c r="T21" s="596" t="s">
        <v>23</v>
      </c>
      <c r="U21" s="89">
        <v>1.59</v>
      </c>
      <c r="V21" s="89">
        <v>2.7349999999999999</v>
      </c>
      <c r="W21" s="116"/>
      <c r="X21" s="116"/>
      <c r="Y21" s="89"/>
      <c r="Z21" s="89">
        <f t="shared" si="4"/>
        <v>4.3486500000000001</v>
      </c>
      <c r="AA21" s="640"/>
      <c r="AB21" s="89"/>
      <c r="AC21" s="644"/>
      <c r="AD21" s="620"/>
      <c r="AG21" s="695"/>
    </row>
    <row r="22" spans="3:33" x14ac:dyDescent="0.25">
      <c r="C22" s="597" t="s">
        <v>55</v>
      </c>
      <c r="D22" s="245">
        <v>1.1000000000000001</v>
      </c>
      <c r="E22" s="245">
        <v>0.25</v>
      </c>
      <c r="F22" s="246">
        <f t="shared" si="3"/>
        <v>0.30240000000000006</v>
      </c>
      <c r="G22" s="276"/>
      <c r="K22" s="474" t="s">
        <v>415</v>
      </c>
      <c r="L22" s="302"/>
      <c r="M22" s="280"/>
      <c r="N22" s="303"/>
      <c r="O22" s="280"/>
      <c r="P22" s="475"/>
      <c r="T22" s="239" t="s">
        <v>1087</v>
      </c>
      <c r="U22" s="89">
        <v>0.9</v>
      </c>
      <c r="V22" s="89">
        <v>2.15</v>
      </c>
      <c r="W22" s="89"/>
      <c r="X22" s="89">
        <v>0.26</v>
      </c>
      <c r="Y22" s="89">
        <f>V22+U22+V22</f>
        <v>5.1999999999999993</v>
      </c>
      <c r="Z22" s="89">
        <f>Y22*X22</f>
        <v>1.3519999999999999</v>
      </c>
      <c r="AA22" s="640"/>
      <c r="AB22" s="89"/>
      <c r="AC22" s="644"/>
      <c r="AD22" s="620"/>
    </row>
    <row r="23" spans="3:33" x14ac:dyDescent="0.25">
      <c r="C23" s="231" t="s">
        <v>490</v>
      </c>
      <c r="D23" s="170"/>
      <c r="E23" s="170"/>
      <c r="F23" s="89"/>
      <c r="G23" s="274"/>
      <c r="K23" s="239" t="s">
        <v>882</v>
      </c>
      <c r="L23" s="170">
        <v>1.2</v>
      </c>
      <c r="M23" s="89">
        <v>0.2</v>
      </c>
      <c r="N23" s="116">
        <v>2</v>
      </c>
      <c r="O23" s="89">
        <f>L23*M23*N23</f>
        <v>0.48</v>
      </c>
      <c r="P23" s="274"/>
      <c r="T23" s="240" t="s">
        <v>122</v>
      </c>
      <c r="U23" s="130">
        <v>0.9</v>
      </c>
      <c r="V23" s="357">
        <v>2.15</v>
      </c>
      <c r="W23" s="319"/>
      <c r="X23" s="319"/>
      <c r="Y23" s="130"/>
      <c r="Z23" s="130">
        <f>-U23*V23</f>
        <v>-1.9350000000000001</v>
      </c>
      <c r="AA23" s="641"/>
      <c r="AB23" s="130"/>
      <c r="AC23" s="645"/>
      <c r="AD23" s="642"/>
    </row>
    <row r="24" spans="3:33" x14ac:dyDescent="0.25">
      <c r="C24" s="231"/>
      <c r="D24" s="170">
        <v>3.77</v>
      </c>
      <c r="E24" s="170">
        <f>4.894-0.255-1.5-0.21</f>
        <v>2.9290000000000003</v>
      </c>
      <c r="F24" s="89">
        <f t="shared" ref="F24:F26" si="5">(D24+0.02)*(E24+0.02)</f>
        <v>11.176710000000002</v>
      </c>
      <c r="G24" s="274"/>
      <c r="K24" s="474" t="s">
        <v>416</v>
      </c>
      <c r="L24" s="302"/>
      <c r="M24" s="280"/>
      <c r="N24" s="303"/>
      <c r="O24" s="280"/>
      <c r="P24" s="475"/>
      <c r="T24" s="239" t="s">
        <v>1085</v>
      </c>
      <c r="U24" s="89">
        <v>1.25</v>
      </c>
      <c r="V24" s="89">
        <v>0.2</v>
      </c>
      <c r="W24" s="116"/>
      <c r="X24" s="116"/>
      <c r="Y24" s="89"/>
      <c r="Z24" s="89">
        <f t="shared" ref="Z24" si="6">U24*V24</f>
        <v>0.25</v>
      </c>
      <c r="AA24" s="640"/>
      <c r="AB24" s="89"/>
      <c r="AC24" s="644"/>
      <c r="AD24" s="620"/>
    </row>
    <row r="25" spans="3:33" x14ac:dyDescent="0.25">
      <c r="C25" s="320"/>
      <c r="D25" s="170">
        <v>2.69</v>
      </c>
      <c r="E25" s="170">
        <v>1.5</v>
      </c>
      <c r="F25" s="89">
        <f t="shared" si="5"/>
        <v>4.1192000000000002</v>
      </c>
      <c r="G25" s="274"/>
      <c r="K25" s="239" t="s">
        <v>882</v>
      </c>
      <c r="L25" s="170">
        <v>1.2</v>
      </c>
      <c r="M25" s="89">
        <v>0.2</v>
      </c>
      <c r="N25" s="116">
        <v>2</v>
      </c>
      <c r="O25" s="89">
        <f>L25*M25*N25</f>
        <v>0.48</v>
      </c>
      <c r="P25" s="274"/>
      <c r="T25" s="596" t="s">
        <v>15</v>
      </c>
      <c r="U25" s="89">
        <v>3.7719999999999998</v>
      </c>
      <c r="V25" s="89">
        <v>2.7349999999999999</v>
      </c>
      <c r="W25" s="116"/>
      <c r="X25" s="116"/>
      <c r="Y25" s="89"/>
      <c r="Z25" s="89">
        <f t="shared" si="4"/>
        <v>10.316419999999999</v>
      </c>
      <c r="AA25" s="640"/>
      <c r="AB25" s="89"/>
      <c r="AC25" s="644"/>
      <c r="AD25" s="620"/>
    </row>
    <row r="26" spans="3:33" x14ac:dyDescent="0.25">
      <c r="C26" s="320"/>
      <c r="D26" s="170">
        <v>1.0044</v>
      </c>
      <c r="E26" s="170">
        <v>0.21</v>
      </c>
      <c r="F26" s="89">
        <f t="shared" si="5"/>
        <v>0.23561199999999999</v>
      </c>
      <c r="G26" s="274"/>
      <c r="K26" s="474" t="s">
        <v>682</v>
      </c>
      <c r="L26" s="302"/>
      <c r="M26" s="280"/>
      <c r="N26" s="303"/>
      <c r="O26" s="280"/>
      <c r="P26" s="475"/>
      <c r="T26" s="240" t="s">
        <v>1028</v>
      </c>
      <c r="U26" s="130">
        <v>1.667</v>
      </c>
      <c r="V26" s="357">
        <v>0.73099999999999998</v>
      </c>
      <c r="W26" s="319"/>
      <c r="X26" s="319"/>
      <c r="Y26" s="130"/>
      <c r="Z26" s="130">
        <f>-U26*V26</f>
        <v>-1.218577</v>
      </c>
      <c r="AA26" s="641"/>
      <c r="AB26" s="130"/>
      <c r="AC26" s="645"/>
      <c r="AD26" s="642"/>
    </row>
    <row r="27" spans="3:33" x14ac:dyDescent="0.25">
      <c r="C27" s="244" t="s">
        <v>489</v>
      </c>
      <c r="D27" s="245"/>
      <c r="E27" s="245"/>
      <c r="F27" s="246"/>
      <c r="G27" s="276"/>
      <c r="K27" s="239" t="s">
        <v>883</v>
      </c>
      <c r="L27" s="170">
        <v>5.6</v>
      </c>
      <c r="M27" s="89">
        <v>0.2</v>
      </c>
      <c r="N27" s="116">
        <v>2</v>
      </c>
      <c r="O27" s="89">
        <f>L27*M27*N27</f>
        <v>2.2399999999999998</v>
      </c>
      <c r="P27" s="274"/>
      <c r="T27" s="474" t="s">
        <v>215</v>
      </c>
      <c r="U27" s="280"/>
      <c r="V27" s="280"/>
      <c r="W27" s="303"/>
      <c r="X27" s="303"/>
      <c r="Y27" s="303"/>
      <c r="Z27" s="280"/>
      <c r="AA27" s="639"/>
      <c r="AB27" s="280"/>
      <c r="AC27" s="316"/>
      <c r="AD27" s="312"/>
    </row>
    <row r="28" spans="3:33" x14ac:dyDescent="0.25">
      <c r="C28" s="244"/>
      <c r="D28" s="245">
        <v>3.69</v>
      </c>
      <c r="E28" s="245">
        <f>4.894-0.255-1.5-0.21</f>
        <v>2.9290000000000003</v>
      </c>
      <c r="F28" s="246">
        <f t="shared" ref="F28:F29" si="7">(D28+0.02)*(E28+0.02)</f>
        <v>10.940790000000002</v>
      </c>
      <c r="G28" s="276"/>
      <c r="K28" s="239" t="s">
        <v>884</v>
      </c>
      <c r="L28" s="170">
        <v>5.6</v>
      </c>
      <c r="M28" s="89">
        <v>0.2</v>
      </c>
      <c r="N28" s="116">
        <v>2</v>
      </c>
      <c r="O28" s="89">
        <f>L28*M28*N28</f>
        <v>2.2399999999999998</v>
      </c>
      <c r="P28" s="274"/>
      <c r="T28" s="596" t="s">
        <v>25</v>
      </c>
      <c r="U28" s="89">
        <v>2.2290000000000001</v>
      </c>
      <c r="V28" s="89">
        <v>2.7349999999999999</v>
      </c>
      <c r="W28" s="116"/>
      <c r="X28" s="116"/>
      <c r="Y28" s="89"/>
      <c r="Z28" s="89">
        <f>U28*V28</f>
        <v>6.0963149999999997</v>
      </c>
      <c r="AA28" s="640"/>
      <c r="AB28" s="89"/>
      <c r="AC28" s="644"/>
      <c r="AD28" s="620"/>
    </row>
    <row r="29" spans="3:33" x14ac:dyDescent="0.25">
      <c r="C29" s="470"/>
      <c r="D29" s="245">
        <v>1.01</v>
      </c>
      <c r="E29" s="245">
        <f>1.5+0.21</f>
        <v>1.71</v>
      </c>
      <c r="F29" s="246">
        <f t="shared" si="7"/>
        <v>1.7819</v>
      </c>
      <c r="G29" s="276"/>
      <c r="K29" s="474" t="s">
        <v>417</v>
      </c>
      <c r="L29" s="302"/>
      <c r="M29" s="280"/>
      <c r="N29" s="303"/>
      <c r="O29" s="280"/>
      <c r="P29" s="475"/>
      <c r="T29" s="596" t="s">
        <v>14</v>
      </c>
      <c r="U29" s="89">
        <v>1.8220000000000001</v>
      </c>
      <c r="V29" s="89">
        <v>2.7349999999999999</v>
      </c>
      <c r="W29" s="116"/>
      <c r="X29" s="116"/>
      <c r="Y29" s="89"/>
      <c r="Z29" s="89">
        <f t="shared" ref="Z29:Z32" si="8">U29*V29</f>
        <v>4.9831700000000003</v>
      </c>
      <c r="AA29" s="640"/>
      <c r="AB29" s="89"/>
      <c r="AC29" s="644"/>
      <c r="AD29" s="620"/>
    </row>
    <row r="30" spans="3:33" x14ac:dyDescent="0.25">
      <c r="C30" s="231" t="s">
        <v>630</v>
      </c>
      <c r="D30" s="170"/>
      <c r="E30" s="170"/>
      <c r="F30" s="89"/>
      <c r="G30" s="274"/>
      <c r="K30" s="239" t="s">
        <v>906</v>
      </c>
      <c r="L30" s="170">
        <v>3.1300000000000003</v>
      </c>
      <c r="M30" s="89">
        <v>0.2</v>
      </c>
      <c r="N30" s="116">
        <v>2</v>
      </c>
      <c r="O30" s="89">
        <f>L30*M30*N30</f>
        <v>1.2520000000000002</v>
      </c>
      <c r="P30" s="274"/>
      <c r="T30" s="239" t="s">
        <v>1087</v>
      </c>
      <c r="U30" s="89">
        <v>0.9</v>
      </c>
      <c r="V30" s="89">
        <v>2.15</v>
      </c>
      <c r="W30" s="89"/>
      <c r="X30" s="89">
        <v>0.16</v>
      </c>
      <c r="Y30" s="89">
        <f>V30+U30+V30</f>
        <v>5.1999999999999993</v>
      </c>
      <c r="Z30" s="89">
        <f>Y30*X30</f>
        <v>0.83199999999999985</v>
      </c>
      <c r="AA30" s="640"/>
      <c r="AB30" s="89"/>
      <c r="AC30" s="644"/>
      <c r="AD30" s="620"/>
    </row>
    <row r="31" spans="3:33" x14ac:dyDescent="0.25">
      <c r="C31" s="231"/>
      <c r="D31" s="170">
        <f>4.85+3.175+0.155+2.69+0.155+3.715</f>
        <v>14.739999999999997</v>
      </c>
      <c r="E31" s="170">
        <v>5.74</v>
      </c>
      <c r="F31" s="89">
        <f>(D31+0.02)*(E31+0.02)</f>
        <v>85.017599999999973</v>
      </c>
      <c r="G31" s="274"/>
      <c r="K31" s="239" t="s">
        <v>907</v>
      </c>
      <c r="L31" s="170">
        <v>3.1300000000000003</v>
      </c>
      <c r="M31" s="89">
        <v>0.2</v>
      </c>
      <c r="N31" s="116">
        <v>2</v>
      </c>
      <c r="O31" s="89">
        <f>L31*M31*N31</f>
        <v>1.2520000000000002</v>
      </c>
      <c r="P31" s="274"/>
      <c r="T31" s="240" t="s">
        <v>122</v>
      </c>
      <c r="U31" s="130">
        <v>0.9</v>
      </c>
      <c r="V31" s="357">
        <v>2.15</v>
      </c>
      <c r="W31" s="319"/>
      <c r="X31" s="319"/>
      <c r="Y31" s="130"/>
      <c r="Z31" s="130">
        <f>-U31*V31</f>
        <v>-1.9350000000000001</v>
      </c>
      <c r="AA31" s="641"/>
      <c r="AB31" s="130"/>
      <c r="AC31" s="645"/>
      <c r="AD31" s="642"/>
    </row>
    <row r="32" spans="3:33" x14ac:dyDescent="0.25">
      <c r="C32" s="240" t="s">
        <v>225</v>
      </c>
      <c r="D32" s="229">
        <f>0.155+1.31</f>
        <v>1.4650000000000001</v>
      </c>
      <c r="E32" s="229">
        <f>0.155+2.69+0.155</f>
        <v>2.9999999999999996</v>
      </c>
      <c r="F32" s="130">
        <f>-D32*E32</f>
        <v>-4.3949999999999996</v>
      </c>
      <c r="G32" s="469"/>
      <c r="K32" s="239" t="s">
        <v>908</v>
      </c>
      <c r="L32" s="170">
        <v>0.83799999999999997</v>
      </c>
      <c r="M32" s="89">
        <v>0.9</v>
      </c>
      <c r="N32" s="116">
        <v>2</v>
      </c>
      <c r="O32" s="89">
        <f>L32*M32*N32</f>
        <v>1.5084</v>
      </c>
      <c r="P32" s="274"/>
      <c r="T32" s="596" t="s">
        <v>23</v>
      </c>
      <c r="U32" s="89">
        <v>2.2290000000000001</v>
      </c>
      <c r="V32" s="89">
        <v>2.7349999999999999</v>
      </c>
      <c r="W32" s="116"/>
      <c r="X32" s="116"/>
      <c r="Y32" s="89"/>
      <c r="Z32" s="89">
        <f t="shared" si="8"/>
        <v>6.0963149999999997</v>
      </c>
      <c r="AA32" s="640"/>
      <c r="AB32" s="89"/>
      <c r="AC32" s="644"/>
      <c r="AD32" s="620"/>
    </row>
    <row r="33" spans="3:30" x14ac:dyDescent="0.25">
      <c r="C33" s="244" t="s">
        <v>631</v>
      </c>
      <c r="D33" s="245"/>
      <c r="E33" s="245"/>
      <c r="F33" s="246"/>
      <c r="G33" s="276"/>
      <c r="K33" s="239" t="s">
        <v>909</v>
      </c>
      <c r="L33" s="170">
        <v>0.74</v>
      </c>
      <c r="M33" s="89">
        <v>2.14</v>
      </c>
      <c r="N33" s="116">
        <v>2</v>
      </c>
      <c r="O33" s="89">
        <f>L33*M33*N33</f>
        <v>3.1672000000000002</v>
      </c>
      <c r="P33" s="274"/>
      <c r="T33" s="596" t="s">
        <v>15</v>
      </c>
      <c r="U33" s="89">
        <v>1.8220000000000001</v>
      </c>
      <c r="V33" s="89">
        <v>2.7349999999999999</v>
      </c>
      <c r="W33" s="116"/>
      <c r="X33" s="116"/>
      <c r="Y33" s="89"/>
      <c r="Z33" s="89">
        <f t="shared" ref="Z33" si="9">U33*V33</f>
        <v>4.9831700000000003</v>
      </c>
      <c r="AA33" s="640"/>
      <c r="AB33" s="89"/>
      <c r="AC33" s="644"/>
      <c r="AD33" s="620"/>
    </row>
    <row r="34" spans="3:30" x14ac:dyDescent="0.25">
      <c r="C34" s="244"/>
      <c r="D34" s="245">
        <f>29.615</f>
        <v>29.614999999999998</v>
      </c>
      <c r="E34" s="245">
        <f>8.1622+0.16+6.4228</f>
        <v>14.745000000000001</v>
      </c>
      <c r="F34" s="246">
        <f>(D34+0.02)*(E34+0.02)</f>
        <v>437.56077499999998</v>
      </c>
      <c r="G34" s="276"/>
      <c r="K34" s="239" t="s">
        <v>76</v>
      </c>
      <c r="L34" s="170">
        <v>1.45</v>
      </c>
      <c r="M34" s="89">
        <v>2.8149999999999999</v>
      </c>
      <c r="N34" s="116">
        <v>2</v>
      </c>
      <c r="O34" s="89">
        <f>L34*M34*N34</f>
        <v>8.1634999999999991</v>
      </c>
      <c r="P34" s="274"/>
      <c r="T34" s="474" t="s">
        <v>216</v>
      </c>
      <c r="U34" s="280"/>
      <c r="V34" s="280"/>
      <c r="W34" s="303"/>
      <c r="X34" s="303"/>
      <c r="Y34" s="303"/>
      <c r="Z34" s="280"/>
      <c r="AA34" s="639"/>
      <c r="AB34" s="280"/>
      <c r="AC34" s="316"/>
      <c r="AD34" s="312"/>
    </row>
    <row r="35" spans="3:30" x14ac:dyDescent="0.25">
      <c r="C35" s="240" t="s">
        <v>632</v>
      </c>
      <c r="D35" s="229">
        <f>5.615+0.255</f>
        <v>5.87</v>
      </c>
      <c r="E35" s="229">
        <f>6.4228+0.16</f>
        <v>6.5827999999999998</v>
      </c>
      <c r="F35" s="130">
        <f>-D35*E35</f>
        <v>-38.641036</v>
      </c>
      <c r="G35" s="469"/>
      <c r="K35" s="240" t="s">
        <v>122</v>
      </c>
      <c r="L35" s="229">
        <v>0.9</v>
      </c>
      <c r="M35" s="357">
        <v>2.15</v>
      </c>
      <c r="N35" s="319">
        <v>2</v>
      </c>
      <c r="O35" s="130">
        <f>-L35*M35*N35</f>
        <v>-3.87</v>
      </c>
      <c r="P35" s="358"/>
      <c r="T35" s="596" t="s">
        <v>25</v>
      </c>
      <c r="U35" s="89">
        <v>2.2290000000000001</v>
      </c>
      <c r="V35" s="89">
        <v>2.7349999999999999</v>
      </c>
      <c r="W35" s="116"/>
      <c r="X35" s="116"/>
      <c r="Y35" s="89"/>
      <c r="Z35" s="89">
        <f>U35*V35</f>
        <v>6.0963149999999997</v>
      </c>
      <c r="AA35" s="640"/>
      <c r="AB35" s="89"/>
      <c r="AC35" s="644"/>
      <c r="AD35" s="620"/>
    </row>
    <row r="36" spans="3:30" x14ac:dyDescent="0.25">
      <c r="C36" s="240" t="s">
        <v>633</v>
      </c>
      <c r="D36" s="229">
        <f>2.2+0.15</f>
        <v>2.35</v>
      </c>
      <c r="E36" s="229">
        <f>6.18+0.15</f>
        <v>6.33</v>
      </c>
      <c r="F36" s="130">
        <f>-D36*E36</f>
        <v>-14.875500000000001</v>
      </c>
      <c r="G36" s="469"/>
      <c r="K36" s="474" t="s">
        <v>468</v>
      </c>
      <c r="L36" s="302"/>
      <c r="M36" s="280"/>
      <c r="N36" s="303"/>
      <c r="O36" s="280"/>
      <c r="P36" s="475"/>
      <c r="T36" s="596" t="s">
        <v>14</v>
      </c>
      <c r="U36" s="89">
        <v>1.79</v>
      </c>
      <c r="V36" s="89">
        <v>2.7349999999999999</v>
      </c>
      <c r="W36" s="116"/>
      <c r="X36" s="116"/>
      <c r="Y36" s="89"/>
      <c r="Z36" s="89">
        <f t="shared" ref="Z36" si="10">U36*V36</f>
        <v>4.8956499999999998</v>
      </c>
      <c r="AA36" s="640"/>
      <c r="AB36" s="89"/>
      <c r="AC36" s="644"/>
      <c r="AD36" s="620"/>
    </row>
    <row r="37" spans="3:30" x14ac:dyDescent="0.25">
      <c r="C37" s="240" t="s">
        <v>634</v>
      </c>
      <c r="D37" s="229">
        <v>0.27600000000000002</v>
      </c>
      <c r="E37" s="229">
        <v>0.27600000000000002</v>
      </c>
      <c r="F37" s="130">
        <f>-D37*E37</f>
        <v>-7.6176000000000008E-2</v>
      </c>
      <c r="G37" s="469"/>
      <c r="K37" s="239" t="s">
        <v>75</v>
      </c>
      <c r="L37" s="170">
        <v>6.18</v>
      </c>
      <c r="M37" s="89">
        <v>2.8149999999999999</v>
      </c>
      <c r="N37" s="116">
        <v>2</v>
      </c>
      <c r="O37" s="89">
        <f>L37*M37*N37</f>
        <v>34.793399999999998</v>
      </c>
      <c r="P37" s="274"/>
      <c r="T37" s="239" t="s">
        <v>1087</v>
      </c>
      <c r="U37" s="89">
        <v>0.9</v>
      </c>
      <c r="V37" s="89">
        <v>2.15</v>
      </c>
      <c r="W37" s="89"/>
      <c r="X37" s="89">
        <v>0.16</v>
      </c>
      <c r="Y37" s="89">
        <f>V37+U37+V37</f>
        <v>5.1999999999999993</v>
      </c>
      <c r="Z37" s="89">
        <f>Y37*X37</f>
        <v>0.83199999999999985</v>
      </c>
      <c r="AA37" s="640"/>
      <c r="AB37" s="89"/>
      <c r="AC37" s="644"/>
      <c r="AD37" s="620"/>
    </row>
    <row r="38" spans="3:30" x14ac:dyDescent="0.25">
      <c r="C38" s="240" t="s">
        <v>635</v>
      </c>
      <c r="D38" s="229">
        <f>0.255+3.77+0.26+3.69+0.255+1.8</f>
        <v>10.030000000000001</v>
      </c>
      <c r="E38" s="229">
        <f>3.073+1.831</f>
        <v>4.9039999999999999</v>
      </c>
      <c r="F38" s="130">
        <f>-D38*E38</f>
        <v>-49.187120000000007</v>
      </c>
      <c r="G38" s="469"/>
      <c r="K38" s="239" t="s">
        <v>76</v>
      </c>
      <c r="L38" s="170">
        <f>2.2+0.15</f>
        <v>2.35</v>
      </c>
      <c r="M38" s="89">
        <v>2.8149999999999999</v>
      </c>
      <c r="N38" s="116">
        <v>2</v>
      </c>
      <c r="O38" s="89">
        <f>L38*M38*N38</f>
        <v>13.230500000000001</v>
      </c>
      <c r="P38" s="274"/>
      <c r="T38" s="240" t="s">
        <v>122</v>
      </c>
      <c r="U38" s="130">
        <v>0.9</v>
      </c>
      <c r="V38" s="357">
        <v>2.15</v>
      </c>
      <c r="W38" s="319"/>
      <c r="X38" s="319"/>
      <c r="Y38" s="130"/>
      <c r="Z38" s="130">
        <f>-U38*V38</f>
        <v>-1.9350000000000001</v>
      </c>
      <c r="AA38" s="641"/>
      <c r="AB38" s="130"/>
      <c r="AC38" s="645"/>
      <c r="AD38" s="642"/>
    </row>
    <row r="39" spans="3:30" ht="15.75" thickBot="1" x14ac:dyDescent="0.3">
      <c r="C39" s="240" t="s">
        <v>636</v>
      </c>
      <c r="D39" s="229">
        <f>3.0895+0.04</f>
        <v>3.1295000000000002</v>
      </c>
      <c r="E39" s="229">
        <v>0.25</v>
      </c>
      <c r="F39" s="130">
        <f>-D39*E39</f>
        <v>-0.78237500000000004</v>
      </c>
      <c r="G39" s="469"/>
      <c r="K39" s="240" t="s">
        <v>650</v>
      </c>
      <c r="L39" s="229">
        <v>0.8</v>
      </c>
      <c r="M39" s="357">
        <v>2.15</v>
      </c>
      <c r="N39" s="319">
        <v>2</v>
      </c>
      <c r="O39" s="130">
        <f>-L39*M39*N39</f>
        <v>-3.44</v>
      </c>
      <c r="P39" s="358"/>
      <c r="T39" s="596" t="s">
        <v>23</v>
      </c>
      <c r="U39" s="89">
        <v>2.2290000000000001</v>
      </c>
      <c r="V39" s="89">
        <v>2.7349999999999999</v>
      </c>
      <c r="W39" s="116"/>
      <c r="X39" s="116"/>
      <c r="Y39" s="89"/>
      <c r="Z39" s="89">
        <f t="shared" ref="Z39:Z40" si="11">U39*V39</f>
        <v>6.0963149999999997</v>
      </c>
      <c r="AA39" s="640"/>
      <c r="AB39" s="89"/>
      <c r="AC39" s="644"/>
      <c r="AD39" s="620"/>
    </row>
    <row r="40" spans="3:30" ht="15.75" thickBot="1" x14ac:dyDescent="0.3">
      <c r="C40" s="249"/>
      <c r="D40" s="153"/>
      <c r="E40" s="232" t="s">
        <v>261</v>
      </c>
      <c r="F40" s="153">
        <f>SUM(F3:F39)</f>
        <v>624.79012799999998</v>
      </c>
      <c r="G40" s="522"/>
      <c r="K40" s="474" t="s">
        <v>892</v>
      </c>
      <c r="L40" s="302"/>
      <c r="M40" s="280"/>
      <c r="N40" s="303"/>
      <c r="O40" s="280"/>
      <c r="P40" s="475"/>
      <c r="T40" s="596" t="s">
        <v>15</v>
      </c>
      <c r="U40" s="89">
        <v>1.79</v>
      </c>
      <c r="V40" s="89">
        <v>2.7349999999999999</v>
      </c>
      <c r="W40" s="116"/>
      <c r="X40" s="116"/>
      <c r="Y40" s="89"/>
      <c r="Z40" s="89">
        <f t="shared" si="11"/>
        <v>4.8956499999999998</v>
      </c>
      <c r="AA40" s="640"/>
      <c r="AB40" s="89"/>
      <c r="AC40" s="644"/>
      <c r="AD40" s="620"/>
    </row>
    <row r="41" spans="3:30" x14ac:dyDescent="0.25">
      <c r="C41" s="253"/>
      <c r="D41" s="254"/>
      <c r="E41" s="261" t="s">
        <v>537</v>
      </c>
      <c r="F41" s="254">
        <v>635.99</v>
      </c>
      <c r="G41" s="488">
        <f>F41-F40</f>
        <v>11.199872000000028</v>
      </c>
      <c r="K41" s="239" t="s">
        <v>889</v>
      </c>
      <c r="L41" s="170">
        <v>5.75</v>
      </c>
      <c r="M41" s="89">
        <v>0.2</v>
      </c>
      <c r="N41" s="116">
        <v>2</v>
      </c>
      <c r="O41" s="89">
        <f>L41*M41*N41</f>
        <v>2.3000000000000003</v>
      </c>
      <c r="P41" s="274"/>
      <c r="T41" s="239" t="s">
        <v>1085</v>
      </c>
      <c r="U41" s="89">
        <v>2.2999999999999998</v>
      </c>
      <c r="V41" s="89">
        <v>0.2</v>
      </c>
      <c r="W41" s="116"/>
      <c r="X41" s="116"/>
      <c r="Y41" s="89"/>
      <c r="Z41" s="89">
        <f>U41*V41</f>
        <v>0.45999999999999996</v>
      </c>
      <c r="AA41" s="640"/>
      <c r="AB41" s="89"/>
      <c r="AC41" s="644"/>
      <c r="AD41" s="620"/>
    </row>
    <row r="42" spans="3:30" ht="15.75" thickBot="1" x14ac:dyDescent="0.3">
      <c r="C42" s="256"/>
      <c r="D42" s="257"/>
      <c r="E42" s="257"/>
      <c r="F42" s="271"/>
      <c r="G42" s="523">
        <f>G41/F41</f>
        <v>1.7610138524190674E-2</v>
      </c>
      <c r="K42" s="239" t="s">
        <v>887</v>
      </c>
      <c r="L42" s="170">
        <v>5.75</v>
      </c>
      <c r="M42" s="89">
        <v>0.2</v>
      </c>
      <c r="N42" s="116">
        <v>2</v>
      </c>
      <c r="O42" s="89">
        <f>L42*M42*N42</f>
        <v>2.3000000000000003</v>
      </c>
      <c r="P42" s="274"/>
      <c r="T42" s="474" t="s">
        <v>224</v>
      </c>
      <c r="U42" s="280"/>
      <c r="V42" s="280"/>
      <c r="W42" s="303"/>
      <c r="X42" s="303"/>
      <c r="Y42" s="303"/>
      <c r="Z42" s="280"/>
      <c r="AA42" s="639"/>
      <c r="AB42" s="280"/>
      <c r="AC42" s="316"/>
      <c r="AD42" s="312"/>
    </row>
    <row r="43" spans="3:30" x14ac:dyDescent="0.25">
      <c r="F43"/>
      <c r="G43"/>
      <c r="K43" s="239" t="s">
        <v>888</v>
      </c>
      <c r="L43" s="170">
        <v>5.75</v>
      </c>
      <c r="M43" s="89">
        <v>0.2</v>
      </c>
      <c r="N43" s="116">
        <v>2</v>
      </c>
      <c r="O43" s="89">
        <f>L43*M43*N43</f>
        <v>2.3000000000000003</v>
      </c>
      <c r="P43" s="274"/>
      <c r="T43" s="596" t="s">
        <v>25</v>
      </c>
      <c r="U43" s="89">
        <v>1.89</v>
      </c>
      <c r="V43" s="89">
        <v>2.6034999999999999</v>
      </c>
      <c r="W43" s="116"/>
      <c r="X43" s="116"/>
      <c r="Y43" s="89"/>
      <c r="Z43" s="89">
        <f>U43*V43</f>
        <v>4.9206149999999997</v>
      </c>
      <c r="AA43" s="640"/>
      <c r="AB43" s="89"/>
      <c r="AC43" s="644"/>
      <c r="AD43" s="620"/>
    </row>
    <row r="44" spans="3:30" x14ac:dyDescent="0.25">
      <c r="F44"/>
      <c r="G44"/>
      <c r="K44" s="239" t="s">
        <v>890</v>
      </c>
      <c r="L44" s="170">
        <v>0.30499999999999999</v>
      </c>
      <c r="M44" s="89">
        <v>0.85</v>
      </c>
      <c r="N44" s="116">
        <v>2</v>
      </c>
      <c r="O44" s="89">
        <f>L44*M44*N44</f>
        <v>0.51849999999999996</v>
      </c>
      <c r="P44" s="274"/>
      <c r="T44" s="596" t="s">
        <v>14</v>
      </c>
      <c r="U44" s="89">
        <f>0.1+0.6015+0.9315</f>
        <v>1.633</v>
      </c>
      <c r="V44" s="89">
        <v>2.6034999999999999</v>
      </c>
      <c r="W44" s="116"/>
      <c r="X44" s="116"/>
      <c r="Y44" s="89"/>
      <c r="Z44" s="89">
        <f t="shared" ref="Z44" si="12">U44*V44</f>
        <v>4.2515155</v>
      </c>
      <c r="AA44" s="640"/>
      <c r="AB44" s="89"/>
      <c r="AC44" s="644"/>
      <c r="AD44" s="620"/>
    </row>
    <row r="45" spans="3:30" x14ac:dyDescent="0.25">
      <c r="F45"/>
      <c r="G45"/>
      <c r="K45" s="239" t="s">
        <v>891</v>
      </c>
      <c r="L45" s="170">
        <v>1.9</v>
      </c>
      <c r="M45" s="89">
        <v>0.85</v>
      </c>
      <c r="N45" s="116">
        <v>2</v>
      </c>
      <c r="O45" s="89">
        <f>L45*M45*N45</f>
        <v>3.23</v>
      </c>
      <c r="P45" s="274"/>
      <c r="T45" s="239" t="s">
        <v>1088</v>
      </c>
      <c r="U45" s="89">
        <v>0.8</v>
      </c>
      <c r="V45" s="89">
        <v>2.15</v>
      </c>
      <c r="W45" s="89"/>
      <c r="X45" s="89">
        <v>0.215</v>
      </c>
      <c r="Y45" s="89">
        <f>V45+U45+V45</f>
        <v>5.0999999999999996</v>
      </c>
      <c r="Z45" s="89">
        <f>Y45*X45</f>
        <v>1.0964999999999998</v>
      </c>
      <c r="AA45" s="640"/>
      <c r="AB45" s="89"/>
      <c r="AC45" s="644"/>
      <c r="AD45" s="620"/>
    </row>
    <row r="46" spans="3:30" x14ac:dyDescent="0.25">
      <c r="F46"/>
      <c r="G46"/>
      <c r="K46" s="474" t="s">
        <v>904</v>
      </c>
      <c r="L46" s="302"/>
      <c r="M46" s="280"/>
      <c r="N46" s="303"/>
      <c r="O46" s="280"/>
      <c r="P46" s="475"/>
      <c r="T46" s="240" t="s">
        <v>128</v>
      </c>
      <c r="U46" s="130">
        <v>0.8</v>
      </c>
      <c r="V46" s="357">
        <v>2.15</v>
      </c>
      <c r="W46" s="319"/>
      <c r="X46" s="319"/>
      <c r="Y46" s="130"/>
      <c r="Z46" s="130">
        <f>-U46*V46</f>
        <v>-1.72</v>
      </c>
      <c r="AA46" s="641"/>
      <c r="AB46" s="130"/>
      <c r="AC46" s="645"/>
      <c r="AD46" s="642"/>
    </row>
    <row r="47" spans="3:30" x14ac:dyDescent="0.25">
      <c r="F47"/>
      <c r="G47"/>
      <c r="K47" s="239" t="s">
        <v>885</v>
      </c>
      <c r="L47" s="170">
        <v>5.75</v>
      </c>
      <c r="M47" s="89">
        <v>0.2</v>
      </c>
      <c r="N47" s="116">
        <v>2</v>
      </c>
      <c r="O47" s="89">
        <f>L47*M47*N47</f>
        <v>2.3000000000000003</v>
      </c>
      <c r="P47" s="274"/>
      <c r="T47" s="596" t="s">
        <v>23</v>
      </c>
      <c r="U47" s="89">
        <v>1.89</v>
      </c>
      <c r="V47" s="89">
        <v>2.6034999999999999</v>
      </c>
      <c r="W47" s="116"/>
      <c r="X47" s="116"/>
      <c r="Y47" s="89"/>
      <c r="Z47" s="89">
        <f t="shared" ref="Z47:Z48" si="13">U47*V47</f>
        <v>4.9206149999999997</v>
      </c>
      <c r="AA47" s="640"/>
      <c r="AB47" s="89"/>
      <c r="AC47" s="644"/>
      <c r="AD47" s="620"/>
    </row>
    <row r="48" spans="3:30" x14ac:dyDescent="0.25">
      <c r="F48"/>
      <c r="G48"/>
      <c r="K48" s="239" t="s">
        <v>886</v>
      </c>
      <c r="L48" s="170">
        <v>5.75</v>
      </c>
      <c r="M48" s="89">
        <v>0.2</v>
      </c>
      <c r="N48" s="116">
        <v>2</v>
      </c>
      <c r="O48" s="89">
        <f>L48*M48*N48</f>
        <v>2.3000000000000003</v>
      </c>
      <c r="P48" s="274"/>
      <c r="T48" s="596" t="s">
        <v>15</v>
      </c>
      <c r="U48" s="89">
        <f>0.1+0.6015+0.9315</f>
        <v>1.633</v>
      </c>
      <c r="V48" s="89">
        <v>2.6034999999999999</v>
      </c>
      <c r="W48" s="116"/>
      <c r="X48" s="116"/>
      <c r="Y48" s="89"/>
      <c r="Z48" s="89">
        <f t="shared" si="13"/>
        <v>4.2515155</v>
      </c>
      <c r="AA48" s="640"/>
      <c r="AB48" s="89"/>
      <c r="AC48" s="644"/>
      <c r="AD48" s="620"/>
    </row>
    <row r="49" spans="6:30" x14ac:dyDescent="0.25">
      <c r="F49"/>
      <c r="G49"/>
      <c r="K49" s="239" t="s">
        <v>877</v>
      </c>
      <c r="L49" s="170">
        <v>3.6</v>
      </c>
      <c r="M49" s="89">
        <v>0.2</v>
      </c>
      <c r="N49" s="116">
        <v>2</v>
      </c>
      <c r="O49" s="89">
        <f>L49*M49*N49</f>
        <v>1.4400000000000002</v>
      </c>
      <c r="P49" s="274"/>
      <c r="T49" s="240" t="s">
        <v>1028</v>
      </c>
      <c r="U49" s="130">
        <v>0.4</v>
      </c>
      <c r="V49" s="357">
        <v>0.5</v>
      </c>
      <c r="W49" s="319"/>
      <c r="X49" s="319"/>
      <c r="Y49" s="130"/>
      <c r="Z49" s="130">
        <f>-U49*V49</f>
        <v>-0.2</v>
      </c>
      <c r="AA49" s="641"/>
      <c r="AB49" s="130"/>
      <c r="AC49" s="645"/>
      <c r="AD49" s="642"/>
    </row>
    <row r="50" spans="6:30" x14ac:dyDescent="0.25">
      <c r="F50"/>
      <c r="G50"/>
      <c r="K50" s="239" t="s">
        <v>878</v>
      </c>
      <c r="L50" s="170">
        <v>3.6</v>
      </c>
      <c r="M50" s="89">
        <v>0.2</v>
      </c>
      <c r="N50" s="116">
        <v>2</v>
      </c>
      <c r="O50" s="89">
        <f>L50*M50*N50</f>
        <v>1.4400000000000002</v>
      </c>
      <c r="P50" s="274"/>
      <c r="T50" s="474" t="s">
        <v>833</v>
      </c>
      <c r="U50" s="280"/>
      <c r="V50" s="280"/>
      <c r="W50" s="303"/>
      <c r="X50" s="303"/>
      <c r="Y50" s="303"/>
      <c r="Z50" s="280"/>
      <c r="AA50" s="639"/>
      <c r="AB50" s="280"/>
      <c r="AC50" s="316"/>
      <c r="AD50" s="312"/>
    </row>
    <row r="51" spans="6:30" x14ac:dyDescent="0.25">
      <c r="F51"/>
      <c r="G51"/>
      <c r="K51" s="239" t="s">
        <v>905</v>
      </c>
      <c r="L51" s="170">
        <v>0.6</v>
      </c>
      <c r="M51" s="89">
        <v>0.40100000000000002</v>
      </c>
      <c r="N51" s="116">
        <v>2</v>
      </c>
      <c r="O51" s="89">
        <f>L51*M51*N51</f>
        <v>0.48120000000000002</v>
      </c>
      <c r="P51" s="274"/>
      <c r="T51" s="596" t="s">
        <v>25</v>
      </c>
      <c r="U51" s="89">
        <f>0.438+2.101</f>
        <v>2.5390000000000001</v>
      </c>
      <c r="V51" s="89">
        <v>2.66</v>
      </c>
      <c r="W51" s="116"/>
      <c r="X51" s="116"/>
      <c r="Y51" s="89"/>
      <c r="Z51" s="89">
        <f>U51*V51</f>
        <v>6.7537400000000005</v>
      </c>
      <c r="AA51" s="640"/>
      <c r="AB51" s="89"/>
      <c r="AC51" s="644"/>
      <c r="AD51" s="620"/>
    </row>
    <row r="52" spans="6:30" x14ac:dyDescent="0.25">
      <c r="F52"/>
      <c r="G52"/>
      <c r="K52" s="474" t="s">
        <v>893</v>
      </c>
      <c r="L52" s="302"/>
      <c r="M52" s="280"/>
      <c r="N52" s="303"/>
      <c r="O52" s="280"/>
      <c r="P52" s="475"/>
      <c r="T52" s="239" t="s">
        <v>1090</v>
      </c>
      <c r="U52" s="89">
        <v>3.4960000000000004</v>
      </c>
      <c r="V52" s="89">
        <v>0.2</v>
      </c>
      <c r="W52" s="89"/>
      <c r="X52" s="89"/>
      <c r="Y52" s="116">
        <v>2</v>
      </c>
      <c r="Z52" s="89">
        <f>U52*V52*Y52</f>
        <v>1.3984000000000003</v>
      </c>
      <c r="AA52" s="640"/>
      <c r="AB52" s="89"/>
      <c r="AC52" s="644"/>
      <c r="AD52" s="620"/>
    </row>
    <row r="53" spans="6:30" x14ac:dyDescent="0.25">
      <c r="F53"/>
      <c r="G53"/>
      <c r="K53" s="239" t="s">
        <v>885</v>
      </c>
      <c r="L53" s="170">
        <v>5.75</v>
      </c>
      <c r="M53" s="89">
        <v>0.2</v>
      </c>
      <c r="N53" s="116">
        <v>2</v>
      </c>
      <c r="O53" s="89">
        <f>L53*M53*N53</f>
        <v>2.3000000000000003</v>
      </c>
      <c r="P53" s="274"/>
      <c r="T53" s="239" t="s">
        <v>1091</v>
      </c>
      <c r="U53" s="89">
        <v>2.4580000000000002</v>
      </c>
      <c r="V53" s="89">
        <v>0.2</v>
      </c>
      <c r="W53" s="89"/>
      <c r="X53" s="89"/>
      <c r="Y53" s="116">
        <v>2</v>
      </c>
      <c r="Z53" s="89">
        <f>U53*V53*Y53</f>
        <v>0.98320000000000007</v>
      </c>
      <c r="AA53" s="640"/>
      <c r="AB53" s="89"/>
      <c r="AC53" s="644"/>
      <c r="AD53" s="620"/>
    </row>
    <row r="54" spans="6:30" x14ac:dyDescent="0.25">
      <c r="F54"/>
      <c r="G54"/>
      <c r="K54" s="239" t="s">
        <v>886</v>
      </c>
      <c r="L54" s="170">
        <v>5.75</v>
      </c>
      <c r="M54" s="89">
        <v>0.2</v>
      </c>
      <c r="N54" s="116">
        <v>2</v>
      </c>
      <c r="O54" s="89">
        <f>L54*M54*N54</f>
        <v>2.3000000000000003</v>
      </c>
      <c r="P54" s="274"/>
      <c r="T54" s="239" t="s">
        <v>1092</v>
      </c>
      <c r="U54" s="89">
        <f>1.64-0.9</f>
        <v>0.73999999999999988</v>
      </c>
      <c r="V54" s="89">
        <f>2.14-0.55-0.2</f>
        <v>1.3900000000000001</v>
      </c>
      <c r="W54" s="89"/>
      <c r="X54" s="89"/>
      <c r="Y54" s="116">
        <v>2</v>
      </c>
      <c r="Z54" s="89">
        <f>U54*V54*Y54</f>
        <v>2.0571999999999999</v>
      </c>
      <c r="AA54" s="640"/>
      <c r="AB54" s="89"/>
      <c r="AC54" s="644"/>
      <c r="AD54" s="620"/>
    </row>
    <row r="55" spans="6:30" x14ac:dyDescent="0.25">
      <c r="F55"/>
      <c r="G55"/>
      <c r="K55" s="474" t="s">
        <v>894</v>
      </c>
      <c r="L55" s="302"/>
      <c r="M55" s="280"/>
      <c r="N55" s="303"/>
      <c r="O55" s="280"/>
      <c r="P55" s="475"/>
      <c r="T55" s="239" t="s">
        <v>1087</v>
      </c>
      <c r="U55" s="89">
        <v>0.9</v>
      </c>
      <c r="V55" s="89">
        <v>2.15</v>
      </c>
      <c r="W55" s="89"/>
      <c r="X55" s="89">
        <v>0.215</v>
      </c>
      <c r="Y55" s="89">
        <f>V55+U55+V55</f>
        <v>5.1999999999999993</v>
      </c>
      <c r="Z55" s="89">
        <f t="shared" ref="Z55" si="14">Y55*X55</f>
        <v>1.1179999999999999</v>
      </c>
      <c r="AA55" s="640"/>
      <c r="AB55" s="89"/>
      <c r="AC55" s="644"/>
      <c r="AD55" s="620"/>
    </row>
    <row r="56" spans="6:30" x14ac:dyDescent="0.25">
      <c r="F56"/>
      <c r="G56"/>
      <c r="K56" s="239" t="s">
        <v>885</v>
      </c>
      <c r="L56" s="170">
        <v>5.75</v>
      </c>
      <c r="M56" s="89">
        <v>0.2</v>
      </c>
      <c r="N56" s="116">
        <v>2</v>
      </c>
      <c r="O56" s="89">
        <f>L56*M56*N56</f>
        <v>2.3000000000000003</v>
      </c>
      <c r="P56" s="274"/>
      <c r="T56" s="239" t="s">
        <v>1086</v>
      </c>
      <c r="U56" s="89">
        <v>2.427</v>
      </c>
      <c r="V56" s="89">
        <v>0.55000000000000004</v>
      </c>
      <c r="W56" s="89"/>
      <c r="X56" s="89">
        <v>0.215</v>
      </c>
      <c r="Y56" s="89">
        <f>V56+U56+V56+U56</f>
        <v>5.9540000000000006</v>
      </c>
      <c r="Z56" s="89">
        <f>Y56*X56</f>
        <v>1.2801100000000001</v>
      </c>
      <c r="AA56" s="640"/>
      <c r="AB56" s="89"/>
      <c r="AC56" s="644"/>
      <c r="AD56" s="620"/>
    </row>
    <row r="57" spans="6:30" x14ac:dyDescent="0.25">
      <c r="F57"/>
      <c r="G57"/>
      <c r="K57" s="239" t="s">
        <v>886</v>
      </c>
      <c r="L57" s="170">
        <v>5.75</v>
      </c>
      <c r="M57" s="89">
        <v>0.2</v>
      </c>
      <c r="N57" s="116">
        <v>2</v>
      </c>
      <c r="O57" s="89">
        <f>L57*M57*N57</f>
        <v>2.3000000000000003</v>
      </c>
      <c r="P57" s="274"/>
      <c r="T57" s="596" t="s">
        <v>14</v>
      </c>
      <c r="U57" s="89"/>
      <c r="V57" s="89"/>
      <c r="W57" s="116"/>
      <c r="X57" s="116"/>
      <c r="Y57" s="89"/>
      <c r="Z57" s="89">
        <f t="shared" ref="Z57" si="15">U57*V57</f>
        <v>0</v>
      </c>
      <c r="AA57" s="640"/>
      <c r="AB57" s="89"/>
      <c r="AC57" s="644"/>
      <c r="AD57" s="620"/>
    </row>
    <row r="58" spans="6:30" x14ac:dyDescent="0.25">
      <c r="F58"/>
      <c r="G58"/>
      <c r="K58" s="474" t="s">
        <v>895</v>
      </c>
      <c r="L58" s="302"/>
      <c r="M58" s="280"/>
      <c r="N58" s="303"/>
      <c r="O58" s="280"/>
      <c r="P58" s="475"/>
      <c r="T58" s="596" t="s">
        <v>23</v>
      </c>
      <c r="U58" s="89"/>
      <c r="V58" s="89"/>
      <c r="W58" s="116"/>
      <c r="X58" s="116"/>
      <c r="Y58" s="89"/>
      <c r="Z58" s="89">
        <f t="shared" ref="Z58:Z59" si="16">U58*V58</f>
        <v>0</v>
      </c>
      <c r="AA58" s="640"/>
      <c r="AB58" s="89"/>
      <c r="AC58" s="644"/>
      <c r="AD58" s="620"/>
    </row>
    <row r="59" spans="6:30" x14ac:dyDescent="0.25">
      <c r="F59"/>
      <c r="G59"/>
      <c r="K59" s="239" t="s">
        <v>885</v>
      </c>
      <c r="L59" s="170">
        <v>5.75</v>
      </c>
      <c r="M59" s="89">
        <v>0.2</v>
      </c>
      <c r="N59" s="116">
        <v>2</v>
      </c>
      <c r="O59" s="89">
        <f>L59*M59*N59</f>
        <v>2.3000000000000003</v>
      </c>
      <c r="P59" s="274"/>
      <c r="T59" s="596" t="s">
        <v>15</v>
      </c>
      <c r="U59" s="89">
        <v>5.6479999999999997</v>
      </c>
      <c r="V59" s="89">
        <v>2.66</v>
      </c>
      <c r="W59" s="116"/>
      <c r="X59" s="116"/>
      <c r="Y59" s="89"/>
      <c r="Z59" s="89">
        <f t="shared" si="16"/>
        <v>15.023680000000001</v>
      </c>
      <c r="AA59" s="640"/>
      <c r="AB59" s="89"/>
      <c r="AC59" s="644"/>
      <c r="AD59" s="620"/>
    </row>
    <row r="60" spans="6:30" x14ac:dyDescent="0.25">
      <c r="F60"/>
      <c r="G60"/>
      <c r="K60" s="239" t="s">
        <v>886</v>
      </c>
      <c r="L60" s="170">
        <v>5.75</v>
      </c>
      <c r="M60" s="89">
        <v>0.2</v>
      </c>
      <c r="N60" s="116">
        <v>2</v>
      </c>
      <c r="O60" s="89">
        <f>L60*M60*N60</f>
        <v>2.3000000000000003</v>
      </c>
      <c r="P60" s="274"/>
      <c r="T60" s="239" t="s">
        <v>1089</v>
      </c>
      <c r="U60" s="89">
        <v>0.7</v>
      </c>
      <c r="V60" s="89">
        <v>2.15</v>
      </c>
      <c r="W60" s="89"/>
      <c r="X60" s="89">
        <v>0.215</v>
      </c>
      <c r="Y60" s="89">
        <f>V60+U60+V60</f>
        <v>5</v>
      </c>
      <c r="Z60" s="89">
        <f>Y60*X60</f>
        <v>1.075</v>
      </c>
      <c r="AA60" s="640"/>
      <c r="AB60" s="89"/>
      <c r="AC60" s="644"/>
      <c r="AD60" s="620"/>
    </row>
    <row r="61" spans="6:30" x14ac:dyDescent="0.25">
      <c r="F61"/>
      <c r="G61"/>
      <c r="K61" s="474" t="s">
        <v>423</v>
      </c>
      <c r="L61" s="302"/>
      <c r="M61" s="280"/>
      <c r="N61" s="303"/>
      <c r="O61" s="280"/>
      <c r="P61" s="475"/>
      <c r="T61" s="239" t="s">
        <v>1093</v>
      </c>
      <c r="U61" s="89">
        <v>1.0499999999999998</v>
      </c>
      <c r="V61" s="89">
        <v>0.2</v>
      </c>
      <c r="W61" s="89"/>
      <c r="X61" s="89"/>
      <c r="Y61" s="116"/>
      <c r="Z61" s="89">
        <f>U61*V61</f>
        <v>0.20999999999999996</v>
      </c>
      <c r="AA61" s="640"/>
      <c r="AB61" s="89"/>
      <c r="AC61" s="644"/>
      <c r="AD61" s="620"/>
    </row>
    <row r="62" spans="6:30" x14ac:dyDescent="0.25">
      <c r="F62"/>
      <c r="G62"/>
      <c r="K62" s="239" t="s">
        <v>885</v>
      </c>
      <c r="L62" s="170">
        <v>5.75</v>
      </c>
      <c r="M62" s="89">
        <v>0.2</v>
      </c>
      <c r="N62" s="116">
        <v>2</v>
      </c>
      <c r="O62" s="89">
        <f>L62*M62*N62</f>
        <v>2.3000000000000003</v>
      </c>
      <c r="P62" s="274"/>
      <c r="T62" s="240" t="s">
        <v>126</v>
      </c>
      <c r="U62" s="130">
        <v>0.7</v>
      </c>
      <c r="V62" s="357">
        <v>2.15</v>
      </c>
      <c r="W62" s="319"/>
      <c r="X62" s="319"/>
      <c r="Y62" s="130"/>
      <c r="Z62" s="130">
        <f>-U62*V62</f>
        <v>-1.5049999999999999</v>
      </c>
      <c r="AA62" s="641"/>
      <c r="AB62" s="130"/>
      <c r="AC62" s="645"/>
      <c r="AD62" s="642"/>
    </row>
    <row r="63" spans="6:30" x14ac:dyDescent="0.25">
      <c r="F63"/>
      <c r="G63"/>
      <c r="K63" s="239" t="s">
        <v>886</v>
      </c>
      <c r="L63" s="170">
        <v>5.75</v>
      </c>
      <c r="M63" s="89">
        <v>0.2</v>
      </c>
      <c r="N63" s="116">
        <v>2</v>
      </c>
      <c r="O63" s="89">
        <f>L63*M63*N63</f>
        <v>2.3000000000000003</v>
      </c>
      <c r="P63" s="274"/>
      <c r="T63" s="240" t="s">
        <v>128</v>
      </c>
      <c r="U63" s="130">
        <v>0.8</v>
      </c>
      <c r="V63" s="357">
        <v>2.15</v>
      </c>
      <c r="W63" s="319"/>
      <c r="X63" s="319"/>
      <c r="Y63" s="130"/>
      <c r="Z63" s="130">
        <f>-U63*V63</f>
        <v>-1.72</v>
      </c>
      <c r="AA63" s="641"/>
      <c r="AB63" s="130"/>
      <c r="AC63" s="645"/>
      <c r="AD63" s="642"/>
    </row>
    <row r="64" spans="6:30" x14ac:dyDescent="0.25">
      <c r="F64"/>
      <c r="G64"/>
      <c r="K64" s="474" t="s">
        <v>422</v>
      </c>
      <c r="L64" s="302"/>
      <c r="M64" s="280"/>
      <c r="N64" s="303"/>
      <c r="O64" s="280"/>
      <c r="P64" s="475"/>
      <c r="T64" s="474" t="s">
        <v>195</v>
      </c>
      <c r="U64" s="280"/>
      <c r="V64" s="280"/>
      <c r="W64" s="303"/>
      <c r="X64" s="303"/>
      <c r="Y64" s="303"/>
      <c r="Z64" s="280"/>
      <c r="AA64" s="639"/>
      <c r="AB64" s="280"/>
      <c r="AC64" s="316"/>
      <c r="AD64" s="312"/>
    </row>
    <row r="65" spans="6:30" x14ac:dyDescent="0.25">
      <c r="F65"/>
      <c r="G65"/>
      <c r="K65" s="239" t="s">
        <v>885</v>
      </c>
      <c r="L65" s="170">
        <v>5.75</v>
      </c>
      <c r="M65" s="89">
        <v>0.2</v>
      </c>
      <c r="N65" s="116">
        <v>2</v>
      </c>
      <c r="O65" s="89">
        <f>L65*M65*N65</f>
        <v>2.3000000000000003</v>
      </c>
      <c r="P65" s="274"/>
      <c r="T65" s="596" t="s">
        <v>25</v>
      </c>
      <c r="U65" s="89">
        <v>3.8730000000000002</v>
      </c>
      <c r="V65" s="89">
        <v>2.8149999999999999</v>
      </c>
      <c r="W65" s="116"/>
      <c r="X65" s="116"/>
      <c r="Y65" s="89"/>
      <c r="Z65" s="89">
        <f>U65*V65</f>
        <v>10.902495</v>
      </c>
      <c r="AA65" s="640"/>
      <c r="AB65" s="89"/>
      <c r="AC65" s="644"/>
      <c r="AD65" s="620"/>
    </row>
    <row r="66" spans="6:30" x14ac:dyDescent="0.25">
      <c r="F66"/>
      <c r="G66"/>
      <c r="K66" s="239" t="s">
        <v>886</v>
      </c>
      <c r="L66" s="170">
        <v>5.75</v>
      </c>
      <c r="M66" s="89">
        <v>0.2</v>
      </c>
      <c r="N66" s="116">
        <v>2</v>
      </c>
      <c r="O66" s="89">
        <f>L66*M66*N66</f>
        <v>2.3000000000000003</v>
      </c>
      <c r="P66" s="274"/>
      <c r="T66" s="596" t="s">
        <v>14</v>
      </c>
      <c r="U66" s="89">
        <f>0.625+0.242+1.008</f>
        <v>1.875</v>
      </c>
      <c r="V66" s="89">
        <v>2.8149999999999999</v>
      </c>
      <c r="W66" s="116"/>
      <c r="X66" s="116"/>
      <c r="Y66" s="89"/>
      <c r="Z66" s="89">
        <f t="shared" ref="Z66:Z76" si="17">U66*V66</f>
        <v>5.2781250000000002</v>
      </c>
      <c r="AA66" s="640"/>
      <c r="AB66" s="89"/>
      <c r="AC66" s="644"/>
      <c r="AD66" s="620"/>
    </row>
    <row r="67" spans="6:30" x14ac:dyDescent="0.25">
      <c r="F67"/>
      <c r="G67"/>
      <c r="K67" s="474" t="s">
        <v>896</v>
      </c>
      <c r="L67" s="302"/>
      <c r="M67" s="280"/>
      <c r="N67" s="303"/>
      <c r="O67" s="280"/>
      <c r="P67" s="475"/>
      <c r="T67" s="596" t="s">
        <v>23</v>
      </c>
      <c r="U67" s="89">
        <v>4.1150000000000002</v>
      </c>
      <c r="V67" s="89">
        <v>2.8149999999999999</v>
      </c>
      <c r="W67" s="116"/>
      <c r="X67" s="116"/>
      <c r="Y67" s="89"/>
      <c r="Z67" s="89">
        <f t="shared" si="17"/>
        <v>11.583725000000001</v>
      </c>
      <c r="AA67" s="640"/>
      <c r="AB67" s="89"/>
      <c r="AC67" s="644"/>
      <c r="AD67" s="620"/>
    </row>
    <row r="68" spans="6:30" x14ac:dyDescent="0.25">
      <c r="F68"/>
      <c r="G68"/>
      <c r="K68" s="239" t="s">
        <v>915</v>
      </c>
      <c r="L68" s="170">
        <v>1.1499999999999999</v>
      </c>
      <c r="M68" s="89">
        <v>0.2</v>
      </c>
      <c r="N68" s="116">
        <v>2</v>
      </c>
      <c r="O68" s="89">
        <f t="shared" ref="O68:O73" si="18">L68*M68*N68</f>
        <v>0.45999999999999996</v>
      </c>
      <c r="P68" s="274"/>
      <c r="T68" s="239" t="s">
        <v>1094</v>
      </c>
      <c r="U68" s="89">
        <v>0.9</v>
      </c>
      <c r="V68" s="89">
        <v>2.1</v>
      </c>
      <c r="W68" s="89"/>
      <c r="X68" s="89">
        <v>0.16</v>
      </c>
      <c r="Y68" s="89">
        <f>V68+U68+V68</f>
        <v>5.0999999999999996</v>
      </c>
      <c r="Z68" s="89">
        <f t="shared" ref="Z68:Z69" si="19">Y68*X68</f>
        <v>0.81599999999999995</v>
      </c>
      <c r="AA68" s="640"/>
      <c r="AB68" s="89"/>
      <c r="AC68" s="644"/>
      <c r="AD68" s="620"/>
    </row>
    <row r="69" spans="6:30" x14ac:dyDescent="0.25">
      <c r="F69"/>
      <c r="G69"/>
      <c r="K69" s="239" t="s">
        <v>899</v>
      </c>
      <c r="L69" s="170">
        <v>3.9</v>
      </c>
      <c r="M69" s="89">
        <v>0.2</v>
      </c>
      <c r="N69" s="116">
        <v>2</v>
      </c>
      <c r="O69" s="89">
        <f t="shared" si="18"/>
        <v>1.56</v>
      </c>
      <c r="P69" s="274"/>
      <c r="T69" s="239" t="s">
        <v>1095</v>
      </c>
      <c r="U69" s="89">
        <v>1.3</v>
      </c>
      <c r="V69" s="89">
        <v>1</v>
      </c>
      <c r="W69" s="89"/>
      <c r="X69" s="89">
        <v>0.16</v>
      </c>
      <c r="Y69" s="89">
        <f>V69+U69+V69+U69</f>
        <v>4.5999999999999996</v>
      </c>
      <c r="Z69" s="89">
        <f t="shared" si="19"/>
        <v>0.73599999999999999</v>
      </c>
      <c r="AA69" s="640"/>
      <c r="AB69" s="89"/>
      <c r="AC69" s="644"/>
      <c r="AD69" s="620"/>
    </row>
    <row r="70" spans="6:30" x14ac:dyDescent="0.25">
      <c r="F70"/>
      <c r="G70"/>
      <c r="K70" s="239" t="s">
        <v>900</v>
      </c>
      <c r="L70" s="170">
        <v>3.9</v>
      </c>
      <c r="M70" s="89">
        <v>0.2</v>
      </c>
      <c r="N70" s="116">
        <v>2</v>
      </c>
      <c r="O70" s="89">
        <f t="shared" si="18"/>
        <v>1.56</v>
      </c>
      <c r="P70" s="274"/>
      <c r="T70" s="240" t="s">
        <v>137</v>
      </c>
      <c r="U70" s="130">
        <v>0.9</v>
      </c>
      <c r="V70" s="357">
        <v>2.1</v>
      </c>
      <c r="W70" s="319"/>
      <c r="X70" s="319"/>
      <c r="Y70" s="130"/>
      <c r="Z70" s="130">
        <f>-U70*V70</f>
        <v>-1.8900000000000001</v>
      </c>
      <c r="AA70" s="641"/>
      <c r="AB70" s="130"/>
      <c r="AC70" s="645"/>
      <c r="AD70" s="642"/>
    </row>
    <row r="71" spans="6:30" x14ac:dyDescent="0.25">
      <c r="F71"/>
      <c r="G71"/>
      <c r="K71" s="239" t="s">
        <v>898</v>
      </c>
      <c r="L71" s="170">
        <f>2.055</f>
        <v>2.0550000000000002</v>
      </c>
      <c r="M71" s="89">
        <v>1.05</v>
      </c>
      <c r="N71" s="116">
        <v>2</v>
      </c>
      <c r="O71" s="89">
        <f t="shared" si="18"/>
        <v>4.3155000000000001</v>
      </c>
      <c r="P71" s="274"/>
      <c r="T71" s="240" t="s">
        <v>190</v>
      </c>
      <c r="U71" s="130">
        <v>1.3</v>
      </c>
      <c r="V71" s="357">
        <v>1</v>
      </c>
      <c r="W71" s="319"/>
      <c r="X71" s="319"/>
      <c r="Y71" s="130"/>
      <c r="Z71" s="130">
        <f>-U71*V71</f>
        <v>-1.3</v>
      </c>
      <c r="AA71" s="641"/>
      <c r="AB71" s="130"/>
      <c r="AC71" s="645"/>
      <c r="AD71" s="642"/>
    </row>
    <row r="72" spans="6:30" x14ac:dyDescent="0.25">
      <c r="F72"/>
      <c r="G72"/>
      <c r="K72" s="239" t="s">
        <v>75</v>
      </c>
      <c r="L72" s="170">
        <v>4.649</v>
      </c>
      <c r="M72" s="89">
        <v>3.2749999999999999</v>
      </c>
      <c r="N72" s="116">
        <v>2</v>
      </c>
      <c r="O72" s="89">
        <f t="shared" si="18"/>
        <v>30.450949999999999</v>
      </c>
      <c r="P72" s="274"/>
      <c r="T72" s="596" t="s">
        <v>15</v>
      </c>
      <c r="U72" s="89">
        <v>1.6279999999999999</v>
      </c>
      <c r="V72" s="89">
        <v>2.8149999999999999</v>
      </c>
      <c r="W72" s="116"/>
      <c r="X72" s="116"/>
      <c r="Y72" s="89"/>
      <c r="Z72" s="89">
        <f t="shared" si="17"/>
        <v>4.5828199999999999</v>
      </c>
      <c r="AA72" s="640"/>
      <c r="AB72" s="89"/>
      <c r="AC72" s="644"/>
      <c r="AD72" s="620"/>
    </row>
    <row r="73" spans="6:30" x14ac:dyDescent="0.25">
      <c r="F73"/>
      <c r="G73"/>
      <c r="K73" s="239" t="s">
        <v>910</v>
      </c>
      <c r="L73" s="170">
        <v>0.84</v>
      </c>
      <c r="M73" s="89">
        <v>2.14</v>
      </c>
      <c r="N73" s="116">
        <v>2</v>
      </c>
      <c r="O73" s="89">
        <f t="shared" si="18"/>
        <v>3.5952000000000002</v>
      </c>
      <c r="P73" s="274"/>
      <c r="T73" s="239" t="s">
        <v>1096</v>
      </c>
      <c r="U73" s="89">
        <v>1.3</v>
      </c>
      <c r="V73" s="89">
        <v>0.2</v>
      </c>
      <c r="W73" s="89"/>
      <c r="X73" s="89"/>
      <c r="Y73" s="116"/>
      <c r="Z73" s="89">
        <f t="shared" si="17"/>
        <v>0.26</v>
      </c>
      <c r="AA73" s="640"/>
      <c r="AB73" s="89"/>
      <c r="AC73" s="644"/>
      <c r="AD73" s="620"/>
    </row>
    <row r="74" spans="6:30" x14ac:dyDescent="0.25">
      <c r="F74"/>
      <c r="G74"/>
      <c r="K74" s="240"/>
      <c r="L74" s="229">
        <v>0.255</v>
      </c>
      <c r="M74" s="357">
        <v>2.14</v>
      </c>
      <c r="N74" s="319">
        <v>1</v>
      </c>
      <c r="O74" s="130">
        <f>-L74*M74*N74</f>
        <v>-0.54570000000000007</v>
      </c>
      <c r="P74" s="358"/>
      <c r="T74" s="239" t="s">
        <v>1097</v>
      </c>
      <c r="U74" s="89">
        <v>1.7</v>
      </c>
      <c r="V74" s="89">
        <v>0.2</v>
      </c>
      <c r="W74" s="89"/>
      <c r="X74" s="89"/>
      <c r="Y74" s="116"/>
      <c r="Z74" s="89">
        <f t="shared" si="17"/>
        <v>0.34</v>
      </c>
      <c r="AA74" s="640"/>
      <c r="AB74" s="89"/>
      <c r="AC74" s="644"/>
      <c r="AD74" s="620"/>
    </row>
    <row r="75" spans="6:30" x14ac:dyDescent="0.25">
      <c r="F75"/>
      <c r="G75"/>
      <c r="K75" s="239" t="s">
        <v>75</v>
      </c>
      <c r="L75" s="170">
        <f>1.5+0.21</f>
        <v>1.71</v>
      </c>
      <c r="M75" s="89">
        <v>3.2749999999999999</v>
      </c>
      <c r="N75" s="116">
        <v>2</v>
      </c>
      <c r="O75" s="89">
        <f>L75*M75*N75</f>
        <v>11.2005</v>
      </c>
      <c r="P75" s="274"/>
      <c r="T75" s="239" t="s">
        <v>1098</v>
      </c>
      <c r="U75" s="89">
        <v>1.7</v>
      </c>
      <c r="V75" s="89">
        <v>0.2</v>
      </c>
      <c r="W75" s="89"/>
      <c r="X75" s="89"/>
      <c r="Y75" s="89"/>
      <c r="Z75" s="89">
        <f t="shared" si="17"/>
        <v>0.34</v>
      </c>
      <c r="AA75" s="640"/>
      <c r="AB75" s="89"/>
      <c r="AC75" s="644"/>
      <c r="AD75" s="620"/>
    </row>
    <row r="76" spans="6:30" x14ac:dyDescent="0.25">
      <c r="F76"/>
      <c r="G76"/>
      <c r="K76" s="240" t="s">
        <v>122</v>
      </c>
      <c r="L76" s="229">
        <v>0.9</v>
      </c>
      <c r="M76" s="130">
        <v>2.15</v>
      </c>
      <c r="N76" s="319">
        <v>2</v>
      </c>
      <c r="O76" s="130">
        <f>-L76*M76*N76</f>
        <v>-3.87</v>
      </c>
      <c r="P76" s="358"/>
      <c r="T76" s="239" t="s">
        <v>1099</v>
      </c>
      <c r="U76" s="89">
        <v>1.6</v>
      </c>
      <c r="V76" s="89">
        <f>0.985-0.2</f>
        <v>0.78499999999999992</v>
      </c>
      <c r="W76" s="89"/>
      <c r="X76" s="89"/>
      <c r="Y76" s="89"/>
      <c r="Z76" s="89">
        <f t="shared" si="17"/>
        <v>1.256</v>
      </c>
      <c r="AA76" s="640"/>
      <c r="AB76" s="89"/>
      <c r="AC76" s="644"/>
      <c r="AD76" s="620"/>
    </row>
    <row r="77" spans="6:30" x14ac:dyDescent="0.25">
      <c r="F77"/>
      <c r="G77"/>
      <c r="K77" s="474" t="s">
        <v>901</v>
      </c>
      <c r="L77" s="302"/>
      <c r="M77" s="280"/>
      <c r="N77" s="303"/>
      <c r="O77" s="280"/>
      <c r="P77" s="475"/>
      <c r="T77" s="474" t="s">
        <v>219</v>
      </c>
      <c r="U77" s="280"/>
      <c r="V77" s="280"/>
      <c r="W77" s="303"/>
      <c r="X77" s="303"/>
      <c r="Y77" s="303"/>
      <c r="Z77" s="280"/>
      <c r="AA77" s="639"/>
      <c r="AB77" s="280"/>
      <c r="AC77" s="316"/>
      <c r="AD77" s="312"/>
    </row>
    <row r="78" spans="6:30" x14ac:dyDescent="0.25">
      <c r="F78"/>
      <c r="G78"/>
      <c r="K78" s="239" t="s">
        <v>902</v>
      </c>
      <c r="L78" s="170">
        <v>5.75</v>
      </c>
      <c r="M78" s="89">
        <v>0.2</v>
      </c>
      <c r="N78" s="116">
        <v>2</v>
      </c>
      <c r="O78" s="89">
        <f t="shared" ref="O78:O84" si="20">L78*M78*N78</f>
        <v>2.3000000000000003</v>
      </c>
      <c r="P78" s="274"/>
      <c r="T78" s="596" t="s">
        <v>25</v>
      </c>
      <c r="U78" s="89"/>
      <c r="V78" s="89"/>
      <c r="W78" s="116"/>
      <c r="X78" s="116"/>
      <c r="Y78" s="89"/>
      <c r="Z78" s="89">
        <f>U78*V78</f>
        <v>0</v>
      </c>
      <c r="AA78" s="640"/>
      <c r="AB78" s="89"/>
      <c r="AC78" s="644"/>
      <c r="AD78" s="620"/>
    </row>
    <row r="79" spans="6:30" x14ac:dyDescent="0.25">
      <c r="F79"/>
      <c r="G79"/>
      <c r="K79" s="239" t="s">
        <v>903</v>
      </c>
      <c r="L79" s="170">
        <v>4.03</v>
      </c>
      <c r="M79" s="89">
        <v>0.2</v>
      </c>
      <c r="N79" s="116">
        <v>2</v>
      </c>
      <c r="O79" s="89">
        <f t="shared" si="20"/>
        <v>1.6120000000000001</v>
      </c>
      <c r="P79" s="274"/>
      <c r="T79" s="239" t="s">
        <v>1131</v>
      </c>
      <c r="U79" s="89">
        <v>0.8</v>
      </c>
      <c r="V79" s="89">
        <v>2.1</v>
      </c>
      <c r="W79" s="89"/>
      <c r="X79" s="89">
        <v>0.16</v>
      </c>
      <c r="Y79" s="89">
        <f>V79+U79+V79</f>
        <v>5</v>
      </c>
      <c r="Z79" s="89">
        <f>Y79*X79</f>
        <v>0.8</v>
      </c>
      <c r="AA79" s="640"/>
      <c r="AB79" s="89"/>
      <c r="AC79" s="644"/>
      <c r="AD79" s="620"/>
    </row>
    <row r="80" spans="6:30" x14ac:dyDescent="0.25">
      <c r="F80"/>
      <c r="G80"/>
      <c r="K80" s="239" t="s">
        <v>914</v>
      </c>
      <c r="L80" s="170">
        <v>1.69</v>
      </c>
      <c r="M80" s="89">
        <v>2.11</v>
      </c>
      <c r="N80" s="116">
        <v>2</v>
      </c>
      <c r="O80" s="89">
        <f t="shared" si="20"/>
        <v>7.1317999999999993</v>
      </c>
      <c r="P80" s="274"/>
      <c r="T80" s="239" t="s">
        <v>1107</v>
      </c>
      <c r="U80" s="89">
        <v>1.2</v>
      </c>
      <c r="V80" s="89">
        <v>0.2</v>
      </c>
      <c r="W80" s="89"/>
      <c r="X80" s="89"/>
      <c r="Y80" s="116">
        <v>2</v>
      </c>
      <c r="Z80" s="89">
        <f>U80*V80*Y80</f>
        <v>0.48</v>
      </c>
      <c r="AA80" s="640"/>
      <c r="AB80" s="89"/>
      <c r="AC80" s="644"/>
      <c r="AD80" s="620"/>
    </row>
    <row r="81" spans="6:30" x14ac:dyDescent="0.25">
      <c r="F81"/>
      <c r="G81"/>
      <c r="K81" s="239" t="s">
        <v>912</v>
      </c>
      <c r="L81" s="170">
        <v>1.69</v>
      </c>
      <c r="M81" s="89">
        <v>0.21</v>
      </c>
      <c r="N81" s="116">
        <v>1</v>
      </c>
      <c r="O81" s="89">
        <f t="shared" si="20"/>
        <v>0.35489999999999999</v>
      </c>
      <c r="P81" s="274"/>
      <c r="T81" s="596" t="s">
        <v>14</v>
      </c>
      <c r="U81" s="89">
        <v>1.498</v>
      </c>
      <c r="V81" s="89">
        <v>2.8149999999999999</v>
      </c>
      <c r="W81" s="116"/>
      <c r="X81" s="116"/>
      <c r="Y81" s="89"/>
      <c r="Z81" s="89">
        <f t="shared" ref="Z81:Z82" si="21">U81*V81</f>
        <v>4.2168700000000001</v>
      </c>
      <c r="AA81" s="640"/>
      <c r="AB81" s="89"/>
      <c r="AC81" s="644"/>
      <c r="AD81" s="620"/>
    </row>
    <row r="82" spans="6:30" x14ac:dyDescent="0.25">
      <c r="F82"/>
      <c r="G82"/>
      <c r="K82" s="239" t="s">
        <v>913</v>
      </c>
      <c r="L82" s="170">
        <v>2.11</v>
      </c>
      <c r="M82" s="89">
        <v>0.21</v>
      </c>
      <c r="N82" s="116">
        <v>1</v>
      </c>
      <c r="O82" s="89">
        <f t="shared" si="20"/>
        <v>0.44309999999999994</v>
      </c>
      <c r="P82" s="274"/>
      <c r="T82" s="596" t="s">
        <v>23</v>
      </c>
      <c r="U82" s="89">
        <v>4.6609999999999996</v>
      </c>
      <c r="V82" s="89">
        <v>2.8149999999999999</v>
      </c>
      <c r="W82" s="116"/>
      <c r="X82" s="116"/>
      <c r="Y82" s="89"/>
      <c r="Z82" s="89">
        <f t="shared" si="21"/>
        <v>13.120714999999999</v>
      </c>
      <c r="AA82" s="640"/>
      <c r="AB82" s="89"/>
      <c r="AC82" s="644"/>
      <c r="AD82" s="620"/>
    </row>
    <row r="83" spans="6:30" x14ac:dyDescent="0.25">
      <c r="F83"/>
      <c r="G83"/>
      <c r="K83" s="239" t="s">
        <v>75</v>
      </c>
      <c r="L83" s="170">
        <v>1.5</v>
      </c>
      <c r="M83" s="89">
        <v>2.8149999999999999</v>
      </c>
      <c r="N83" s="116">
        <v>2</v>
      </c>
      <c r="O83" s="89">
        <f t="shared" si="20"/>
        <v>8.4450000000000003</v>
      </c>
      <c r="P83" s="274"/>
      <c r="T83" s="596" t="s">
        <v>15</v>
      </c>
      <c r="U83" s="89"/>
      <c r="V83" s="89"/>
      <c r="W83" s="116"/>
      <c r="X83" s="116"/>
      <c r="Y83" s="89"/>
      <c r="Z83" s="89">
        <f>U83*V83</f>
        <v>0</v>
      </c>
      <c r="AA83" s="640"/>
      <c r="AB83" s="89"/>
      <c r="AC83" s="644"/>
      <c r="AD83" s="620"/>
    </row>
    <row r="84" spans="6:30" x14ac:dyDescent="0.25">
      <c r="K84" s="239" t="s">
        <v>76</v>
      </c>
      <c r="L84" s="170">
        <f>0.21+2+0.155+1.5</f>
        <v>3.8649999999999998</v>
      </c>
      <c r="M84" s="89">
        <v>2.8149999999999999</v>
      </c>
      <c r="N84" s="116">
        <v>2</v>
      </c>
      <c r="O84" s="89">
        <f t="shared" si="20"/>
        <v>21.75995</v>
      </c>
      <c r="P84" s="274"/>
      <c r="T84" s="474" t="s">
        <v>220</v>
      </c>
      <c r="U84" s="280"/>
      <c r="V84" s="280"/>
      <c r="W84" s="303"/>
      <c r="X84" s="303"/>
      <c r="Y84" s="303"/>
      <c r="Z84" s="280"/>
      <c r="AA84" s="639"/>
      <c r="AB84" s="280"/>
      <c r="AC84" s="316"/>
      <c r="AD84" s="312"/>
    </row>
    <row r="85" spans="6:30" x14ac:dyDescent="0.25">
      <c r="K85" s="240"/>
      <c r="L85" s="229">
        <v>0.21</v>
      </c>
      <c r="M85" s="357">
        <v>3.2749999999999999</v>
      </c>
      <c r="N85" s="319">
        <v>3</v>
      </c>
      <c r="O85" s="130">
        <f>-L85*M85*N85</f>
        <v>-2.06325</v>
      </c>
      <c r="P85" s="358"/>
      <c r="T85" s="596" t="s">
        <v>25</v>
      </c>
      <c r="U85" s="89"/>
      <c r="V85" s="89"/>
      <c r="W85" s="116"/>
      <c r="X85" s="116"/>
      <c r="Y85" s="89"/>
      <c r="Z85" s="89">
        <f>U85*V85</f>
        <v>0</v>
      </c>
      <c r="AA85" s="640"/>
      <c r="AB85" s="89"/>
      <c r="AC85" s="644"/>
      <c r="AD85" s="620"/>
    </row>
    <row r="86" spans="6:30" x14ac:dyDescent="0.25">
      <c r="K86" s="239" t="s">
        <v>75</v>
      </c>
      <c r="L86" s="170">
        <v>1.5760000000000001</v>
      </c>
      <c r="M86" s="89">
        <v>2.8149999999999999</v>
      </c>
      <c r="N86" s="116">
        <v>2</v>
      </c>
      <c r="O86" s="89">
        <f>L86*M86*N86</f>
        <v>8.8728800000000003</v>
      </c>
      <c r="P86" s="274"/>
      <c r="T86" s="596" t="s">
        <v>14</v>
      </c>
      <c r="U86" s="89"/>
      <c r="V86" s="89"/>
      <c r="W86" s="116"/>
      <c r="X86" s="116"/>
      <c r="Y86" s="89"/>
      <c r="Z86" s="89">
        <f t="shared" ref="Z86:Z87" si="22">U86*V86</f>
        <v>0</v>
      </c>
      <c r="AA86" s="640"/>
      <c r="AB86" s="89"/>
      <c r="AC86" s="644"/>
      <c r="AD86" s="620"/>
    </row>
    <row r="87" spans="6:30" x14ac:dyDescent="0.25">
      <c r="K87" s="239" t="s">
        <v>76</v>
      </c>
      <c r="L87" s="170">
        <v>4.0599999999999996</v>
      </c>
      <c r="M87" s="89">
        <v>2.8149999999999999</v>
      </c>
      <c r="N87" s="116">
        <v>2</v>
      </c>
      <c r="O87" s="89">
        <f>L87*M87*N87</f>
        <v>22.857799999999997</v>
      </c>
      <c r="P87" s="274"/>
      <c r="T87" s="596" t="s">
        <v>23</v>
      </c>
      <c r="U87" s="89">
        <v>4.0490000000000004</v>
      </c>
      <c r="V87" s="89">
        <v>2.6150000000000002</v>
      </c>
      <c r="W87" s="116"/>
      <c r="X87" s="116"/>
      <c r="Y87" s="89"/>
      <c r="Z87" s="89">
        <f t="shared" si="22"/>
        <v>10.588135000000001</v>
      </c>
      <c r="AA87" s="640"/>
      <c r="AB87" s="89"/>
      <c r="AC87" s="644"/>
      <c r="AD87" s="620"/>
    </row>
    <row r="88" spans="6:30" x14ac:dyDescent="0.25">
      <c r="K88" s="240" t="s">
        <v>122</v>
      </c>
      <c r="L88" s="229">
        <v>0.9</v>
      </c>
      <c r="M88" s="130">
        <v>2.15</v>
      </c>
      <c r="N88" s="319">
        <v>2</v>
      </c>
      <c r="O88" s="130">
        <f>-L88*M88*N88</f>
        <v>-3.87</v>
      </c>
      <c r="P88" s="358"/>
      <c r="T88" s="596" t="s">
        <v>15</v>
      </c>
      <c r="U88" s="89"/>
      <c r="V88" s="89"/>
      <c r="W88" s="116"/>
      <c r="X88" s="116"/>
      <c r="Y88" s="89"/>
      <c r="Z88" s="89">
        <f>U88*V88</f>
        <v>0</v>
      </c>
      <c r="AA88" s="640"/>
      <c r="AB88" s="89"/>
      <c r="AC88" s="644"/>
      <c r="AD88" s="620"/>
    </row>
    <row r="89" spans="6:30" x14ac:dyDescent="0.25">
      <c r="K89" s="474" t="s">
        <v>49</v>
      </c>
      <c r="L89" s="302"/>
      <c r="M89" s="280"/>
      <c r="N89" s="303"/>
      <c r="O89" s="280"/>
      <c r="P89" s="475"/>
      <c r="T89" s="239" t="s">
        <v>1131</v>
      </c>
      <c r="U89" s="89">
        <v>0.8</v>
      </c>
      <c r="V89" s="89">
        <v>2.1</v>
      </c>
      <c r="W89" s="89"/>
      <c r="X89" s="89">
        <v>0.16</v>
      </c>
      <c r="Y89" s="89">
        <f>V89+U89+V89</f>
        <v>5</v>
      </c>
      <c r="Z89" s="89">
        <f>Y89*X89</f>
        <v>0.8</v>
      </c>
      <c r="AA89" s="640"/>
      <c r="AB89" s="89"/>
      <c r="AC89" s="644"/>
      <c r="AD89" s="620"/>
    </row>
    <row r="90" spans="6:30" x14ac:dyDescent="0.25">
      <c r="K90" s="239" t="s">
        <v>75</v>
      </c>
      <c r="L90" s="170">
        <v>1.5</v>
      </c>
      <c r="M90" s="89">
        <v>2.8149999999999999</v>
      </c>
      <c r="N90" s="116">
        <v>2</v>
      </c>
      <c r="O90" s="89">
        <f>L90*M90*N90</f>
        <v>8.4450000000000003</v>
      </c>
      <c r="P90" s="274"/>
      <c r="T90" s="239" t="s">
        <v>1107</v>
      </c>
      <c r="U90" s="89">
        <v>1.2</v>
      </c>
      <c r="V90" s="89">
        <v>0.2</v>
      </c>
      <c r="W90" s="89"/>
      <c r="X90" s="89"/>
      <c r="Y90" s="116">
        <v>2</v>
      </c>
      <c r="Z90" s="89">
        <f>U90*V90*Y90</f>
        <v>0.48</v>
      </c>
      <c r="AA90" s="640"/>
      <c r="AB90" s="89"/>
      <c r="AC90" s="644"/>
      <c r="AD90" s="620"/>
    </row>
    <row r="91" spans="6:30" x14ac:dyDescent="0.25">
      <c r="K91" s="240" t="s">
        <v>129</v>
      </c>
      <c r="L91" s="229">
        <v>0.9</v>
      </c>
      <c r="M91" s="130">
        <v>2.15</v>
      </c>
      <c r="N91" s="319">
        <v>2</v>
      </c>
      <c r="O91" s="130">
        <f>-L91*M91*N91</f>
        <v>-3.87</v>
      </c>
      <c r="P91" s="358"/>
      <c r="T91" s="474" t="s">
        <v>225</v>
      </c>
      <c r="U91" s="280"/>
      <c r="V91" s="280"/>
      <c r="W91" s="303"/>
      <c r="X91" s="303"/>
      <c r="Y91" s="303"/>
      <c r="Z91" s="280"/>
      <c r="AA91" s="639"/>
      <c r="AB91" s="280"/>
      <c r="AC91" s="316"/>
      <c r="AD91" s="312"/>
    </row>
    <row r="92" spans="6:30" x14ac:dyDescent="0.25">
      <c r="K92" s="474" t="s">
        <v>488</v>
      </c>
      <c r="L92" s="302"/>
      <c r="M92" s="280"/>
      <c r="N92" s="303"/>
      <c r="O92" s="280"/>
      <c r="P92" s="475"/>
      <c r="T92" s="596" t="s">
        <v>25</v>
      </c>
      <c r="U92" s="89">
        <v>1.3</v>
      </c>
      <c r="V92" s="89">
        <v>2.835</v>
      </c>
      <c r="W92" s="116"/>
      <c r="X92" s="116"/>
      <c r="Y92" s="89"/>
      <c r="Z92" s="89">
        <f>U92*V92</f>
        <v>3.6855000000000002</v>
      </c>
      <c r="AA92" s="640"/>
      <c r="AB92" s="89"/>
      <c r="AC92" s="644"/>
      <c r="AD92" s="620"/>
    </row>
    <row r="93" spans="6:30" x14ac:dyDescent="0.25">
      <c r="K93" s="239" t="s">
        <v>75</v>
      </c>
      <c r="L93" s="170">
        <f>0.155+0.155+2.69</f>
        <v>3</v>
      </c>
      <c r="M93" s="89">
        <v>2.8149999999999999</v>
      </c>
      <c r="N93" s="116">
        <v>2</v>
      </c>
      <c r="O93" s="89">
        <f>L93*M93*N93</f>
        <v>16.89</v>
      </c>
      <c r="P93" s="274"/>
      <c r="T93" s="596" t="s">
        <v>14</v>
      </c>
      <c r="U93" s="89">
        <v>2.69</v>
      </c>
      <c r="V93" s="89">
        <v>2.835</v>
      </c>
      <c r="W93" s="116"/>
      <c r="X93" s="116"/>
      <c r="Y93" s="89"/>
      <c r="Z93" s="89">
        <f t="shared" ref="Z93:Z94" si="23">U93*V93</f>
        <v>7.62615</v>
      </c>
      <c r="AA93" s="640"/>
      <c r="AB93" s="89"/>
      <c r="AC93" s="644"/>
      <c r="AD93" s="620"/>
    </row>
    <row r="94" spans="6:30" x14ac:dyDescent="0.25">
      <c r="K94" s="239" t="s">
        <v>76</v>
      </c>
      <c r="L94" s="170">
        <v>1.3</v>
      </c>
      <c r="M94" s="89">
        <v>2.8149999999999999</v>
      </c>
      <c r="N94" s="116">
        <v>2</v>
      </c>
      <c r="O94" s="89">
        <f>L94*M94*N94</f>
        <v>7.319</v>
      </c>
      <c r="P94" s="274"/>
      <c r="T94" s="596" t="s">
        <v>23</v>
      </c>
      <c r="U94" s="89">
        <v>1.3</v>
      </c>
      <c r="V94" s="89">
        <v>2.835</v>
      </c>
      <c r="W94" s="116"/>
      <c r="X94" s="116"/>
      <c r="Y94" s="89"/>
      <c r="Z94" s="89">
        <f t="shared" si="23"/>
        <v>3.6855000000000002</v>
      </c>
      <c r="AA94" s="640"/>
      <c r="AB94" s="89"/>
      <c r="AC94" s="644"/>
      <c r="AD94" s="620"/>
    </row>
    <row r="95" spans="6:30" x14ac:dyDescent="0.25">
      <c r="K95" s="239" t="s">
        <v>76</v>
      </c>
      <c r="L95" s="170">
        <v>1.3</v>
      </c>
      <c r="M95" s="89">
        <v>2.8149999999999999</v>
      </c>
      <c r="N95" s="116">
        <v>2</v>
      </c>
      <c r="O95" s="89">
        <f>L95*M95*N95</f>
        <v>7.319</v>
      </c>
      <c r="P95" s="274"/>
      <c r="T95" s="239" t="s">
        <v>1088</v>
      </c>
      <c r="U95" s="89">
        <v>0.8</v>
      </c>
      <c r="V95" s="89">
        <v>2.15</v>
      </c>
      <c r="W95" s="89"/>
      <c r="X95" s="89">
        <v>0.155</v>
      </c>
      <c r="Y95" s="89">
        <f>V95+U95+V95</f>
        <v>5.0999999999999996</v>
      </c>
      <c r="Z95" s="89">
        <f>Y95*X95</f>
        <v>0.79049999999999998</v>
      </c>
      <c r="AA95" s="640"/>
      <c r="AB95" s="89"/>
      <c r="AC95" s="644"/>
      <c r="AD95" s="620"/>
    </row>
    <row r="96" spans="6:30" x14ac:dyDescent="0.25">
      <c r="K96" s="240" t="s">
        <v>128</v>
      </c>
      <c r="L96" s="229">
        <v>0.8</v>
      </c>
      <c r="M96" s="130">
        <v>2.15</v>
      </c>
      <c r="N96" s="319">
        <v>2</v>
      </c>
      <c r="O96" s="130">
        <f>-L96*M96*N96</f>
        <v>-3.44</v>
      </c>
      <c r="P96" s="358"/>
      <c r="T96" s="240" t="s">
        <v>128</v>
      </c>
      <c r="U96" s="130">
        <v>0.8</v>
      </c>
      <c r="V96" s="357">
        <v>2.15</v>
      </c>
      <c r="W96" s="319"/>
      <c r="X96" s="319"/>
      <c r="Y96" s="130"/>
      <c r="Z96" s="130">
        <f>-U96*V96</f>
        <v>-1.72</v>
      </c>
      <c r="AA96" s="641"/>
      <c r="AB96" s="130"/>
      <c r="AC96" s="645"/>
      <c r="AD96" s="642"/>
    </row>
    <row r="97" spans="11:30" x14ac:dyDescent="0.25">
      <c r="K97" s="474" t="s">
        <v>507</v>
      </c>
      <c r="L97" s="302"/>
      <c r="M97" s="280"/>
      <c r="N97" s="303"/>
      <c r="O97" s="280"/>
      <c r="P97" s="475"/>
      <c r="T97" s="596" t="s">
        <v>15</v>
      </c>
      <c r="U97" s="89">
        <v>2.69</v>
      </c>
      <c r="V97" s="89">
        <v>2.835</v>
      </c>
      <c r="W97" s="116"/>
      <c r="X97" s="116"/>
      <c r="Y97" s="89"/>
      <c r="Z97" s="89">
        <f>U97*V97</f>
        <v>7.62615</v>
      </c>
      <c r="AA97" s="640"/>
      <c r="AB97" s="89"/>
      <c r="AC97" s="644"/>
      <c r="AD97" s="620"/>
    </row>
    <row r="98" spans="11:30" x14ac:dyDescent="0.25">
      <c r="K98" s="239" t="s">
        <v>875</v>
      </c>
      <c r="L98" s="170">
        <f>0.2+1.1+0.2</f>
        <v>1.5</v>
      </c>
      <c r="M98" s="89">
        <v>0.2</v>
      </c>
      <c r="N98" s="116">
        <v>2</v>
      </c>
      <c r="O98" s="89">
        <f>L98*M98*N98</f>
        <v>0.60000000000000009</v>
      </c>
      <c r="P98" s="274"/>
      <c r="T98" s="240" t="s">
        <v>157</v>
      </c>
      <c r="U98" s="130">
        <v>3.7120000000000002</v>
      </c>
      <c r="V98" s="357">
        <v>0.55000000000000004</v>
      </c>
      <c r="W98" s="319"/>
      <c r="X98" s="319"/>
      <c r="Y98" s="130"/>
      <c r="Z98" s="130">
        <f>-U98*V98</f>
        <v>-2.0416000000000003</v>
      </c>
      <c r="AA98" s="641"/>
      <c r="AB98" s="130"/>
      <c r="AC98" s="645"/>
      <c r="AD98" s="642"/>
    </row>
    <row r="99" spans="11:30" x14ac:dyDescent="0.25">
      <c r="K99" s="474" t="s">
        <v>921</v>
      </c>
      <c r="L99" s="302"/>
      <c r="M99" s="280"/>
      <c r="N99" s="303"/>
      <c r="O99" s="280"/>
      <c r="P99" s="475"/>
      <c r="T99" s="239" t="s">
        <v>1108</v>
      </c>
      <c r="U99" s="89">
        <v>3.7120000000000002</v>
      </c>
      <c r="V99" s="89">
        <v>0.55000000000000004</v>
      </c>
      <c r="W99" s="89"/>
      <c r="X99" s="89">
        <v>0.255</v>
      </c>
      <c r="Y99" s="89">
        <f>V99+U99+V99</f>
        <v>4.8120000000000003</v>
      </c>
      <c r="Z99" s="89">
        <f>Y99*X99</f>
        <v>1.22706</v>
      </c>
      <c r="AA99" s="640"/>
      <c r="AB99" s="89"/>
      <c r="AC99" s="644"/>
      <c r="AD99" s="620" t="s">
        <v>1364</v>
      </c>
    </row>
    <row r="100" spans="11:30" x14ac:dyDescent="0.25">
      <c r="K100" s="239" t="s">
        <v>875</v>
      </c>
      <c r="L100" s="170">
        <v>3.15</v>
      </c>
      <c r="M100" s="89">
        <v>0.2</v>
      </c>
      <c r="N100" s="116">
        <v>2</v>
      </c>
      <c r="O100" s="89">
        <f>L100*M100*N100</f>
        <v>1.26</v>
      </c>
      <c r="P100" s="274"/>
      <c r="T100" s="474" t="s">
        <v>200</v>
      </c>
      <c r="U100" s="280"/>
      <c r="V100" s="280"/>
      <c r="W100" s="303"/>
      <c r="X100" s="303"/>
      <c r="Y100" s="303"/>
      <c r="Z100" s="280"/>
      <c r="AA100" s="639"/>
      <c r="AB100" s="280"/>
      <c r="AC100" s="316"/>
      <c r="AD100" s="312"/>
    </row>
    <row r="101" spans="11:30" x14ac:dyDescent="0.25">
      <c r="K101" s="474" t="s">
        <v>916</v>
      </c>
      <c r="L101" s="302"/>
      <c r="M101" s="280"/>
      <c r="N101" s="303"/>
      <c r="O101" s="280"/>
      <c r="P101" s="475"/>
      <c r="T101" s="596" t="s">
        <v>25</v>
      </c>
      <c r="U101" s="89">
        <v>1.8</v>
      </c>
      <c r="V101" s="89">
        <v>3.2250000000000001</v>
      </c>
      <c r="W101" s="116"/>
      <c r="X101" s="116"/>
      <c r="Y101" s="89"/>
      <c r="Z101" s="89">
        <f>U101*V101</f>
        <v>5.8050000000000006</v>
      </c>
      <c r="AA101" s="640"/>
      <c r="AB101" s="89"/>
      <c r="AC101" s="644"/>
      <c r="AD101" s="620"/>
    </row>
    <row r="102" spans="11:30" x14ac:dyDescent="0.25">
      <c r="K102" s="239" t="s">
        <v>875</v>
      </c>
      <c r="L102" s="170">
        <v>14.744999999999999</v>
      </c>
      <c r="M102" s="89">
        <v>0.2</v>
      </c>
      <c r="N102" s="116">
        <v>2</v>
      </c>
      <c r="O102" s="89">
        <f>L102*M102*N102</f>
        <v>5.8979999999999997</v>
      </c>
      <c r="P102" s="274"/>
      <c r="T102" s="596" t="s">
        <v>14</v>
      </c>
      <c r="U102" s="89">
        <v>4.649</v>
      </c>
      <c r="V102" s="89">
        <v>3.2250000000000001</v>
      </c>
      <c r="W102" s="116"/>
      <c r="X102" s="116"/>
      <c r="Y102" s="89"/>
      <c r="Z102" s="89">
        <f t="shared" ref="Z102:Z105" si="24">U102*V102</f>
        <v>14.993025000000001</v>
      </c>
      <c r="AA102" s="640"/>
      <c r="AB102" s="89"/>
      <c r="AC102" s="644"/>
      <c r="AD102" s="620"/>
    </row>
    <row r="103" spans="11:30" x14ac:dyDescent="0.25">
      <c r="K103" s="239" t="s">
        <v>919</v>
      </c>
      <c r="L103" s="170">
        <v>6.7149999999999999</v>
      </c>
      <c r="M103" s="89">
        <v>0.2</v>
      </c>
      <c r="N103" s="116">
        <v>2</v>
      </c>
      <c r="O103" s="89">
        <f>L103*M103*N103</f>
        <v>2.6859999999999999</v>
      </c>
      <c r="P103" s="274"/>
      <c r="T103" s="239" t="s">
        <v>1088</v>
      </c>
      <c r="U103" s="89">
        <v>0.8</v>
      </c>
      <c r="V103" s="89">
        <v>2.15</v>
      </c>
      <c r="W103" s="89"/>
      <c r="X103" s="89">
        <v>0.255</v>
      </c>
      <c r="Y103" s="89">
        <f>V103+U103+V103</f>
        <v>5.0999999999999996</v>
      </c>
      <c r="Z103" s="89">
        <f>Y103*X103</f>
        <v>1.3005</v>
      </c>
      <c r="AA103" s="640"/>
      <c r="AB103" s="89"/>
      <c r="AC103" s="644"/>
      <c r="AD103" s="620"/>
    </row>
    <row r="104" spans="11:30" x14ac:dyDescent="0.25">
      <c r="K104" s="239" t="s">
        <v>920</v>
      </c>
      <c r="L104" s="170">
        <v>4.8899999999999997</v>
      </c>
      <c r="M104" s="89">
        <v>0.2</v>
      </c>
      <c r="N104" s="116">
        <v>2</v>
      </c>
      <c r="O104" s="89">
        <f>L104*M104*N104</f>
        <v>1.956</v>
      </c>
      <c r="P104" s="274"/>
      <c r="T104" s="240" t="s">
        <v>128</v>
      </c>
      <c r="U104" s="130">
        <v>0.8</v>
      </c>
      <c r="V104" s="357">
        <v>2.15</v>
      </c>
      <c r="W104" s="319"/>
      <c r="X104" s="319"/>
      <c r="Y104" s="130"/>
      <c r="Z104" s="130">
        <f>-U104*V104</f>
        <v>-1.72</v>
      </c>
      <c r="AA104" s="641"/>
      <c r="AB104" s="130"/>
      <c r="AC104" s="645"/>
      <c r="AD104" s="642"/>
    </row>
    <row r="105" spans="11:30" x14ac:dyDescent="0.25">
      <c r="K105" s="240"/>
      <c r="L105" s="229"/>
      <c r="M105" s="130"/>
      <c r="N105" s="189"/>
      <c r="O105" s="130"/>
      <c r="P105" s="358"/>
      <c r="T105" s="596" t="s">
        <v>23</v>
      </c>
      <c r="U105" s="89">
        <v>1.8</v>
      </c>
      <c r="V105" s="89">
        <v>3.2250000000000001</v>
      </c>
      <c r="W105" s="116"/>
      <c r="X105" s="116"/>
      <c r="Y105" s="89"/>
      <c r="Z105" s="89">
        <f t="shared" si="24"/>
        <v>5.8050000000000006</v>
      </c>
      <c r="AA105" s="640"/>
      <c r="AB105" s="89"/>
      <c r="AC105" s="644"/>
      <c r="AD105" s="620"/>
    </row>
    <row r="106" spans="11:30" ht="15.75" thickBot="1" x14ac:dyDescent="0.3">
      <c r="K106" s="322"/>
      <c r="L106" s="323"/>
      <c r="M106" s="324"/>
      <c r="N106" s="324" t="s">
        <v>261</v>
      </c>
      <c r="O106" s="323">
        <f>SUM(O1:O105)</f>
        <v>275.70952999999997</v>
      </c>
      <c r="P106" s="325"/>
      <c r="T106" s="596" t="s">
        <v>15</v>
      </c>
      <c r="U106" s="89">
        <v>4.649</v>
      </c>
      <c r="V106" s="89">
        <v>3.2250000000000001</v>
      </c>
      <c r="W106" s="116"/>
      <c r="X106" s="116"/>
      <c r="Y106" s="89"/>
      <c r="Z106" s="89">
        <f>U106*V106</f>
        <v>14.993025000000001</v>
      </c>
      <c r="AA106" s="640"/>
      <c r="AB106" s="89"/>
      <c r="AC106" s="644"/>
      <c r="AD106" s="620"/>
    </row>
    <row r="107" spans="11:30" x14ac:dyDescent="0.25">
      <c r="K107" s="253"/>
      <c r="L107" s="261"/>
      <c r="M107" s="288"/>
      <c r="N107" s="261" t="s">
        <v>537</v>
      </c>
      <c r="O107" s="238">
        <f>259.81+2.62</f>
        <v>262.43</v>
      </c>
      <c r="P107" s="228"/>
      <c r="T107" s="474" t="s">
        <v>215</v>
      </c>
      <c r="U107" s="280"/>
      <c r="V107" s="280"/>
      <c r="W107" s="303"/>
      <c r="X107" s="303"/>
      <c r="Y107" s="303"/>
      <c r="Z107" s="280"/>
      <c r="AA107" s="639"/>
      <c r="AB107" s="280"/>
      <c r="AC107" s="316"/>
      <c r="AD107" s="312"/>
    </row>
    <row r="108" spans="11:30" ht="15.75" thickBot="1" x14ac:dyDescent="0.3">
      <c r="K108" s="256"/>
      <c r="L108" s="257"/>
      <c r="M108" s="285" t="s">
        <v>67</v>
      </c>
      <c r="N108" s="257"/>
      <c r="O108" s="284">
        <f>O107-O106</f>
        <v>-13.279529999999966</v>
      </c>
      <c r="P108" s="173">
        <f>O108/O107</f>
        <v>-5.0602179628853279E-2</v>
      </c>
      <c r="T108" s="596" t="s">
        <v>25</v>
      </c>
      <c r="U108" s="89">
        <v>3.69</v>
      </c>
      <c r="V108" s="89">
        <v>2.835</v>
      </c>
      <c r="W108" s="116"/>
      <c r="X108" s="116"/>
      <c r="Y108" s="89"/>
      <c r="Z108" s="89">
        <f>U108*V108</f>
        <v>10.46115</v>
      </c>
      <c r="AA108" s="640"/>
      <c r="AB108" s="89"/>
      <c r="AC108" s="644"/>
      <c r="AD108" s="620"/>
    </row>
    <row r="109" spans="11:30" x14ac:dyDescent="0.25">
      <c r="T109" s="239" t="s">
        <v>1109</v>
      </c>
      <c r="U109" s="89">
        <v>3.6949999999999998</v>
      </c>
      <c r="V109" s="89">
        <v>0.55000000000000004</v>
      </c>
      <c r="W109" s="89"/>
      <c r="X109" s="89">
        <v>0.255</v>
      </c>
      <c r="Y109" s="89">
        <f>V109+V109+U109</f>
        <v>4.7949999999999999</v>
      </c>
      <c r="Z109" s="89">
        <f>Y109*X109</f>
        <v>1.2227250000000001</v>
      </c>
      <c r="AA109" s="640"/>
      <c r="AB109" s="89"/>
      <c r="AC109" s="644"/>
      <c r="AD109" s="620" t="s">
        <v>1364</v>
      </c>
    </row>
    <row r="110" spans="11:30" x14ac:dyDescent="0.25">
      <c r="T110" s="240" t="s">
        <v>188</v>
      </c>
      <c r="U110" s="130">
        <v>3.6949999999999998</v>
      </c>
      <c r="V110" s="357">
        <v>0.55000000000000004</v>
      </c>
      <c r="W110" s="319"/>
      <c r="X110" s="319"/>
      <c r="Y110" s="130"/>
      <c r="Z110" s="130">
        <f>-U110*V110</f>
        <v>-2.0322499999999999</v>
      </c>
      <c r="AA110" s="641"/>
      <c r="AB110" s="130"/>
      <c r="AC110" s="645"/>
      <c r="AD110" s="642"/>
    </row>
    <row r="111" spans="11:30" x14ac:dyDescent="0.25">
      <c r="T111" s="596" t="s">
        <v>14</v>
      </c>
      <c r="U111" s="89">
        <f>4.894-0.255</f>
        <v>4.6390000000000002</v>
      </c>
      <c r="V111" s="89">
        <v>2.835</v>
      </c>
      <c r="W111" s="116"/>
      <c r="X111" s="116"/>
      <c r="Y111" s="89"/>
      <c r="Z111" s="89">
        <f t="shared" ref="Z111" si="25">U111*V111</f>
        <v>13.151565</v>
      </c>
      <c r="AA111" s="640"/>
      <c r="AB111" s="89"/>
      <c r="AC111" s="644"/>
      <c r="AD111" s="620"/>
    </row>
    <row r="112" spans="11:30" x14ac:dyDescent="0.25">
      <c r="T112" s="596" t="s">
        <v>23</v>
      </c>
      <c r="U112" s="89">
        <v>3.69</v>
      </c>
      <c r="V112" s="89">
        <v>2.835</v>
      </c>
      <c r="W112" s="116"/>
      <c r="X112" s="116"/>
      <c r="Y112" s="89"/>
      <c r="Z112" s="89">
        <f t="shared" ref="Z112" si="26">U112*V112</f>
        <v>10.46115</v>
      </c>
      <c r="AA112" s="640"/>
      <c r="AB112" s="89"/>
      <c r="AC112" s="644"/>
      <c r="AD112" s="620"/>
    </row>
    <row r="113" spans="20:30" x14ac:dyDescent="0.25">
      <c r="T113" s="596" t="s">
        <v>15</v>
      </c>
      <c r="U113" s="89">
        <f>4.894-0.255</f>
        <v>4.6390000000000002</v>
      </c>
      <c r="V113" s="89">
        <v>2.835</v>
      </c>
      <c r="W113" s="116"/>
      <c r="X113" s="116"/>
      <c r="Y113" s="89"/>
      <c r="Z113" s="89">
        <f>U113*V113</f>
        <v>13.151565</v>
      </c>
      <c r="AA113" s="640"/>
      <c r="AB113" s="89"/>
      <c r="AC113" s="644"/>
      <c r="AD113" s="620"/>
    </row>
    <row r="114" spans="20:30" x14ac:dyDescent="0.25">
      <c r="T114" s="239" t="s">
        <v>1087</v>
      </c>
      <c r="U114" s="89">
        <v>0.9</v>
      </c>
      <c r="V114" s="89">
        <v>2.15</v>
      </c>
      <c r="W114" s="89"/>
      <c r="X114" s="89">
        <v>0.155</v>
      </c>
      <c r="Y114" s="89">
        <f>V114+U114+V114</f>
        <v>5.1999999999999993</v>
      </c>
      <c r="Z114" s="89">
        <f>Y114*X114</f>
        <v>0.80599999999999994</v>
      </c>
      <c r="AA114" s="640"/>
      <c r="AB114" s="89"/>
      <c r="AC114" s="644"/>
      <c r="AD114" s="620"/>
    </row>
    <row r="115" spans="20:30" x14ac:dyDescent="0.25">
      <c r="T115" s="240" t="s">
        <v>122</v>
      </c>
      <c r="U115" s="130">
        <v>0.9</v>
      </c>
      <c r="V115" s="357">
        <v>2.15</v>
      </c>
      <c r="W115" s="319"/>
      <c r="X115" s="319"/>
      <c r="Y115" s="130"/>
      <c r="Z115" s="130">
        <f>-U115*V115</f>
        <v>-1.9350000000000001</v>
      </c>
      <c r="AA115" s="641"/>
      <c r="AB115" s="130"/>
      <c r="AC115" s="645"/>
      <c r="AD115" s="642"/>
    </row>
    <row r="116" spans="20:30" x14ac:dyDescent="0.25">
      <c r="T116" s="474" t="s">
        <v>216</v>
      </c>
      <c r="U116" s="280"/>
      <c r="V116" s="280"/>
      <c r="W116" s="303"/>
      <c r="X116" s="303"/>
      <c r="Y116" s="303"/>
      <c r="Z116" s="280"/>
      <c r="AA116" s="639"/>
      <c r="AB116" s="280"/>
      <c r="AC116" s="316"/>
      <c r="AD116" s="312"/>
    </row>
    <row r="117" spans="20:30" x14ac:dyDescent="0.25">
      <c r="T117" s="596" t="s">
        <v>25</v>
      </c>
      <c r="U117" s="89">
        <v>3.77</v>
      </c>
      <c r="V117" s="89">
        <v>2.835</v>
      </c>
      <c r="W117" s="116"/>
      <c r="X117" s="116"/>
      <c r="Y117" s="89"/>
      <c r="Z117" s="89">
        <f>U117*V117</f>
        <v>10.687950000000001</v>
      </c>
      <c r="AA117" s="640"/>
      <c r="AB117" s="89"/>
      <c r="AC117" s="644"/>
      <c r="AD117" s="620"/>
    </row>
    <row r="118" spans="20:30" x14ac:dyDescent="0.25">
      <c r="T118" s="239" t="s">
        <v>1110</v>
      </c>
      <c r="U118" s="89">
        <v>3.7749999999999999</v>
      </c>
      <c r="V118" s="89">
        <v>0.55000000000000004</v>
      </c>
      <c r="W118" s="89"/>
      <c r="X118" s="89">
        <v>0.255</v>
      </c>
      <c r="Y118" s="89">
        <f>V118+U118+V118</f>
        <v>4.875</v>
      </c>
      <c r="Z118" s="89">
        <f>Y118*X118</f>
        <v>1.243125</v>
      </c>
      <c r="AA118" s="640"/>
      <c r="AB118" s="89"/>
      <c r="AC118" s="644"/>
      <c r="AD118" s="620" t="s">
        <v>1364</v>
      </c>
    </row>
    <row r="119" spans="20:30" x14ac:dyDescent="0.25">
      <c r="T119" s="240" t="s">
        <v>186</v>
      </c>
      <c r="U119" s="130">
        <v>3.7749999999999999</v>
      </c>
      <c r="V119" s="357">
        <v>0.55000000000000004</v>
      </c>
      <c r="W119" s="319"/>
      <c r="X119" s="319"/>
      <c r="Y119" s="130"/>
      <c r="Z119" s="130">
        <f>-U119*V119</f>
        <v>-2.0762499999999999</v>
      </c>
      <c r="AA119" s="641"/>
      <c r="AB119" s="130"/>
      <c r="AC119" s="645"/>
      <c r="AD119" s="642"/>
    </row>
    <row r="120" spans="20:30" x14ac:dyDescent="0.25">
      <c r="T120" s="596" t="s">
        <v>14</v>
      </c>
      <c r="U120" s="89">
        <v>4.6440000000000001</v>
      </c>
      <c r="V120" s="89">
        <v>2.835</v>
      </c>
      <c r="W120" s="116"/>
      <c r="X120" s="116"/>
      <c r="Y120" s="89"/>
      <c r="Z120" s="89">
        <f t="shared" ref="Z120:Z121" si="27">U120*V120</f>
        <v>13.16574</v>
      </c>
      <c r="AA120" s="640"/>
      <c r="AB120" s="89"/>
      <c r="AC120" s="644"/>
      <c r="AD120" s="620"/>
    </row>
    <row r="121" spans="20:30" x14ac:dyDescent="0.25">
      <c r="T121" s="596" t="s">
        <v>23</v>
      </c>
      <c r="U121" s="89">
        <v>3.77</v>
      </c>
      <c r="V121" s="89">
        <v>2.835</v>
      </c>
      <c r="W121" s="116"/>
      <c r="X121" s="116"/>
      <c r="Y121" s="89"/>
      <c r="Z121" s="89">
        <f t="shared" si="27"/>
        <v>10.687950000000001</v>
      </c>
      <c r="AA121" s="640"/>
      <c r="AB121" s="89"/>
      <c r="AC121" s="644"/>
      <c r="AD121" s="620"/>
    </row>
    <row r="122" spans="20:30" x14ac:dyDescent="0.25">
      <c r="T122" s="239" t="s">
        <v>1087</v>
      </c>
      <c r="U122" s="89">
        <v>0.9</v>
      </c>
      <c r="V122" s="89">
        <v>2.15</v>
      </c>
      <c r="W122" s="89"/>
      <c r="X122" s="89">
        <v>0.255</v>
      </c>
      <c r="Y122" s="89">
        <f>V122+U122+V122</f>
        <v>5.1999999999999993</v>
      </c>
      <c r="Z122" s="89">
        <f>Y122*X122</f>
        <v>1.3259999999999998</v>
      </c>
      <c r="AA122" s="640"/>
      <c r="AB122" s="89"/>
      <c r="AC122" s="644"/>
      <c r="AD122" s="620"/>
    </row>
    <row r="123" spans="20:30" x14ac:dyDescent="0.25">
      <c r="T123" s="240" t="s">
        <v>122</v>
      </c>
      <c r="U123" s="130">
        <v>0.9</v>
      </c>
      <c r="V123" s="357">
        <v>2.15</v>
      </c>
      <c r="W123" s="319"/>
      <c r="X123" s="319"/>
      <c r="Y123" s="130"/>
      <c r="Z123" s="130">
        <f>-U123*V123</f>
        <v>-1.9350000000000001</v>
      </c>
      <c r="AA123" s="641"/>
      <c r="AB123" s="130"/>
      <c r="AC123" s="645"/>
      <c r="AD123" s="642"/>
    </row>
    <row r="124" spans="20:30" x14ac:dyDescent="0.25">
      <c r="T124" s="596" t="s">
        <v>15</v>
      </c>
      <c r="U124" s="89">
        <v>4.6440000000000001</v>
      </c>
      <c r="V124" s="89">
        <v>2.835</v>
      </c>
      <c r="W124" s="116"/>
      <c r="X124" s="116"/>
      <c r="Y124" s="89"/>
      <c r="Z124" s="89">
        <f>U124*V124</f>
        <v>13.16574</v>
      </c>
      <c r="AA124" s="640"/>
      <c r="AB124" s="89"/>
      <c r="AC124" s="644"/>
      <c r="AD124" s="620"/>
    </row>
    <row r="125" spans="20:30" x14ac:dyDescent="0.25">
      <c r="T125" s="239" t="s">
        <v>60</v>
      </c>
      <c r="U125" s="89">
        <v>1.69</v>
      </c>
      <c r="V125" s="89">
        <v>2.1</v>
      </c>
      <c r="W125" s="89"/>
      <c r="X125" s="89"/>
      <c r="Y125" s="116">
        <v>2</v>
      </c>
      <c r="Z125" s="89">
        <f>Y125*U125*V125</f>
        <v>7.0979999999999999</v>
      </c>
      <c r="AA125" s="640"/>
      <c r="AB125" s="89"/>
      <c r="AC125" s="644"/>
      <c r="AD125" s="620"/>
    </row>
    <row r="126" spans="20:30" x14ac:dyDescent="0.25">
      <c r="T126" s="239" t="s">
        <v>1111</v>
      </c>
      <c r="U126" s="89">
        <v>1.69</v>
      </c>
      <c r="V126" s="89"/>
      <c r="W126" s="89"/>
      <c r="X126" s="89">
        <v>0.21</v>
      </c>
      <c r="Y126" s="89"/>
      <c r="Z126" s="89">
        <f>X126*U126</f>
        <v>0.35489999999999999</v>
      </c>
      <c r="AA126" s="640"/>
      <c r="AB126" s="89"/>
      <c r="AC126" s="644"/>
      <c r="AD126" s="620"/>
    </row>
    <row r="127" spans="20:30" x14ac:dyDescent="0.25">
      <c r="T127" s="474" t="s">
        <v>49</v>
      </c>
      <c r="U127" s="280"/>
      <c r="V127" s="280"/>
      <c r="W127" s="303"/>
      <c r="X127" s="303"/>
      <c r="Y127" s="303"/>
      <c r="Z127" s="280"/>
      <c r="AA127" s="639"/>
      <c r="AB127" s="280"/>
      <c r="AC127" s="316"/>
      <c r="AD127" s="312"/>
    </row>
    <row r="128" spans="20:30" x14ac:dyDescent="0.25">
      <c r="T128" s="596" t="s">
        <v>25</v>
      </c>
      <c r="U128" s="89">
        <v>2</v>
      </c>
      <c r="V128" s="89">
        <v>2.835</v>
      </c>
      <c r="W128" s="116"/>
      <c r="X128" s="116"/>
      <c r="Y128" s="89"/>
      <c r="Z128" s="89">
        <f>U128*V128</f>
        <v>5.67</v>
      </c>
      <c r="AA128" s="640"/>
      <c r="AB128" s="89"/>
      <c r="AC128" s="644"/>
      <c r="AD128" s="620"/>
    </row>
    <row r="129" spans="20:30" x14ac:dyDescent="0.25">
      <c r="T129" s="596" t="s">
        <v>14</v>
      </c>
      <c r="U129" s="89">
        <v>1.5</v>
      </c>
      <c r="V129" s="89">
        <v>2.835</v>
      </c>
      <c r="W129" s="116"/>
      <c r="X129" s="116"/>
      <c r="Y129" s="89"/>
      <c r="Z129" s="89">
        <f t="shared" ref="Z129:Z132" si="28">U129*V129</f>
        <v>4.2524999999999995</v>
      </c>
      <c r="AA129" s="640"/>
      <c r="AB129" s="89"/>
      <c r="AC129" s="644"/>
      <c r="AD129" s="620"/>
    </row>
    <row r="130" spans="20:30" x14ac:dyDescent="0.25">
      <c r="T130" s="239" t="s">
        <v>1112</v>
      </c>
      <c r="U130" s="89">
        <v>0.9</v>
      </c>
      <c r="V130" s="89">
        <v>2.15</v>
      </c>
      <c r="W130" s="89"/>
      <c r="X130" s="89">
        <v>0.155</v>
      </c>
      <c r="Y130" s="89">
        <f>V130+V130+U130</f>
        <v>5.2</v>
      </c>
      <c r="Z130" s="89">
        <f>Y130*X130</f>
        <v>0.80600000000000005</v>
      </c>
      <c r="AA130" s="640"/>
      <c r="AB130" s="89"/>
      <c r="AC130" s="644"/>
      <c r="AD130" s="620"/>
    </row>
    <row r="131" spans="20:30" x14ac:dyDescent="0.25">
      <c r="T131" s="240" t="s">
        <v>129</v>
      </c>
      <c r="U131" s="130">
        <v>0.9</v>
      </c>
      <c r="V131" s="357">
        <v>2.15</v>
      </c>
      <c r="W131" s="319"/>
      <c r="X131" s="319"/>
      <c r="Y131" s="130"/>
      <c r="Z131" s="130">
        <f>-U131*V131</f>
        <v>-1.9350000000000001</v>
      </c>
      <c r="AA131" s="641"/>
      <c r="AB131" s="130"/>
      <c r="AC131" s="645"/>
      <c r="AD131" s="642"/>
    </row>
    <row r="132" spans="20:30" x14ac:dyDescent="0.25">
      <c r="T132" s="596" t="s">
        <v>23</v>
      </c>
      <c r="U132" s="89">
        <v>2</v>
      </c>
      <c r="V132" s="89">
        <v>2.835</v>
      </c>
      <c r="W132" s="116"/>
      <c r="X132" s="116"/>
      <c r="Y132" s="89"/>
      <c r="Z132" s="89">
        <f t="shared" si="28"/>
        <v>5.67</v>
      </c>
      <c r="AA132" s="640"/>
      <c r="AB132" s="89"/>
      <c r="AC132" s="644"/>
      <c r="AD132" s="620"/>
    </row>
    <row r="133" spans="20:30" x14ac:dyDescent="0.25">
      <c r="T133" s="596" t="s">
        <v>15</v>
      </c>
      <c r="U133" s="89">
        <v>1.53</v>
      </c>
      <c r="V133" s="89">
        <v>2.835</v>
      </c>
      <c r="W133" s="116"/>
      <c r="X133" s="116"/>
      <c r="Y133" s="89"/>
      <c r="Z133" s="89">
        <f>U133*V133</f>
        <v>4.3375500000000002</v>
      </c>
      <c r="AA133" s="640"/>
      <c r="AB133" s="89"/>
      <c r="AC133" s="644"/>
      <c r="AD133" s="620"/>
    </row>
    <row r="134" spans="20:30" x14ac:dyDescent="0.25">
      <c r="T134" s="474" t="s">
        <v>448</v>
      </c>
      <c r="U134" s="280"/>
      <c r="V134" s="280"/>
      <c r="W134" s="303"/>
      <c r="X134" s="303"/>
      <c r="Y134" s="303"/>
      <c r="Z134" s="280"/>
      <c r="AA134" s="639"/>
      <c r="AB134" s="280"/>
      <c r="AC134" s="316"/>
      <c r="AD134" s="312"/>
    </row>
    <row r="135" spans="20:30" x14ac:dyDescent="0.25">
      <c r="T135" s="596" t="s">
        <v>25</v>
      </c>
      <c r="U135" s="89">
        <v>1.5</v>
      </c>
      <c r="V135" s="89">
        <v>2.8149999999999999</v>
      </c>
      <c r="W135" s="116"/>
      <c r="X135" s="116"/>
      <c r="Y135" s="89"/>
      <c r="Z135" s="89">
        <f>U135*V135</f>
        <v>4.2225000000000001</v>
      </c>
      <c r="AA135" s="640"/>
      <c r="AB135" s="89"/>
      <c r="AC135" s="644"/>
      <c r="AD135" s="620"/>
    </row>
    <row r="136" spans="20:30" x14ac:dyDescent="0.25">
      <c r="T136" s="596" t="s">
        <v>14</v>
      </c>
      <c r="U136" s="89">
        <v>1.5</v>
      </c>
      <c r="V136" s="89">
        <v>2.8149999999999999</v>
      </c>
      <c r="W136" s="116"/>
      <c r="X136" s="116"/>
      <c r="Y136" s="89"/>
      <c r="Z136" s="89">
        <f t="shared" ref="Z136" si="29">U136*V136</f>
        <v>4.2225000000000001</v>
      </c>
      <c r="AA136" s="640"/>
      <c r="AB136" s="89"/>
      <c r="AC136" s="644"/>
      <c r="AD136" s="620"/>
    </row>
    <row r="137" spans="20:30" x14ac:dyDescent="0.25">
      <c r="T137" s="240" t="s">
        <v>122</v>
      </c>
      <c r="U137" s="130">
        <v>0.9</v>
      </c>
      <c r="V137" s="357">
        <v>2.15</v>
      </c>
      <c r="W137" s="319"/>
      <c r="X137" s="319"/>
      <c r="Y137" s="130"/>
      <c r="Z137" s="130">
        <f>-U137*V137</f>
        <v>-1.9350000000000001</v>
      </c>
      <c r="AA137" s="641"/>
      <c r="AB137" s="130"/>
      <c r="AC137" s="645"/>
      <c r="AD137" s="642"/>
    </row>
    <row r="138" spans="20:30" x14ac:dyDescent="0.25">
      <c r="T138" s="596" t="s">
        <v>23</v>
      </c>
      <c r="U138" s="89">
        <v>1.5</v>
      </c>
      <c r="V138" s="89">
        <v>2.8149999999999999</v>
      </c>
      <c r="W138" s="116"/>
      <c r="X138" s="116"/>
      <c r="Y138" s="89"/>
      <c r="Z138" s="89">
        <f t="shared" ref="Z138" si="30">U138*V138</f>
        <v>4.2225000000000001</v>
      </c>
      <c r="AA138" s="640"/>
      <c r="AB138" s="89"/>
      <c r="AC138" s="644"/>
      <c r="AD138" s="620"/>
    </row>
    <row r="139" spans="20:30" x14ac:dyDescent="0.25">
      <c r="T139" s="240" t="s">
        <v>55</v>
      </c>
      <c r="U139" s="130">
        <v>1.1000000000000001</v>
      </c>
      <c r="V139" s="357">
        <v>2.11</v>
      </c>
      <c r="W139" s="319"/>
      <c r="X139" s="319"/>
      <c r="Y139" s="130"/>
      <c r="Z139" s="130">
        <f>-U139*V139</f>
        <v>-2.3210000000000002</v>
      </c>
      <c r="AA139" s="641"/>
      <c r="AB139" s="130"/>
      <c r="AC139" s="645"/>
      <c r="AD139" s="642"/>
    </row>
    <row r="140" spans="20:30" x14ac:dyDescent="0.25">
      <c r="T140" s="239" t="s">
        <v>1113</v>
      </c>
      <c r="U140" s="89">
        <v>1.1000000000000001</v>
      </c>
      <c r="V140" s="89">
        <v>2.11</v>
      </c>
      <c r="W140" s="89"/>
      <c r="X140" s="89">
        <v>0.25</v>
      </c>
      <c r="Y140" s="89">
        <f>V140+V140+U140</f>
        <v>5.32</v>
      </c>
      <c r="Z140" s="89">
        <f>Y140*X140</f>
        <v>1.33</v>
      </c>
      <c r="AA140" s="640"/>
      <c r="AB140" s="89"/>
      <c r="AC140" s="644"/>
      <c r="AD140" s="620"/>
    </row>
    <row r="141" spans="20:30" x14ac:dyDescent="0.25">
      <c r="T141" s="596" t="s">
        <v>15</v>
      </c>
      <c r="U141" s="89">
        <v>1.5</v>
      </c>
      <c r="V141" s="89">
        <v>2.8149999999999999</v>
      </c>
      <c r="W141" s="116"/>
      <c r="X141" s="116"/>
      <c r="Y141" s="89"/>
      <c r="Z141" s="89">
        <f>U141*V141</f>
        <v>4.2225000000000001</v>
      </c>
      <c r="AA141" s="640"/>
      <c r="AB141" s="89"/>
      <c r="AC141" s="644"/>
      <c r="AD141" s="620"/>
    </row>
    <row r="142" spans="20:30" x14ac:dyDescent="0.25">
      <c r="T142" s="240" t="s">
        <v>129</v>
      </c>
      <c r="U142" s="130">
        <v>0.9</v>
      </c>
      <c r="V142" s="357">
        <v>2.15</v>
      </c>
      <c r="W142" s="319"/>
      <c r="X142" s="319"/>
      <c r="Y142" s="130"/>
      <c r="Z142" s="130">
        <f>-U142*V142</f>
        <v>-1.9350000000000001</v>
      </c>
      <c r="AA142" s="641"/>
      <c r="AB142" s="130"/>
      <c r="AC142" s="645"/>
      <c r="AD142" s="642"/>
    </row>
    <row r="143" spans="20:30" x14ac:dyDescent="0.25">
      <c r="T143" s="474" t="s">
        <v>447</v>
      </c>
      <c r="U143" s="280"/>
      <c r="V143" s="280"/>
      <c r="W143" s="303"/>
      <c r="X143" s="303"/>
      <c r="Y143" s="303"/>
      <c r="Z143" s="280"/>
      <c r="AA143" s="639"/>
      <c r="AB143" s="280"/>
      <c r="AC143" s="316"/>
      <c r="AD143" s="312"/>
    </row>
    <row r="144" spans="20:30" x14ac:dyDescent="0.25">
      <c r="T144" s="596" t="s">
        <v>1138</v>
      </c>
      <c r="U144" s="89"/>
      <c r="V144" s="89"/>
      <c r="W144" s="116"/>
      <c r="X144" s="116"/>
      <c r="Y144" s="89"/>
      <c r="Z144" s="89"/>
      <c r="AA144" s="640"/>
      <c r="AB144" s="89"/>
      <c r="AC144" s="644"/>
      <c r="AD144" s="620"/>
    </row>
    <row r="145" spans="20:30" x14ac:dyDescent="0.25">
      <c r="T145" s="239" t="s">
        <v>25</v>
      </c>
      <c r="U145" s="89">
        <v>1.72</v>
      </c>
      <c r="V145" s="89">
        <v>2.8149999999999999</v>
      </c>
      <c r="W145" s="116"/>
      <c r="X145" s="116"/>
      <c r="Y145" s="89"/>
      <c r="Z145" s="89">
        <f t="shared" ref="Z145" si="31">U145*V145</f>
        <v>4.8418000000000001</v>
      </c>
      <c r="AA145" s="640"/>
      <c r="AB145" s="89"/>
      <c r="AC145" s="644"/>
      <c r="AD145" s="620"/>
    </row>
    <row r="146" spans="20:30" x14ac:dyDescent="0.25">
      <c r="T146" s="240" t="s">
        <v>1139</v>
      </c>
      <c r="U146" s="130">
        <v>1.72</v>
      </c>
      <c r="V146" s="357">
        <v>2.65</v>
      </c>
      <c r="W146" s="319"/>
      <c r="X146" s="319"/>
      <c r="Y146" s="130"/>
      <c r="Z146" s="130">
        <f>-U146*V146</f>
        <v>-4.5579999999999998</v>
      </c>
      <c r="AA146" s="641"/>
      <c r="AB146" s="130"/>
      <c r="AC146" s="645"/>
      <c r="AD146" s="642"/>
    </row>
    <row r="147" spans="20:30" x14ac:dyDescent="0.25">
      <c r="T147" s="239" t="s">
        <v>1140</v>
      </c>
      <c r="U147" s="89">
        <v>1.72</v>
      </c>
      <c r="V147" s="89">
        <v>2.65</v>
      </c>
      <c r="W147" s="89"/>
      <c r="X147" s="89">
        <v>0.255</v>
      </c>
      <c r="Y147" s="89">
        <f>V147+V147+U147</f>
        <v>7.02</v>
      </c>
      <c r="Z147" s="89">
        <f>Y147*X147</f>
        <v>1.7901</v>
      </c>
      <c r="AA147" s="640"/>
      <c r="AB147" s="89"/>
      <c r="AC147" s="644"/>
      <c r="AD147" s="620"/>
    </row>
    <row r="148" spans="20:30" x14ac:dyDescent="0.25">
      <c r="T148" s="239" t="s">
        <v>23</v>
      </c>
      <c r="U148" s="89">
        <v>0.25</v>
      </c>
      <c r="V148" s="89">
        <v>2.8149999999999999</v>
      </c>
      <c r="W148" s="116"/>
      <c r="X148" s="116"/>
      <c r="Y148" s="89"/>
      <c r="Z148" s="89">
        <f t="shared" ref="Z148" si="32">U148*V148</f>
        <v>0.70374999999999999</v>
      </c>
      <c r="AA148" s="640"/>
      <c r="AB148" s="89"/>
      <c r="AC148" s="644"/>
      <c r="AD148" s="620"/>
    </row>
    <row r="149" spans="20:30" x14ac:dyDescent="0.25">
      <c r="T149" s="239" t="s">
        <v>14</v>
      </c>
      <c r="U149" s="89">
        <f>3.0895+0.04</f>
        <v>3.1295000000000002</v>
      </c>
      <c r="V149" s="89">
        <v>2.8149999999999999</v>
      </c>
      <c r="W149" s="116"/>
      <c r="X149" s="116"/>
      <c r="Y149" s="89"/>
      <c r="Z149" s="89">
        <f t="shared" ref="Z149:Z150" si="33">U149*V149</f>
        <v>8.8095425000000009</v>
      </c>
      <c r="AA149" s="640"/>
      <c r="AB149" s="89"/>
      <c r="AC149" s="644"/>
      <c r="AD149" s="620"/>
    </row>
    <row r="150" spans="20:30" x14ac:dyDescent="0.25">
      <c r="T150" s="239" t="s">
        <v>15</v>
      </c>
      <c r="U150" s="89">
        <f>3.0895+0.04</f>
        <v>3.1295000000000002</v>
      </c>
      <c r="V150" s="89">
        <v>2.8149999999999999</v>
      </c>
      <c r="W150" s="116"/>
      <c r="X150" s="116"/>
      <c r="Y150" s="89"/>
      <c r="Z150" s="89">
        <f t="shared" si="33"/>
        <v>8.8095425000000009</v>
      </c>
      <c r="AA150" s="640"/>
      <c r="AB150" s="89"/>
      <c r="AC150" s="644"/>
      <c r="AD150" s="620"/>
    </row>
    <row r="151" spans="20:30" x14ac:dyDescent="0.25">
      <c r="T151" s="596" t="s">
        <v>1114</v>
      </c>
      <c r="U151" s="89"/>
      <c r="V151" s="89"/>
      <c r="W151" s="116"/>
      <c r="X151" s="116"/>
      <c r="Y151" s="89"/>
      <c r="Z151" s="89"/>
      <c r="AA151" s="640"/>
      <c r="AB151" s="89"/>
      <c r="AC151" s="644"/>
      <c r="AD151" s="620"/>
    </row>
    <row r="152" spans="20:30" x14ac:dyDescent="0.25">
      <c r="T152" s="239" t="s">
        <v>15</v>
      </c>
      <c r="U152" s="89">
        <f>4.644+0.255</f>
        <v>4.899</v>
      </c>
      <c r="V152" s="89">
        <v>2.8149999999999999</v>
      </c>
      <c r="W152" s="116"/>
      <c r="X152" s="116"/>
      <c r="Y152" s="89"/>
      <c r="Z152" s="89">
        <f t="shared" ref="Z152:Z153" si="34">U152*V152</f>
        <v>13.790685</v>
      </c>
      <c r="AA152" s="640"/>
      <c r="AB152" s="89"/>
      <c r="AC152" s="644"/>
      <c r="AD152" s="620"/>
    </row>
    <row r="153" spans="20:30" x14ac:dyDescent="0.25">
      <c r="T153" s="239" t="s">
        <v>23</v>
      </c>
      <c r="U153" s="89">
        <f>0.24+2.7+0.21+2+0.155+1.5+0.155+1.01+0.255+1.8</f>
        <v>10.025000000000002</v>
      </c>
      <c r="V153" s="89">
        <v>2.8149999999999999</v>
      </c>
      <c r="W153" s="116"/>
      <c r="X153" s="116"/>
      <c r="Y153" s="89"/>
      <c r="Z153" s="89">
        <f t="shared" si="34"/>
        <v>28.220375000000004</v>
      </c>
      <c r="AA153" s="640"/>
      <c r="AB153" s="89"/>
      <c r="AC153" s="644"/>
      <c r="AD153" s="620"/>
    </row>
    <row r="154" spans="20:30" x14ac:dyDescent="0.25">
      <c r="T154" s="240" t="s">
        <v>122</v>
      </c>
      <c r="U154" s="130">
        <v>0.9</v>
      </c>
      <c r="V154" s="357">
        <v>2.15</v>
      </c>
      <c r="W154" s="319"/>
      <c r="X154" s="319"/>
      <c r="Y154" s="130"/>
      <c r="Z154" s="130">
        <f>-U154*V154</f>
        <v>-1.9350000000000001</v>
      </c>
      <c r="AA154" s="641"/>
      <c r="AB154" s="130"/>
      <c r="AC154" s="645"/>
      <c r="AD154" s="642"/>
    </row>
    <row r="155" spans="20:30" x14ac:dyDescent="0.25">
      <c r="T155" s="240" t="s">
        <v>55</v>
      </c>
      <c r="U155" s="130">
        <v>1.1000000000000001</v>
      </c>
      <c r="V155" s="357">
        <v>2.11</v>
      </c>
      <c r="W155" s="319"/>
      <c r="X155" s="319"/>
      <c r="Y155" s="130"/>
      <c r="Z155" s="130">
        <f>-U155*V155</f>
        <v>-2.3210000000000002</v>
      </c>
      <c r="AA155" s="641"/>
      <c r="AB155" s="130"/>
      <c r="AC155" s="645"/>
      <c r="AD155" s="642"/>
    </row>
    <row r="156" spans="20:30" x14ac:dyDescent="0.25">
      <c r="T156" s="474" t="s">
        <v>211</v>
      </c>
      <c r="U156" s="280"/>
      <c r="V156" s="280"/>
      <c r="W156" s="303"/>
      <c r="X156" s="303"/>
      <c r="Y156" s="303"/>
      <c r="Z156" s="280"/>
      <c r="AA156" s="639"/>
      <c r="AB156" s="280"/>
      <c r="AC156" s="316"/>
      <c r="AD156" s="312"/>
    </row>
    <row r="157" spans="20:30" x14ac:dyDescent="0.25">
      <c r="T157" s="596" t="s">
        <v>25</v>
      </c>
      <c r="U157" s="89"/>
      <c r="V157" s="89"/>
      <c r="W157" s="116"/>
      <c r="X157" s="116"/>
      <c r="Y157" s="89"/>
      <c r="Z157" s="89">
        <f>U157*V157</f>
        <v>0</v>
      </c>
      <c r="AA157" s="640"/>
      <c r="AB157" s="89"/>
      <c r="AC157" s="644"/>
      <c r="AD157" s="620"/>
    </row>
    <row r="158" spans="20:30" x14ac:dyDescent="0.25">
      <c r="T158" s="239" t="s">
        <v>1115</v>
      </c>
      <c r="U158" s="89">
        <v>4.75</v>
      </c>
      <c r="V158" s="89">
        <v>0.2</v>
      </c>
      <c r="W158" s="116"/>
      <c r="X158" s="116"/>
      <c r="Y158" s="89"/>
      <c r="Z158" s="89">
        <f t="shared" ref="Z158:Z159" si="35">U158*V158</f>
        <v>0.95000000000000007</v>
      </c>
      <c r="AA158" s="640"/>
      <c r="AB158" s="89"/>
      <c r="AC158" s="644"/>
      <c r="AD158" s="620"/>
    </row>
    <row r="159" spans="20:30" x14ac:dyDescent="0.25">
      <c r="T159" s="239" t="s">
        <v>1116</v>
      </c>
      <c r="U159" s="89">
        <v>4.75</v>
      </c>
      <c r="V159" s="89">
        <v>0.2</v>
      </c>
      <c r="W159" s="116"/>
      <c r="X159" s="116"/>
      <c r="Y159" s="89"/>
      <c r="Z159" s="89">
        <f t="shared" si="35"/>
        <v>0.95000000000000007</v>
      </c>
      <c r="AA159" s="640"/>
      <c r="AB159" s="89"/>
      <c r="AC159" s="644"/>
      <c r="AD159" s="620"/>
    </row>
    <row r="160" spans="20:30" x14ac:dyDescent="0.25">
      <c r="T160" s="596" t="s">
        <v>14</v>
      </c>
      <c r="U160" s="89"/>
      <c r="V160" s="89"/>
      <c r="W160" s="116"/>
      <c r="X160" s="116"/>
      <c r="Y160" s="89"/>
      <c r="Z160" s="89">
        <f t="shared" ref="Z160:Z162" si="36">U160*V160</f>
        <v>0</v>
      </c>
      <c r="AA160" s="640"/>
      <c r="AB160" s="89"/>
      <c r="AC160" s="644"/>
      <c r="AD160" s="620"/>
    </row>
    <row r="161" spans="20:30" x14ac:dyDescent="0.25">
      <c r="T161" s="239" t="s">
        <v>1120</v>
      </c>
      <c r="U161" s="89">
        <f>4.85+0.04</f>
        <v>4.8899999999999997</v>
      </c>
      <c r="V161" s="89">
        <v>0.2</v>
      </c>
      <c r="W161" s="116"/>
      <c r="X161" s="116"/>
      <c r="Y161" s="89"/>
      <c r="Z161" s="89">
        <f t="shared" si="36"/>
        <v>0.97799999999999998</v>
      </c>
      <c r="AA161" s="640"/>
      <c r="AB161" s="89"/>
      <c r="AC161" s="644"/>
      <c r="AD161" s="620"/>
    </row>
    <row r="162" spans="20:30" x14ac:dyDescent="0.25">
      <c r="T162" s="239" t="s">
        <v>920</v>
      </c>
      <c r="U162" s="89">
        <f>4.85+0.04</f>
        <v>4.8899999999999997</v>
      </c>
      <c r="V162" s="89">
        <v>0.2</v>
      </c>
      <c r="W162" s="116"/>
      <c r="X162" s="116"/>
      <c r="Y162" s="89"/>
      <c r="Z162" s="89">
        <f t="shared" si="36"/>
        <v>0.97799999999999998</v>
      </c>
      <c r="AA162" s="640"/>
      <c r="AB162" s="89"/>
      <c r="AC162" s="644"/>
      <c r="AD162" s="620"/>
    </row>
    <row r="163" spans="20:30" x14ac:dyDescent="0.25">
      <c r="T163" s="596" t="s">
        <v>23</v>
      </c>
      <c r="U163" s="89"/>
      <c r="V163" s="89"/>
      <c r="W163" s="116"/>
      <c r="X163" s="116"/>
      <c r="Y163" s="89"/>
      <c r="Z163" s="89"/>
      <c r="AA163" s="640"/>
      <c r="AB163" s="89"/>
      <c r="AC163" s="644"/>
      <c r="AD163" s="620"/>
    </row>
    <row r="164" spans="20:30" x14ac:dyDescent="0.25">
      <c r="T164" s="596" t="s">
        <v>15</v>
      </c>
      <c r="U164" s="89"/>
      <c r="V164" s="89"/>
      <c r="W164" s="116"/>
      <c r="X164" s="116"/>
      <c r="Y164" s="89"/>
      <c r="Z164" s="89">
        <f>U164*V164</f>
        <v>0</v>
      </c>
      <c r="AA164" s="640"/>
      <c r="AB164" s="89"/>
      <c r="AC164" s="644"/>
      <c r="AD164" s="620"/>
    </row>
    <row r="165" spans="20:30" x14ac:dyDescent="0.25">
      <c r="T165" s="239" t="s">
        <v>861</v>
      </c>
      <c r="U165" s="89">
        <v>1.1499999999999999</v>
      </c>
      <c r="V165" s="89">
        <v>0.2</v>
      </c>
      <c r="W165" s="116"/>
      <c r="X165" s="116"/>
      <c r="Y165" s="89"/>
      <c r="Z165" s="89">
        <f t="shared" ref="Z165" si="37">U165*V165</f>
        <v>0.22999999999999998</v>
      </c>
      <c r="AA165" s="640"/>
      <c r="AB165" s="89"/>
      <c r="AC165" s="644"/>
      <c r="AD165" s="620"/>
    </row>
    <row r="166" spans="20:30" x14ac:dyDescent="0.25">
      <c r="T166" s="474" t="s">
        <v>212</v>
      </c>
      <c r="U166" s="280"/>
      <c r="V166" s="280"/>
      <c r="W166" s="303"/>
      <c r="X166" s="303"/>
      <c r="Y166" s="303"/>
      <c r="Z166" s="280"/>
      <c r="AA166" s="639"/>
      <c r="AB166" s="280"/>
      <c r="AC166" s="316"/>
      <c r="AD166" s="312"/>
    </row>
    <row r="167" spans="20:30" x14ac:dyDescent="0.25">
      <c r="T167" s="596" t="s">
        <v>25</v>
      </c>
      <c r="U167" s="89"/>
      <c r="V167" s="89"/>
      <c r="W167" s="116"/>
      <c r="X167" s="116"/>
      <c r="Y167" s="89"/>
      <c r="Z167" s="89">
        <f>U167*V167</f>
        <v>0</v>
      </c>
      <c r="AA167" s="640"/>
      <c r="AB167" s="89"/>
      <c r="AC167" s="644"/>
      <c r="AD167" s="620"/>
    </row>
    <row r="168" spans="20:30" x14ac:dyDescent="0.25">
      <c r="T168" s="239" t="s">
        <v>1119</v>
      </c>
      <c r="U168" s="89">
        <f>1.3+0.155</f>
        <v>1.4550000000000001</v>
      </c>
      <c r="V168" s="89">
        <v>2.8149999999999999</v>
      </c>
      <c r="W168" s="116"/>
      <c r="X168" s="116"/>
      <c r="Y168" s="89"/>
      <c r="Z168" s="89">
        <f t="shared" ref="Z168" si="38">U168*V168</f>
        <v>4.0958250000000005</v>
      </c>
      <c r="AA168" s="640"/>
      <c r="AB168" s="89"/>
      <c r="AC168" s="644"/>
      <c r="AD168" s="620"/>
    </row>
    <row r="169" spans="20:30" x14ac:dyDescent="0.25">
      <c r="T169" s="240" t="s">
        <v>128</v>
      </c>
      <c r="U169" s="130">
        <v>0.8</v>
      </c>
      <c r="V169" s="357">
        <v>2.15</v>
      </c>
      <c r="W169" s="319"/>
      <c r="X169" s="319"/>
      <c r="Y169" s="130"/>
      <c r="Z169" s="130">
        <f>-U169*V169</f>
        <v>-1.72</v>
      </c>
      <c r="AA169" s="641"/>
      <c r="AB169" s="130"/>
      <c r="AC169" s="645"/>
      <c r="AD169" s="642"/>
    </row>
    <row r="170" spans="20:30" x14ac:dyDescent="0.25">
      <c r="T170" s="596" t="s">
        <v>14</v>
      </c>
      <c r="U170" s="89">
        <f>0.155+2.69+0.155</f>
        <v>2.9999999999999996</v>
      </c>
      <c r="V170" s="89">
        <v>2.8149999999999999</v>
      </c>
      <c r="W170" s="116"/>
      <c r="X170" s="116"/>
      <c r="Y170" s="89"/>
      <c r="Z170" s="89">
        <f t="shared" ref="Z170:Z172" si="39">U170*V170</f>
        <v>8.4449999999999985</v>
      </c>
      <c r="AA170" s="640"/>
      <c r="AB170" s="89"/>
      <c r="AC170" s="644"/>
      <c r="AD170" s="620"/>
    </row>
    <row r="171" spans="20:30" x14ac:dyDescent="0.25">
      <c r="T171" s="239" t="s">
        <v>1117</v>
      </c>
      <c r="U171" s="89">
        <v>3.7149999999999999</v>
      </c>
      <c r="V171" s="89">
        <v>0.2</v>
      </c>
      <c r="W171" s="116"/>
      <c r="X171" s="116"/>
      <c r="Y171" s="89"/>
      <c r="Z171" s="89">
        <f t="shared" si="39"/>
        <v>0.74299999999999999</v>
      </c>
      <c r="AA171" s="640"/>
      <c r="AB171" s="89"/>
      <c r="AC171" s="644"/>
      <c r="AD171" s="620"/>
    </row>
    <row r="172" spans="20:30" x14ac:dyDescent="0.25">
      <c r="T172" s="239" t="s">
        <v>1118</v>
      </c>
      <c r="U172" s="89">
        <v>3.7149999999999999</v>
      </c>
      <c r="V172" s="89">
        <v>0.2</v>
      </c>
      <c r="W172" s="116"/>
      <c r="X172" s="116"/>
      <c r="Y172" s="89"/>
      <c r="Z172" s="89">
        <f t="shared" si="39"/>
        <v>0.74299999999999999</v>
      </c>
      <c r="AA172" s="640"/>
      <c r="AB172" s="89"/>
      <c r="AC172" s="644"/>
      <c r="AD172" s="620"/>
    </row>
    <row r="173" spans="20:30" x14ac:dyDescent="0.25">
      <c r="T173" s="596" t="s">
        <v>23</v>
      </c>
      <c r="U173" s="89"/>
      <c r="V173" s="89"/>
      <c r="W173" s="116"/>
      <c r="X173" s="116"/>
      <c r="Y173" s="89"/>
      <c r="Z173" s="89"/>
      <c r="AA173" s="640"/>
      <c r="AB173" s="89"/>
      <c r="AC173" s="644"/>
      <c r="AD173" s="620"/>
    </row>
    <row r="174" spans="20:30" x14ac:dyDescent="0.25">
      <c r="T174" s="239" t="s">
        <v>1132</v>
      </c>
      <c r="U174" s="89">
        <v>5.75</v>
      </c>
      <c r="V174" s="89">
        <v>1.55</v>
      </c>
      <c r="W174" s="116"/>
      <c r="X174" s="89">
        <v>0.21</v>
      </c>
      <c r="Y174" s="89">
        <f>V174+V174+U174</f>
        <v>8.85</v>
      </c>
      <c r="Z174" s="89">
        <f>Y174*X174</f>
        <v>1.8584999999999998</v>
      </c>
      <c r="AA174" s="640"/>
      <c r="AB174" s="89"/>
      <c r="AC174" s="644"/>
      <c r="AD174" s="620" t="s">
        <v>1364</v>
      </c>
    </row>
    <row r="175" spans="20:30" x14ac:dyDescent="0.25">
      <c r="T175" s="239" t="s">
        <v>1115</v>
      </c>
      <c r="U175" s="89">
        <v>4.75</v>
      </c>
      <c r="V175" s="89">
        <v>0.2</v>
      </c>
      <c r="W175" s="116"/>
      <c r="X175" s="116"/>
      <c r="Y175" s="89"/>
      <c r="Z175" s="89">
        <f t="shared" ref="Z175" si="40">U175*V175</f>
        <v>0.95000000000000007</v>
      </c>
      <c r="AA175" s="640"/>
      <c r="AB175" s="89"/>
      <c r="AC175" s="644"/>
      <c r="AD175" s="620"/>
    </row>
    <row r="176" spans="20:30" x14ac:dyDescent="0.25">
      <c r="T176" s="239" t="s">
        <v>1116</v>
      </c>
      <c r="U176" s="89">
        <v>4.75</v>
      </c>
      <c r="V176" s="89">
        <v>0.2</v>
      </c>
      <c r="W176" s="116"/>
      <c r="X176" s="116"/>
      <c r="Y176" s="89"/>
      <c r="Z176" s="89">
        <f t="shared" ref="Z176" si="41">U176*V176</f>
        <v>0.95000000000000007</v>
      </c>
      <c r="AA176" s="640"/>
      <c r="AB176" s="89"/>
      <c r="AC176" s="644"/>
      <c r="AD176" s="620"/>
    </row>
    <row r="177" spans="20:30" x14ac:dyDescent="0.25">
      <c r="T177" s="596" t="s">
        <v>15</v>
      </c>
      <c r="U177" s="89"/>
      <c r="V177" s="89"/>
      <c r="W177" s="116"/>
      <c r="X177" s="116"/>
      <c r="Y177" s="89"/>
      <c r="Z177" s="89">
        <f>U177*V177</f>
        <v>0</v>
      </c>
      <c r="AA177" s="640"/>
      <c r="AB177" s="89"/>
      <c r="AC177" s="644"/>
      <c r="AD177" s="620"/>
    </row>
    <row r="178" spans="20:30" x14ac:dyDescent="0.25">
      <c r="T178" s="474" t="s">
        <v>449</v>
      </c>
      <c r="U178" s="280"/>
      <c r="V178" s="280"/>
      <c r="W178" s="303"/>
      <c r="X178" s="303"/>
      <c r="Y178" s="303"/>
      <c r="Z178" s="280"/>
      <c r="AA178" s="639"/>
      <c r="AB178" s="280"/>
      <c r="AC178" s="316"/>
      <c r="AD178" s="312"/>
    </row>
    <row r="179" spans="20:30" x14ac:dyDescent="0.25">
      <c r="T179" s="596" t="s">
        <v>25</v>
      </c>
      <c r="U179" s="89"/>
      <c r="V179" s="89"/>
      <c r="W179" s="116"/>
      <c r="X179" s="116"/>
      <c r="Y179" s="89"/>
      <c r="Z179" s="89">
        <f>U179*V179</f>
        <v>0</v>
      </c>
      <c r="AA179" s="640"/>
      <c r="AB179" s="89"/>
      <c r="AC179" s="644"/>
      <c r="AD179" s="620"/>
    </row>
    <row r="180" spans="20:30" x14ac:dyDescent="0.25">
      <c r="T180" s="596" t="s">
        <v>14</v>
      </c>
      <c r="U180" s="89"/>
      <c r="V180" s="89"/>
      <c r="W180" s="116"/>
      <c r="X180" s="116"/>
      <c r="Y180" s="89"/>
      <c r="Z180" s="89">
        <f t="shared" ref="Z180:Z183" si="42">U180*V180</f>
        <v>0</v>
      </c>
      <c r="AA180" s="640"/>
      <c r="AB180" s="89"/>
      <c r="AC180" s="644"/>
      <c r="AD180" s="620"/>
    </row>
    <row r="181" spans="20:30" x14ac:dyDescent="0.25">
      <c r="T181" s="239" t="s">
        <v>1121</v>
      </c>
      <c r="U181" s="89">
        <v>3.15</v>
      </c>
      <c r="V181" s="89">
        <v>0.2</v>
      </c>
      <c r="W181" s="116"/>
      <c r="X181" s="116"/>
      <c r="Y181" s="89"/>
      <c r="Z181" s="89">
        <f t="shared" si="42"/>
        <v>0.63</v>
      </c>
      <c r="AA181" s="640"/>
      <c r="AB181" s="89"/>
      <c r="AC181" s="644"/>
      <c r="AD181" s="620"/>
    </row>
    <row r="182" spans="20:30" x14ac:dyDescent="0.25">
      <c r="T182" s="239" t="s">
        <v>1113</v>
      </c>
      <c r="U182" s="89">
        <v>2.7</v>
      </c>
      <c r="V182" s="89">
        <v>2.11</v>
      </c>
      <c r="W182" s="116"/>
      <c r="X182" s="89">
        <v>0.26</v>
      </c>
      <c r="Y182" s="89">
        <f>V182+V182+U182</f>
        <v>6.92</v>
      </c>
      <c r="Z182" s="89">
        <f>Y182*X182</f>
        <v>1.7992000000000001</v>
      </c>
      <c r="AA182" s="640"/>
      <c r="AB182" s="89"/>
      <c r="AC182" s="644"/>
      <c r="AD182" s="620"/>
    </row>
    <row r="183" spans="20:30" x14ac:dyDescent="0.25">
      <c r="T183" s="596" t="s">
        <v>23</v>
      </c>
      <c r="U183" s="89"/>
      <c r="V183" s="89"/>
      <c r="W183" s="116"/>
      <c r="X183" s="116"/>
      <c r="Y183" s="89"/>
      <c r="Z183" s="89">
        <f t="shared" si="42"/>
        <v>0</v>
      </c>
      <c r="AA183" s="640"/>
      <c r="AB183" s="89"/>
      <c r="AC183" s="644"/>
      <c r="AD183" s="620"/>
    </row>
    <row r="184" spans="20:30" x14ac:dyDescent="0.25">
      <c r="T184" s="596" t="s">
        <v>15</v>
      </c>
      <c r="U184" s="89"/>
      <c r="V184" s="89"/>
      <c r="W184" s="116"/>
      <c r="X184" s="116"/>
      <c r="Y184" s="89"/>
      <c r="Z184" s="89">
        <f>U184*V184</f>
        <v>0</v>
      </c>
      <c r="AA184" s="640"/>
      <c r="AB184" s="89"/>
      <c r="AC184" s="644"/>
      <c r="AD184" s="620"/>
    </row>
    <row r="185" spans="20:30" x14ac:dyDescent="0.25">
      <c r="T185" s="474" t="s">
        <v>214</v>
      </c>
      <c r="U185" s="280"/>
      <c r="V185" s="280"/>
      <c r="W185" s="303"/>
      <c r="X185" s="303"/>
      <c r="Y185" s="303"/>
      <c r="Z185" s="280"/>
      <c r="AA185" s="639"/>
      <c r="AB185" s="280"/>
      <c r="AC185" s="316"/>
      <c r="AD185" s="312"/>
    </row>
    <row r="186" spans="20:30" x14ac:dyDescent="0.25">
      <c r="T186" s="596" t="s">
        <v>25</v>
      </c>
      <c r="U186" s="89"/>
      <c r="V186" s="89"/>
      <c r="W186" s="116"/>
      <c r="X186" s="116"/>
      <c r="Y186" s="89"/>
      <c r="Z186" s="89">
        <f>U186*V186</f>
        <v>0</v>
      </c>
      <c r="AA186" s="640"/>
      <c r="AB186" s="89"/>
      <c r="AC186" s="644"/>
      <c r="AD186" s="620"/>
    </row>
    <row r="187" spans="20:30" x14ac:dyDescent="0.25">
      <c r="T187" s="596" t="s">
        <v>14</v>
      </c>
      <c r="U187" s="89"/>
      <c r="V187" s="89"/>
      <c r="W187" s="116"/>
      <c r="X187" s="116"/>
      <c r="Y187" s="89"/>
      <c r="Z187" s="89">
        <f t="shared" ref="Z187:Z188" si="43">U187*V187</f>
        <v>0</v>
      </c>
      <c r="AA187" s="640"/>
      <c r="AB187" s="89"/>
      <c r="AC187" s="644"/>
      <c r="AD187" s="620"/>
    </row>
    <row r="188" spans="20:30" x14ac:dyDescent="0.25">
      <c r="T188" s="239" t="s">
        <v>1122</v>
      </c>
      <c r="U188" s="89">
        <f>0.04+3.22+6.667</f>
        <v>9.9269999999999996</v>
      </c>
      <c r="V188" s="89">
        <v>2.8149999999999999</v>
      </c>
      <c r="W188" s="116"/>
      <c r="X188" s="116"/>
      <c r="Y188" s="89"/>
      <c r="Z188" s="89">
        <f t="shared" si="43"/>
        <v>27.944504999999999</v>
      </c>
      <c r="AA188" s="640"/>
      <c r="AB188" s="89"/>
      <c r="AC188" s="644"/>
      <c r="AD188" s="620"/>
    </row>
    <row r="189" spans="20:30" x14ac:dyDescent="0.25">
      <c r="T189" s="240" t="s">
        <v>55</v>
      </c>
      <c r="U189" s="130">
        <v>2.7</v>
      </c>
      <c r="V189" s="357">
        <v>2.11</v>
      </c>
      <c r="W189" s="319"/>
      <c r="X189" s="319"/>
      <c r="Y189" s="130"/>
      <c r="Z189" s="130">
        <f>-U189*V189</f>
        <v>-5.6970000000000001</v>
      </c>
      <c r="AA189" s="641"/>
      <c r="AB189" s="130"/>
      <c r="AC189" s="645"/>
      <c r="AD189" s="642"/>
    </row>
    <row r="190" spans="20:30" x14ac:dyDescent="0.25">
      <c r="T190" s="596" t="s">
        <v>23</v>
      </c>
      <c r="U190" s="89"/>
      <c r="V190" s="89"/>
      <c r="W190" s="116"/>
      <c r="X190" s="116"/>
      <c r="Y190" s="89"/>
      <c r="Z190" s="89">
        <f t="shared" ref="Z190:Z191" si="44">U190*V190</f>
        <v>0</v>
      </c>
      <c r="AA190" s="640"/>
      <c r="AB190" s="89"/>
      <c r="AC190" s="644"/>
      <c r="AD190" s="620"/>
    </row>
    <row r="191" spans="20:30" x14ac:dyDescent="0.25">
      <c r="T191" s="239" t="s">
        <v>1123</v>
      </c>
      <c r="U191" s="89">
        <f>4.6555+3.1395+1.9197+5.0303+5.05+2.85+3.15+3.82</f>
        <v>29.615000000000002</v>
      </c>
      <c r="V191" s="89">
        <v>2.8149999999999999</v>
      </c>
      <c r="W191" s="116"/>
      <c r="X191" s="116"/>
      <c r="Y191" s="89"/>
      <c r="Z191" s="89">
        <f t="shared" si="44"/>
        <v>83.366225</v>
      </c>
      <c r="AA191" s="640"/>
      <c r="AB191" s="89"/>
      <c r="AC191" s="644"/>
      <c r="AD191" s="620"/>
    </row>
    <row r="192" spans="20:30" x14ac:dyDescent="0.25">
      <c r="T192" s="240" t="s">
        <v>182</v>
      </c>
      <c r="U192" s="130">
        <v>5.75</v>
      </c>
      <c r="V192" s="357">
        <v>1.55</v>
      </c>
      <c r="W192" s="319"/>
      <c r="X192" s="319"/>
      <c r="Y192" s="319">
        <v>3</v>
      </c>
      <c r="Z192" s="130">
        <f>-U192*V192*Y192</f>
        <v>-26.737499999999997</v>
      </c>
      <c r="AA192" s="641"/>
      <c r="AB192" s="130"/>
      <c r="AC192" s="645"/>
      <c r="AD192" s="642"/>
    </row>
    <row r="193" spans="20:30" x14ac:dyDescent="0.25">
      <c r="T193" s="240" t="s">
        <v>183</v>
      </c>
      <c r="U193" s="130">
        <v>5.6</v>
      </c>
      <c r="V193" s="357">
        <v>1.55</v>
      </c>
      <c r="W193" s="319"/>
      <c r="X193" s="319"/>
      <c r="Y193" s="319">
        <v>1</v>
      </c>
      <c r="Z193" s="130">
        <f>-U193*V193*Y193</f>
        <v>-8.68</v>
      </c>
      <c r="AA193" s="641"/>
      <c r="AB193" s="130"/>
      <c r="AC193" s="645"/>
      <c r="AD193" s="642"/>
    </row>
    <row r="194" spans="20:30" x14ac:dyDescent="0.25">
      <c r="T194" s="240" t="s">
        <v>160</v>
      </c>
      <c r="U194" s="130">
        <v>5.75</v>
      </c>
      <c r="V194" s="357">
        <v>1.55</v>
      </c>
      <c r="W194" s="319"/>
      <c r="X194" s="319"/>
      <c r="Y194" s="319">
        <v>1</v>
      </c>
      <c r="Z194" s="130">
        <f>-U194*V194*Y194</f>
        <v>-8.9124999999999996</v>
      </c>
      <c r="AA194" s="641"/>
      <c r="AB194" s="130"/>
      <c r="AC194" s="645"/>
      <c r="AD194" s="642"/>
    </row>
    <row r="195" spans="20:30" x14ac:dyDescent="0.25">
      <c r="T195" s="240" t="s">
        <v>1124</v>
      </c>
      <c r="U195" s="130">
        <v>1</v>
      </c>
      <c r="V195" s="357">
        <v>1.1000000000000001</v>
      </c>
      <c r="W195" s="319"/>
      <c r="X195" s="319"/>
      <c r="Y195" s="319">
        <v>1</v>
      </c>
      <c r="Z195" s="130">
        <f>-U195*V195*Y195</f>
        <v>-1.1000000000000001</v>
      </c>
      <c r="AA195" s="641"/>
      <c r="AB195" s="130"/>
      <c r="AC195" s="645"/>
      <c r="AD195" s="642"/>
    </row>
    <row r="196" spans="20:30" x14ac:dyDescent="0.25">
      <c r="T196" s="239" t="s">
        <v>1132</v>
      </c>
      <c r="U196" s="89">
        <v>5.75</v>
      </c>
      <c r="V196" s="89">
        <v>1.55</v>
      </c>
      <c r="W196" s="116">
        <v>3</v>
      </c>
      <c r="X196" s="89">
        <v>0.21</v>
      </c>
      <c r="Y196" s="89">
        <f>V196+V196+U196</f>
        <v>8.85</v>
      </c>
      <c r="Z196" s="89">
        <f>Y196*X196*W196</f>
        <v>5.5754999999999999</v>
      </c>
      <c r="AA196" s="640"/>
      <c r="AB196" s="89"/>
      <c r="AC196" s="644"/>
      <c r="AD196" s="620" t="s">
        <v>1364</v>
      </c>
    </row>
    <row r="197" spans="20:30" x14ac:dyDescent="0.25">
      <c r="T197" s="239" t="s">
        <v>1133</v>
      </c>
      <c r="U197" s="89">
        <v>5.6</v>
      </c>
      <c r="V197" s="89">
        <v>1.55</v>
      </c>
      <c r="W197" s="116"/>
      <c r="X197" s="89">
        <v>0.21</v>
      </c>
      <c r="Y197" s="89">
        <f>V197+V197+U197</f>
        <v>8.6999999999999993</v>
      </c>
      <c r="Z197" s="89">
        <f t="shared" ref="Z197:Z198" si="45">Y197*X197</f>
        <v>1.8269999999999997</v>
      </c>
      <c r="AA197" s="640"/>
      <c r="AB197" s="89"/>
      <c r="AC197" s="644"/>
      <c r="AD197" s="620" t="s">
        <v>1364</v>
      </c>
    </row>
    <row r="198" spans="20:30" x14ac:dyDescent="0.25">
      <c r="T198" s="239" t="s">
        <v>1134</v>
      </c>
      <c r="U198" s="89">
        <v>5.75</v>
      </c>
      <c r="V198" s="89">
        <v>1.55</v>
      </c>
      <c r="W198" s="116"/>
      <c r="X198" s="89">
        <v>0.21</v>
      </c>
      <c r="Y198" s="89">
        <f>V198+V198+U198</f>
        <v>8.85</v>
      </c>
      <c r="Z198" s="89">
        <f t="shared" si="45"/>
        <v>1.8584999999999998</v>
      </c>
      <c r="AA198" s="640"/>
      <c r="AB198" s="89"/>
      <c r="AC198" s="644"/>
      <c r="AD198" s="620" t="s">
        <v>1364</v>
      </c>
    </row>
    <row r="199" spans="20:30" x14ac:dyDescent="0.25">
      <c r="T199" s="239" t="s">
        <v>1135</v>
      </c>
      <c r="U199" s="89"/>
      <c r="V199" s="89">
        <v>1.1000000000000001</v>
      </c>
      <c r="W199" s="116"/>
      <c r="X199" s="89">
        <v>0.21</v>
      </c>
      <c r="Y199" s="89">
        <f>V199+V199</f>
        <v>2.2000000000000002</v>
      </c>
      <c r="Z199" s="89">
        <f>Y199*X199</f>
        <v>0.46200000000000002</v>
      </c>
      <c r="AA199" s="640"/>
      <c r="AB199" s="89"/>
      <c r="AC199" s="644"/>
      <c r="AD199" s="620"/>
    </row>
    <row r="200" spans="20:30" x14ac:dyDescent="0.25">
      <c r="T200" s="596" t="s">
        <v>15</v>
      </c>
      <c r="U200" s="89"/>
      <c r="V200" s="89"/>
      <c r="W200" s="116"/>
      <c r="X200" s="116"/>
      <c r="Y200" s="89"/>
      <c r="Z200" s="89">
        <f>U200*V200</f>
        <v>0</v>
      </c>
      <c r="AA200" s="640"/>
      <c r="AB200" s="89"/>
      <c r="AC200" s="644"/>
      <c r="AD200" s="620"/>
    </row>
    <row r="201" spans="20:30" x14ac:dyDescent="0.25">
      <c r="T201" s="474" t="s">
        <v>201</v>
      </c>
      <c r="U201" s="280"/>
      <c r="V201" s="280"/>
      <c r="W201" s="303"/>
      <c r="X201" s="303"/>
      <c r="Y201" s="303"/>
      <c r="Z201" s="280"/>
      <c r="AA201" s="639"/>
      <c r="AB201" s="280"/>
      <c r="AC201" s="316"/>
      <c r="AD201" s="312"/>
    </row>
    <row r="202" spans="20:30" x14ac:dyDescent="0.25">
      <c r="T202" s="596" t="s">
        <v>25</v>
      </c>
      <c r="U202" s="89"/>
      <c r="V202" s="89"/>
      <c r="W202" s="116"/>
      <c r="X202" s="116"/>
      <c r="Y202" s="89"/>
      <c r="Z202" s="89"/>
      <c r="AA202" s="640"/>
      <c r="AB202" s="89"/>
      <c r="AC202" s="644"/>
      <c r="AD202" s="620"/>
    </row>
    <row r="203" spans="20:30" x14ac:dyDescent="0.25">
      <c r="T203" s="239" t="s">
        <v>1125</v>
      </c>
      <c r="U203" s="89">
        <v>0.74</v>
      </c>
      <c r="V203" s="89">
        <v>2.14</v>
      </c>
      <c r="W203" s="116"/>
      <c r="X203" s="116"/>
      <c r="Y203" s="89"/>
      <c r="Z203" s="89">
        <f>U203*V203</f>
        <v>1.5836000000000001</v>
      </c>
      <c r="AA203" s="640"/>
      <c r="AB203" s="89"/>
      <c r="AC203" s="644"/>
      <c r="AD203" s="620"/>
    </row>
    <row r="204" spans="20:30" x14ac:dyDescent="0.25">
      <c r="T204" s="239" t="s">
        <v>1126</v>
      </c>
      <c r="U204" s="89">
        <f>1.45+0.255</f>
        <v>1.7050000000000001</v>
      </c>
      <c r="V204" s="89">
        <v>2.8149999999999999</v>
      </c>
      <c r="W204" s="116"/>
      <c r="X204" s="116"/>
      <c r="Y204" s="89"/>
      <c r="Z204" s="89">
        <f>U204*V204</f>
        <v>4.7995749999999999</v>
      </c>
      <c r="AA204" s="640"/>
      <c r="AB204" s="89"/>
      <c r="AC204" s="644"/>
      <c r="AD204" s="620"/>
    </row>
    <row r="205" spans="20:30" x14ac:dyDescent="0.25">
      <c r="T205" s="240" t="s">
        <v>122</v>
      </c>
      <c r="U205" s="130">
        <v>0.9</v>
      </c>
      <c r="V205" s="357">
        <v>2.15</v>
      </c>
      <c r="W205" s="319"/>
      <c r="X205" s="319"/>
      <c r="Y205" s="319"/>
      <c r="Z205" s="130">
        <f>-U205*V205</f>
        <v>-1.9350000000000001</v>
      </c>
      <c r="AA205" s="641"/>
      <c r="AB205" s="130"/>
      <c r="AC205" s="645"/>
      <c r="AD205" s="642"/>
    </row>
    <row r="206" spans="20:30" x14ac:dyDescent="0.25">
      <c r="T206" s="596" t="s">
        <v>14</v>
      </c>
      <c r="U206" s="89"/>
      <c r="V206" s="89"/>
      <c r="W206" s="116"/>
      <c r="X206" s="116"/>
      <c r="Y206" s="89"/>
      <c r="Z206" s="89">
        <f t="shared" ref="Z206:Z207" si="46">U206*V206</f>
        <v>0</v>
      </c>
      <c r="AA206" s="640"/>
      <c r="AB206" s="89"/>
      <c r="AC206" s="644"/>
      <c r="AD206" s="620"/>
    </row>
    <row r="207" spans="20:30" x14ac:dyDescent="0.25">
      <c r="T207" s="596" t="s">
        <v>23</v>
      </c>
      <c r="U207" s="89"/>
      <c r="V207" s="89"/>
      <c r="W207" s="116"/>
      <c r="X207" s="116"/>
      <c r="Y207" s="89"/>
      <c r="Z207" s="89">
        <f t="shared" si="46"/>
        <v>0</v>
      </c>
      <c r="AA207" s="640"/>
      <c r="AB207" s="89"/>
      <c r="AC207" s="644"/>
      <c r="AD207" s="620"/>
    </row>
    <row r="208" spans="20:30" x14ac:dyDescent="0.25">
      <c r="T208" s="596" t="s">
        <v>15</v>
      </c>
      <c r="U208" s="89">
        <f>8.1622</f>
        <v>8.1622000000000003</v>
      </c>
      <c r="V208" s="89">
        <v>2.8149999999999999</v>
      </c>
      <c r="W208" s="116"/>
      <c r="X208" s="116"/>
      <c r="Y208" s="89"/>
      <c r="Z208" s="89">
        <f>U208*V208</f>
        <v>22.976593000000001</v>
      </c>
      <c r="AA208" s="640"/>
      <c r="AB208" s="89"/>
      <c r="AC208" s="644"/>
      <c r="AD208" s="620"/>
    </row>
    <row r="209" spans="20:30" x14ac:dyDescent="0.25">
      <c r="T209" s="474" t="s">
        <v>199</v>
      </c>
      <c r="U209" s="280"/>
      <c r="V209" s="280"/>
      <c r="W209" s="303"/>
      <c r="X209" s="303"/>
      <c r="Y209" s="303"/>
      <c r="Z209" s="280"/>
      <c r="AA209" s="639"/>
      <c r="AB209" s="280"/>
      <c r="AC209" s="316"/>
      <c r="AD209" s="312"/>
    </row>
    <row r="210" spans="20:30" x14ac:dyDescent="0.25">
      <c r="T210" s="596" t="s">
        <v>25</v>
      </c>
      <c r="U210" s="89"/>
      <c r="V210" s="89"/>
      <c r="W210" s="116"/>
      <c r="X210" s="116"/>
      <c r="Y210" s="89"/>
      <c r="Z210" s="89"/>
      <c r="AA210" s="640"/>
      <c r="AB210" s="89"/>
      <c r="AC210" s="644"/>
      <c r="AD210" s="620"/>
    </row>
    <row r="211" spans="20:30" x14ac:dyDescent="0.25">
      <c r="T211" s="239" t="s">
        <v>1130</v>
      </c>
      <c r="U211" s="89">
        <v>2.895</v>
      </c>
      <c r="V211" s="89">
        <v>1.55</v>
      </c>
      <c r="W211" s="89"/>
      <c r="X211" s="89">
        <v>0.255</v>
      </c>
      <c r="Y211" s="89">
        <f>V211+V211+U211</f>
        <v>5.9950000000000001</v>
      </c>
      <c r="Z211" s="89">
        <f>Y211*X211</f>
        <v>1.5287250000000001</v>
      </c>
      <c r="AA211" s="640"/>
      <c r="AB211" s="89"/>
      <c r="AC211" s="644"/>
      <c r="AD211" s="620" t="s">
        <v>1364</v>
      </c>
    </row>
    <row r="212" spans="20:30" x14ac:dyDescent="0.25">
      <c r="T212" s="239" t="s">
        <v>1125</v>
      </c>
      <c r="U212" s="89">
        <v>0.83799999999999997</v>
      </c>
      <c r="V212" s="89">
        <v>0.87</v>
      </c>
      <c r="W212" s="116"/>
      <c r="X212" s="116"/>
      <c r="Y212" s="89"/>
      <c r="Z212" s="89">
        <f>U212*V212</f>
        <v>0.72905999999999993</v>
      </c>
      <c r="AA212" s="640"/>
      <c r="AB212" s="89"/>
      <c r="AC212" s="644"/>
      <c r="AD212" s="620"/>
    </row>
    <row r="213" spans="20:30" x14ac:dyDescent="0.25">
      <c r="T213" s="239" t="s">
        <v>906</v>
      </c>
      <c r="U213" s="89">
        <v>3.13</v>
      </c>
      <c r="V213" s="89">
        <v>0.2</v>
      </c>
      <c r="W213" s="116"/>
      <c r="X213" s="116"/>
      <c r="Y213" s="89"/>
      <c r="Z213" s="89">
        <f>U213*V213</f>
        <v>0.626</v>
      </c>
      <c r="AA213" s="640"/>
      <c r="AB213" s="89"/>
      <c r="AC213" s="644"/>
      <c r="AD213" s="620"/>
    </row>
    <row r="214" spans="20:30" x14ac:dyDescent="0.25">
      <c r="T214" s="239" t="s">
        <v>1129</v>
      </c>
      <c r="U214" s="89">
        <v>3.13</v>
      </c>
      <c r="V214" s="89">
        <v>0.2</v>
      </c>
      <c r="W214" s="116"/>
      <c r="X214" s="116"/>
      <c r="Y214" s="89"/>
      <c r="Z214" s="89">
        <f>U214*V214</f>
        <v>0.626</v>
      </c>
      <c r="AA214" s="640"/>
      <c r="AB214" s="89"/>
      <c r="AC214" s="644"/>
      <c r="AD214" s="620"/>
    </row>
    <row r="215" spans="20:30" x14ac:dyDescent="0.25">
      <c r="T215" s="596" t="s">
        <v>14</v>
      </c>
      <c r="U215" s="89"/>
      <c r="V215" s="89"/>
      <c r="W215" s="116"/>
      <c r="X215" s="116"/>
      <c r="Y215" s="89"/>
      <c r="Z215" s="89">
        <f t="shared" ref="Z215:Z218" si="47">U215*V215</f>
        <v>0</v>
      </c>
      <c r="AA215" s="640"/>
      <c r="AB215" s="89"/>
      <c r="AC215" s="644"/>
      <c r="AD215" s="620"/>
    </row>
    <row r="216" spans="20:30" x14ac:dyDescent="0.25">
      <c r="T216" s="239" t="s">
        <v>1127</v>
      </c>
      <c r="U216" s="89">
        <v>0.16</v>
      </c>
      <c r="V216" s="89">
        <v>2.8149999999999999</v>
      </c>
      <c r="W216" s="116"/>
      <c r="X216" s="116"/>
      <c r="Y216" s="89"/>
      <c r="Z216" s="89">
        <f>U216*V216</f>
        <v>0.45040000000000002</v>
      </c>
      <c r="AA216" s="640"/>
      <c r="AB216" s="89"/>
      <c r="AC216" s="644"/>
      <c r="AD216" s="620"/>
    </row>
    <row r="217" spans="20:30" x14ac:dyDescent="0.25">
      <c r="T217" s="239" t="s">
        <v>1127</v>
      </c>
      <c r="U217" s="89">
        <v>0.16</v>
      </c>
      <c r="V217" s="89">
        <v>2.8149999999999999</v>
      </c>
      <c r="W217" s="116"/>
      <c r="X217" s="116"/>
      <c r="Y217" s="89"/>
      <c r="Z217" s="89">
        <f>U217*V217</f>
        <v>0.45040000000000002</v>
      </c>
      <c r="AA217" s="640"/>
      <c r="AB217" s="89"/>
      <c r="AC217" s="644"/>
      <c r="AD217" s="620"/>
    </row>
    <row r="218" spans="20:30" x14ac:dyDescent="0.25">
      <c r="T218" s="596" t="s">
        <v>23</v>
      </c>
      <c r="U218" s="89"/>
      <c r="V218" s="89"/>
      <c r="W218" s="116"/>
      <c r="X218" s="116"/>
      <c r="Y218" s="89"/>
      <c r="Z218" s="89">
        <f t="shared" si="47"/>
        <v>0</v>
      </c>
      <c r="AA218" s="640"/>
      <c r="AB218" s="89"/>
      <c r="AC218" s="644"/>
      <c r="AD218" s="620"/>
    </row>
    <row r="219" spans="20:30" x14ac:dyDescent="0.25">
      <c r="T219" s="239" t="s">
        <v>1087</v>
      </c>
      <c r="U219" s="89">
        <v>0.9</v>
      </c>
      <c r="V219" s="89">
        <v>2.15</v>
      </c>
      <c r="W219" s="89"/>
      <c r="X219" s="89">
        <v>0.16</v>
      </c>
      <c r="Y219" s="89">
        <f>V219+U219+V219</f>
        <v>5.1999999999999993</v>
      </c>
      <c r="Z219" s="89">
        <f>Y219*X219</f>
        <v>0.83199999999999985</v>
      </c>
      <c r="AA219" s="640"/>
      <c r="AB219" s="89"/>
      <c r="AC219" s="644"/>
      <c r="AD219" s="620"/>
    </row>
    <row r="220" spans="20:30" x14ac:dyDescent="0.25">
      <c r="T220" s="239" t="s">
        <v>1125</v>
      </c>
      <c r="U220" s="89">
        <v>0.74</v>
      </c>
      <c r="V220" s="89">
        <v>2.14</v>
      </c>
      <c r="W220" s="116"/>
      <c r="X220" s="116"/>
      <c r="Y220" s="89"/>
      <c r="Z220" s="89">
        <f>U220*V220</f>
        <v>1.5836000000000001</v>
      </c>
      <c r="AA220" s="640"/>
      <c r="AB220" s="89"/>
      <c r="AC220" s="644"/>
      <c r="AD220" s="620"/>
    </row>
    <row r="221" spans="20:30" x14ac:dyDescent="0.25">
      <c r="T221" s="239" t="s">
        <v>1126</v>
      </c>
      <c r="U221" s="89">
        <f>1.45+0.255</f>
        <v>1.7050000000000001</v>
      </c>
      <c r="V221" s="89">
        <v>2.8149999999999999</v>
      </c>
      <c r="W221" s="116"/>
      <c r="X221" s="116"/>
      <c r="Y221" s="89"/>
      <c r="Z221" s="89">
        <f>U221*V221</f>
        <v>4.7995749999999999</v>
      </c>
      <c r="AA221" s="640"/>
      <c r="AB221" s="89"/>
      <c r="AC221" s="644"/>
      <c r="AD221" s="620"/>
    </row>
    <row r="222" spans="20:30" x14ac:dyDescent="0.25">
      <c r="T222" s="240" t="s">
        <v>122</v>
      </c>
      <c r="U222" s="130">
        <v>0.9</v>
      </c>
      <c r="V222" s="357">
        <v>2.15</v>
      </c>
      <c r="W222" s="319"/>
      <c r="X222" s="319"/>
      <c r="Y222" s="319"/>
      <c r="Z222" s="130">
        <f>-U222*V222</f>
        <v>-1.9350000000000001</v>
      </c>
      <c r="AA222" s="641"/>
      <c r="AB222" s="130"/>
      <c r="AC222" s="645"/>
      <c r="AD222" s="642"/>
    </row>
    <row r="223" spans="20:30" x14ac:dyDescent="0.25">
      <c r="T223" s="239" t="s">
        <v>1127</v>
      </c>
      <c r="U223" s="89">
        <v>0.16800000000000001</v>
      </c>
      <c r="V223" s="89">
        <v>2.8149999999999999</v>
      </c>
      <c r="W223" s="116"/>
      <c r="X223" s="116"/>
      <c r="Y223" s="89"/>
      <c r="Z223" s="89">
        <f>U223*V223</f>
        <v>0.47292000000000001</v>
      </c>
      <c r="AA223" s="640"/>
      <c r="AB223" s="89"/>
      <c r="AC223" s="644"/>
      <c r="AD223" s="620"/>
    </row>
    <row r="224" spans="20:30" x14ac:dyDescent="0.25">
      <c r="T224" s="596" t="s">
        <v>15</v>
      </c>
      <c r="U224" s="89"/>
      <c r="V224" s="89"/>
      <c r="W224" s="116"/>
      <c r="X224" s="116"/>
      <c r="Y224" s="89"/>
      <c r="Z224" s="89">
        <f>U224*V224</f>
        <v>0</v>
      </c>
      <c r="AA224" s="640"/>
      <c r="AB224" s="89"/>
      <c r="AC224" s="644"/>
      <c r="AD224" s="620"/>
    </row>
    <row r="225" spans="20:30" x14ac:dyDescent="0.25">
      <c r="T225" s="239" t="s">
        <v>1127</v>
      </c>
      <c r="U225" s="89">
        <v>0.16</v>
      </c>
      <c r="V225" s="89">
        <v>2.8149999999999999</v>
      </c>
      <c r="W225" s="116"/>
      <c r="X225" s="116"/>
      <c r="Y225" s="89"/>
      <c r="Z225" s="89">
        <f>U225*V225</f>
        <v>0.45040000000000002</v>
      </c>
      <c r="AA225" s="640"/>
      <c r="AB225" s="89"/>
      <c r="AC225" s="644"/>
      <c r="AD225" s="620"/>
    </row>
    <row r="226" spans="20:30" x14ac:dyDescent="0.25">
      <c r="T226" s="239" t="s">
        <v>1127</v>
      </c>
      <c r="U226" s="89">
        <v>0.16</v>
      </c>
      <c r="V226" s="89">
        <v>2.8149999999999999</v>
      </c>
      <c r="W226" s="116"/>
      <c r="X226" s="116"/>
      <c r="Y226" s="89"/>
      <c r="Z226" s="89">
        <f>U226*V226</f>
        <v>0.45040000000000002</v>
      </c>
      <c r="AA226" s="640"/>
      <c r="AB226" s="89"/>
      <c r="AC226" s="644"/>
      <c r="AD226" s="620"/>
    </row>
    <row r="227" spans="20:30" x14ac:dyDescent="0.25">
      <c r="T227" s="239" t="s">
        <v>1128</v>
      </c>
      <c r="U227" s="89">
        <v>2.5299999999999998</v>
      </c>
      <c r="V227" s="89">
        <v>0.6</v>
      </c>
      <c r="W227" s="116"/>
      <c r="X227" s="116"/>
      <c r="Y227" s="89"/>
      <c r="Z227" s="89">
        <f>U227*V227</f>
        <v>1.5179999999999998</v>
      </c>
      <c r="AA227" s="640"/>
      <c r="AB227" s="89"/>
      <c r="AC227" s="644"/>
      <c r="AD227" s="620"/>
    </row>
    <row r="228" spans="20:30" x14ac:dyDescent="0.25">
      <c r="T228" s="474" t="s">
        <v>194</v>
      </c>
      <c r="U228" s="280"/>
      <c r="V228" s="280"/>
      <c r="W228" s="303"/>
      <c r="X228" s="303"/>
      <c r="Y228" s="303"/>
      <c r="Z228" s="280"/>
      <c r="AA228" s="639"/>
      <c r="AB228" s="280"/>
      <c r="AC228" s="316"/>
      <c r="AD228" s="312"/>
    </row>
    <row r="229" spans="20:30" x14ac:dyDescent="0.25">
      <c r="T229" s="596" t="s">
        <v>25</v>
      </c>
      <c r="U229" s="89">
        <v>2.2000000000000002</v>
      </c>
      <c r="V229" s="89">
        <v>2.8149999999999999</v>
      </c>
      <c r="W229" s="116"/>
      <c r="X229" s="116"/>
      <c r="Y229" s="89"/>
      <c r="Z229" s="89">
        <f t="shared" ref="Z229:Z231" si="48">U229*V229</f>
        <v>6.1930000000000005</v>
      </c>
      <c r="AA229" s="640"/>
      <c r="AB229" s="89"/>
      <c r="AC229" s="644"/>
      <c r="AD229" s="620"/>
    </row>
    <row r="230" spans="20:30" x14ac:dyDescent="0.25">
      <c r="T230" s="596" t="s">
        <v>14</v>
      </c>
      <c r="U230" s="89">
        <v>6.18</v>
      </c>
      <c r="V230" s="89">
        <v>2.8149999999999999</v>
      </c>
      <c r="W230" s="116"/>
      <c r="X230" s="116"/>
      <c r="Y230" s="89"/>
      <c r="Z230" s="89">
        <f t="shared" si="48"/>
        <v>17.396699999999999</v>
      </c>
      <c r="AA230" s="640"/>
      <c r="AB230" s="89"/>
      <c r="AC230" s="644"/>
      <c r="AD230" s="620"/>
    </row>
    <row r="231" spans="20:30" x14ac:dyDescent="0.25">
      <c r="T231" s="596" t="s">
        <v>23</v>
      </c>
      <c r="U231" s="89">
        <v>2.2000000000000002</v>
      </c>
      <c r="V231" s="89">
        <v>2.8149999999999999</v>
      </c>
      <c r="W231" s="116"/>
      <c r="X231" s="116"/>
      <c r="Y231" s="89"/>
      <c r="Z231" s="89">
        <f t="shared" si="48"/>
        <v>6.1930000000000005</v>
      </c>
      <c r="AA231" s="640"/>
      <c r="AB231" s="89"/>
      <c r="AC231" s="644"/>
      <c r="AD231" s="620"/>
    </row>
    <row r="232" spans="20:30" x14ac:dyDescent="0.25">
      <c r="T232" s="240" t="s">
        <v>128</v>
      </c>
      <c r="U232" s="130">
        <v>0.8</v>
      </c>
      <c r="V232" s="357">
        <v>2.15</v>
      </c>
      <c r="W232" s="319"/>
      <c r="X232" s="319"/>
      <c r="Y232" s="319"/>
      <c r="Z232" s="130">
        <f>-U232*V232</f>
        <v>-1.72</v>
      </c>
      <c r="AA232" s="641"/>
      <c r="AB232" s="130"/>
      <c r="AC232" s="645"/>
      <c r="AD232" s="642"/>
    </row>
    <row r="233" spans="20:30" x14ac:dyDescent="0.25">
      <c r="T233" s="239" t="s">
        <v>1088</v>
      </c>
      <c r="U233" s="89">
        <v>0.8</v>
      </c>
      <c r="V233" s="89">
        <v>2.15</v>
      </c>
      <c r="W233" s="89"/>
      <c r="X233" s="89">
        <v>0.15</v>
      </c>
      <c r="Y233" s="89">
        <f>V233+U233+V233</f>
        <v>5.0999999999999996</v>
      </c>
      <c r="Z233" s="89">
        <f>Y233*X233</f>
        <v>0.7649999999999999</v>
      </c>
      <c r="AA233" s="640"/>
      <c r="AB233" s="89"/>
      <c r="AC233" s="644"/>
      <c r="AD233" s="620"/>
    </row>
    <row r="234" spans="20:30" x14ac:dyDescent="0.25">
      <c r="T234" s="596" t="s">
        <v>15</v>
      </c>
      <c r="U234" s="89">
        <v>6.18</v>
      </c>
      <c r="V234" s="89">
        <v>2.8149999999999999</v>
      </c>
      <c r="W234" s="116"/>
      <c r="X234" s="116"/>
      <c r="Y234" s="89"/>
      <c r="Z234" s="89">
        <f>U234*V234</f>
        <v>17.396699999999999</v>
      </c>
      <c r="AA234" s="640"/>
      <c r="AB234" s="89"/>
      <c r="AC234" s="644"/>
      <c r="AD234" s="620"/>
    </row>
    <row r="235" spans="20:30" x14ac:dyDescent="0.25">
      <c r="T235" s="474" t="s">
        <v>1136</v>
      </c>
      <c r="U235" s="280"/>
      <c r="V235" s="280"/>
      <c r="W235" s="303"/>
      <c r="X235" s="303"/>
      <c r="Y235" s="303"/>
      <c r="Z235" s="280"/>
      <c r="AA235" s="639"/>
      <c r="AB235" s="280"/>
      <c r="AC235" s="316"/>
      <c r="AD235" s="312"/>
    </row>
    <row r="236" spans="20:30" x14ac:dyDescent="0.25">
      <c r="T236" s="596" t="s">
        <v>25</v>
      </c>
      <c r="U236" s="89">
        <f>4.6305+4.7695</f>
        <v>9.3999999999999986</v>
      </c>
      <c r="V236" s="89">
        <v>2.8149999999999999</v>
      </c>
      <c r="W236" s="116"/>
      <c r="X236" s="116"/>
      <c r="Y236" s="89"/>
      <c r="Z236" s="89">
        <f>U236*V236</f>
        <v>26.460999999999995</v>
      </c>
      <c r="AA236" s="640"/>
      <c r="AB236" s="89"/>
      <c r="AC236" s="644"/>
      <c r="AD236" s="620"/>
    </row>
    <row r="237" spans="20:30" x14ac:dyDescent="0.25">
      <c r="T237" s="240" t="s">
        <v>182</v>
      </c>
      <c r="U237" s="130">
        <v>5.75</v>
      </c>
      <c r="V237" s="357">
        <v>1.55</v>
      </c>
      <c r="W237" s="319"/>
      <c r="X237" s="319"/>
      <c r="Y237" s="319"/>
      <c r="Z237" s="130">
        <f>-U237*V237</f>
        <v>-8.9124999999999996</v>
      </c>
      <c r="AA237" s="641"/>
      <c r="AB237" s="130"/>
      <c r="AC237" s="645"/>
      <c r="AD237" s="642"/>
    </row>
    <row r="238" spans="20:30" x14ac:dyDescent="0.25">
      <c r="T238" s="240" t="s">
        <v>184</v>
      </c>
      <c r="U238" s="130">
        <v>3.4049999999999998</v>
      </c>
      <c r="V238" s="357">
        <v>1.55</v>
      </c>
      <c r="W238" s="319"/>
      <c r="X238" s="319"/>
      <c r="Y238" s="319"/>
      <c r="Z238" s="130">
        <f>-U238*V238</f>
        <v>-5.2777500000000002</v>
      </c>
      <c r="AA238" s="641"/>
      <c r="AB238" s="130"/>
      <c r="AC238" s="645"/>
      <c r="AD238" s="642"/>
    </row>
    <row r="239" spans="20:30" x14ac:dyDescent="0.25">
      <c r="T239" s="239" t="s">
        <v>1132</v>
      </c>
      <c r="U239" s="89">
        <v>5.75</v>
      </c>
      <c r="V239" s="89">
        <v>1.55</v>
      </c>
      <c r="W239" s="89"/>
      <c r="X239" s="89">
        <v>0.255</v>
      </c>
      <c r="Y239" s="89">
        <f>V239+V239+U239</f>
        <v>8.85</v>
      </c>
      <c r="Z239" s="89">
        <f>Y239*X239</f>
        <v>2.2567499999999998</v>
      </c>
      <c r="AA239" s="640"/>
      <c r="AB239" s="89"/>
      <c r="AC239" s="644"/>
      <c r="AD239" s="620" t="s">
        <v>1364</v>
      </c>
    </row>
    <row r="240" spans="20:30" x14ac:dyDescent="0.25">
      <c r="T240" s="239" t="s">
        <v>1132</v>
      </c>
      <c r="U240" s="89">
        <v>3.4049999999999998</v>
      </c>
      <c r="V240" s="89">
        <v>1.55</v>
      </c>
      <c r="W240" s="89"/>
      <c r="X240" s="89">
        <v>0.255</v>
      </c>
      <c r="Y240" s="89">
        <f>V240+V240+U240</f>
        <v>6.5049999999999999</v>
      </c>
      <c r="Z240" s="89">
        <f>Y240*X240</f>
        <v>1.6587750000000001</v>
      </c>
      <c r="AA240" s="640"/>
      <c r="AB240" s="89"/>
      <c r="AC240" s="644"/>
      <c r="AD240" s="620" t="s">
        <v>1364</v>
      </c>
    </row>
    <row r="241" spans="20:30" x14ac:dyDescent="0.25">
      <c r="T241" s="596" t="s">
        <v>14</v>
      </c>
      <c r="U241" s="89"/>
      <c r="V241" s="89"/>
      <c r="W241" s="116"/>
      <c r="X241" s="116"/>
      <c r="Y241" s="89"/>
      <c r="Z241" s="89">
        <f>U241*V241</f>
        <v>0</v>
      </c>
      <c r="AA241" s="640"/>
      <c r="AB241" s="89"/>
      <c r="AC241" s="644"/>
      <c r="AD241" s="620"/>
    </row>
    <row r="242" spans="20:30" x14ac:dyDescent="0.25">
      <c r="T242" s="596" t="s">
        <v>23</v>
      </c>
      <c r="U242" s="89"/>
      <c r="V242" s="89"/>
      <c r="W242" s="116"/>
      <c r="X242" s="116"/>
      <c r="Y242" s="89"/>
      <c r="Z242" s="89">
        <f>U242*V242</f>
        <v>0</v>
      </c>
      <c r="AA242" s="640"/>
      <c r="AB242" s="89"/>
      <c r="AC242" s="644"/>
      <c r="AD242" s="620"/>
    </row>
    <row r="243" spans="20:30" x14ac:dyDescent="0.25">
      <c r="T243" s="596" t="s">
        <v>15</v>
      </c>
      <c r="U243" s="89">
        <f>6.18+0.15</f>
        <v>6.33</v>
      </c>
      <c r="V243" s="89">
        <v>2.8149999999999999</v>
      </c>
      <c r="W243" s="116"/>
      <c r="X243" s="116"/>
      <c r="Y243" s="89"/>
      <c r="Z243" s="89">
        <f>U243*V243</f>
        <v>17.818950000000001</v>
      </c>
      <c r="AA243" s="640"/>
      <c r="AB243" s="89"/>
      <c r="AC243" s="644"/>
      <c r="AD243" s="620"/>
    </row>
    <row r="244" spans="20:30" x14ac:dyDescent="0.25">
      <c r="T244" s="474" t="s">
        <v>446</v>
      </c>
      <c r="U244" s="280"/>
      <c r="V244" s="280"/>
      <c r="W244" s="303"/>
      <c r="X244" s="303"/>
      <c r="Y244" s="303"/>
      <c r="Z244" s="280"/>
      <c r="AA244" s="639"/>
      <c r="AB244" s="280"/>
      <c r="AC244" s="316"/>
      <c r="AD244" s="312"/>
    </row>
    <row r="245" spans="20:30" x14ac:dyDescent="0.25">
      <c r="T245" s="596" t="s">
        <v>1137</v>
      </c>
      <c r="U245" s="89">
        <f>2.2+0.15</f>
        <v>2.35</v>
      </c>
      <c r="V245" s="89">
        <v>2.8149999999999999</v>
      </c>
      <c r="W245" s="116"/>
      <c r="X245" s="116"/>
      <c r="Y245" s="89"/>
      <c r="Z245" s="89">
        <f>U245*V245</f>
        <v>6.6152500000000005</v>
      </c>
      <c r="AA245" s="640"/>
      <c r="AB245" s="89"/>
      <c r="AC245" s="644"/>
      <c r="AD245" s="620"/>
    </row>
    <row r="246" spans="20:30" x14ac:dyDescent="0.25">
      <c r="T246" s="240" t="s">
        <v>128</v>
      </c>
      <c r="U246" s="130">
        <v>0.8</v>
      </c>
      <c r="V246" s="357">
        <v>2.15</v>
      </c>
      <c r="W246" s="319"/>
      <c r="X246" s="319"/>
      <c r="Y246" s="319"/>
      <c r="Z246" s="130">
        <f>-U246*V246</f>
        <v>-1.72</v>
      </c>
      <c r="AA246" s="641"/>
      <c r="AB246" s="130"/>
      <c r="AC246" s="645"/>
      <c r="AD246" s="642"/>
    </row>
    <row r="247" spans="20:30" x14ac:dyDescent="0.25">
      <c r="T247" s="474" t="s">
        <v>1100</v>
      </c>
      <c r="U247" s="280"/>
      <c r="V247" s="280"/>
      <c r="W247" s="303"/>
      <c r="X247" s="303"/>
      <c r="Y247" s="303"/>
      <c r="Z247" s="280"/>
      <c r="AA247" s="639"/>
      <c r="AB247" s="280"/>
      <c r="AC247" s="316"/>
      <c r="AD247" s="312"/>
    </row>
    <row r="248" spans="20:30" x14ac:dyDescent="0.25">
      <c r="T248" s="596" t="s">
        <v>540</v>
      </c>
      <c r="U248" s="89"/>
      <c r="V248" s="89"/>
      <c r="W248" s="116"/>
      <c r="X248" s="116"/>
      <c r="Y248" s="89"/>
      <c r="Z248" s="89"/>
      <c r="AA248" s="640"/>
      <c r="AB248" s="89"/>
      <c r="AC248" s="644"/>
      <c r="AD248" s="620"/>
    </row>
    <row r="249" spans="20:30" x14ac:dyDescent="0.25">
      <c r="T249" s="239" t="s">
        <v>1101</v>
      </c>
      <c r="U249" s="89">
        <v>0.30499999999999999</v>
      </c>
      <c r="V249" s="89">
        <v>0.85</v>
      </c>
      <c r="W249" s="116"/>
      <c r="X249" s="116"/>
      <c r="Y249" s="116">
        <v>2</v>
      </c>
      <c r="Z249" s="89">
        <f>U249*V249*Y249</f>
        <v>0.51849999999999996</v>
      </c>
      <c r="AA249" s="640"/>
      <c r="AB249" s="89"/>
      <c r="AC249" s="644"/>
      <c r="AD249" s="620"/>
    </row>
    <row r="250" spans="20:30" x14ac:dyDescent="0.25">
      <c r="T250" s="239" t="s">
        <v>1102</v>
      </c>
      <c r="U250" s="89">
        <v>1.9</v>
      </c>
      <c r="V250" s="89">
        <v>0.85</v>
      </c>
      <c r="W250" s="116"/>
      <c r="X250" s="116"/>
      <c r="Y250" s="116">
        <v>2</v>
      </c>
      <c r="Z250" s="89">
        <f>U250*V250*Y250</f>
        <v>3.23</v>
      </c>
      <c r="AA250" s="640"/>
      <c r="AB250" s="89"/>
      <c r="AC250" s="644"/>
      <c r="AD250" s="620"/>
    </row>
    <row r="251" spans="20:30" x14ac:dyDescent="0.25">
      <c r="T251" s="474" t="s">
        <v>1103</v>
      </c>
      <c r="U251" s="280"/>
      <c r="V251" s="280"/>
      <c r="W251" s="303"/>
      <c r="X251" s="303"/>
      <c r="Y251" s="303"/>
      <c r="Z251" s="280"/>
      <c r="AA251" s="639"/>
      <c r="AB251" s="280"/>
      <c r="AC251" s="316"/>
      <c r="AD251" s="312"/>
    </row>
    <row r="252" spans="20:30" x14ac:dyDescent="0.25">
      <c r="T252" s="596" t="s">
        <v>1104</v>
      </c>
      <c r="U252" s="89">
        <v>2.0550000000000002</v>
      </c>
      <c r="V252" s="89">
        <v>0.55000000000000004</v>
      </c>
      <c r="W252" s="116"/>
      <c r="X252" s="116"/>
      <c r="Y252" s="116"/>
      <c r="Z252" s="89">
        <f>U252*V252</f>
        <v>1.1302500000000002</v>
      </c>
      <c r="AA252" s="640"/>
      <c r="AB252" s="89"/>
      <c r="AC252" s="644"/>
      <c r="AD252" s="620"/>
    </row>
    <row r="253" spans="20:30" x14ac:dyDescent="0.25">
      <c r="T253" s="596" t="s">
        <v>1105</v>
      </c>
      <c r="U253" s="89">
        <v>0.40100000000000002</v>
      </c>
      <c r="V253" s="89">
        <v>0.6</v>
      </c>
      <c r="W253" s="116"/>
      <c r="X253" s="116"/>
      <c r="Y253" s="116"/>
      <c r="Z253" s="89">
        <f>U253*V253</f>
        <v>0.24060000000000001</v>
      </c>
      <c r="AA253" s="640"/>
      <c r="AB253" s="89"/>
      <c r="AC253" s="644"/>
      <c r="AD253" s="620"/>
    </row>
    <row r="254" spans="20:30" x14ac:dyDescent="0.25">
      <c r="T254" s="596" t="s">
        <v>199</v>
      </c>
      <c r="U254" s="89">
        <v>0.83799999999999997</v>
      </c>
      <c r="V254" s="89">
        <v>0.85</v>
      </c>
      <c r="W254" s="116"/>
      <c r="X254" s="116"/>
      <c r="Y254" s="116"/>
      <c r="Z254" s="89">
        <f>U254*V254</f>
        <v>0.71229999999999993</v>
      </c>
      <c r="AA254" s="640"/>
      <c r="AB254" s="89"/>
      <c r="AC254" s="644"/>
      <c r="AD254" s="620"/>
    </row>
    <row r="255" spans="20:30" x14ac:dyDescent="0.25">
      <c r="T255" s="474" t="s">
        <v>1106</v>
      </c>
      <c r="U255" s="280"/>
      <c r="V255" s="280"/>
      <c r="W255" s="303"/>
      <c r="X255" s="303"/>
      <c r="Y255" s="303"/>
      <c r="Z255" s="280"/>
      <c r="AA255" s="639"/>
      <c r="AB255" s="280"/>
      <c r="AC255" s="316"/>
      <c r="AD255" s="312"/>
    </row>
    <row r="256" spans="20:30" x14ac:dyDescent="0.25">
      <c r="T256" s="596"/>
      <c r="U256" s="89">
        <f>3.715+0.155+2.69+0.155+3.175+4.85</f>
        <v>14.74</v>
      </c>
      <c r="V256" s="89">
        <f>2.67+0.88</f>
        <v>3.55</v>
      </c>
      <c r="W256" s="116"/>
      <c r="X256" s="116"/>
      <c r="Y256" s="116"/>
      <c r="Z256" s="89">
        <f>U256*V256</f>
        <v>52.326999999999998</v>
      </c>
      <c r="AA256" s="640"/>
      <c r="AB256" s="89"/>
      <c r="AC256" s="644"/>
      <c r="AD256" s="620"/>
    </row>
    <row r="257" spans="20:30" x14ac:dyDescent="0.25">
      <c r="T257" s="240" t="s">
        <v>157</v>
      </c>
      <c r="U257" s="130">
        <v>3.7120000000000002</v>
      </c>
      <c r="V257" s="357">
        <v>0.55000000000000004</v>
      </c>
      <c r="W257" s="319"/>
      <c r="X257" s="319"/>
      <c r="Y257" s="130"/>
      <c r="Z257" s="130">
        <f>-U257*V257</f>
        <v>-2.0416000000000003</v>
      </c>
      <c r="AA257" s="641"/>
      <c r="AB257" s="130"/>
      <c r="AC257" s="645"/>
      <c r="AD257" s="642"/>
    </row>
    <row r="258" spans="20:30" x14ac:dyDescent="0.25">
      <c r="T258" s="240" t="s">
        <v>189</v>
      </c>
      <c r="U258" s="130">
        <v>4.74</v>
      </c>
      <c r="V258" s="357">
        <v>0.55000000000000004</v>
      </c>
      <c r="W258" s="319"/>
      <c r="X258" s="319"/>
      <c r="Y258" s="130"/>
      <c r="Z258" s="130">
        <f>-U258*V258</f>
        <v>-2.6070000000000002</v>
      </c>
      <c r="AA258" s="641"/>
      <c r="AB258" s="130"/>
      <c r="AC258" s="645"/>
      <c r="AD258" s="642"/>
    </row>
    <row r="259" spans="20:30" x14ac:dyDescent="0.25">
      <c r="T259" s="240" t="s">
        <v>191</v>
      </c>
      <c r="U259" s="130">
        <v>2.69</v>
      </c>
      <c r="V259" s="357">
        <v>0.55000000000000004</v>
      </c>
      <c r="W259" s="319"/>
      <c r="X259" s="319"/>
      <c r="Y259" s="130"/>
      <c r="Z259" s="130">
        <f>-U259*V259</f>
        <v>-1.4795</v>
      </c>
      <c r="AA259" s="641"/>
      <c r="AB259" s="130"/>
      <c r="AC259" s="645"/>
      <c r="AD259" s="642"/>
    </row>
    <row r="260" spans="20:30" x14ac:dyDescent="0.25">
      <c r="T260" s="240" t="s">
        <v>175</v>
      </c>
      <c r="U260" s="130">
        <v>2.65</v>
      </c>
      <c r="V260" s="357">
        <v>3.1349999999999998</v>
      </c>
      <c r="W260" s="319"/>
      <c r="X260" s="319"/>
      <c r="Y260" s="130"/>
      <c r="Z260" s="130">
        <f>-U260*V260</f>
        <v>-8.3077499999999986</v>
      </c>
      <c r="AA260" s="641"/>
      <c r="AB260" s="130"/>
      <c r="AC260" s="645"/>
      <c r="AD260" s="642"/>
    </row>
    <row r="261" spans="20:30" ht="15.75" thickBot="1" x14ac:dyDescent="0.3">
      <c r="T261" s="479"/>
      <c r="U261" s="480"/>
      <c r="V261" s="481"/>
      <c r="W261" s="481" t="s">
        <v>261</v>
      </c>
      <c r="X261" s="481"/>
      <c r="Y261" s="481"/>
      <c r="Z261" s="480">
        <f>Z17+Z3</f>
        <v>720.76683200000002</v>
      </c>
      <c r="AA261" s="480"/>
      <c r="AB261" s="480"/>
      <c r="AC261" s="693"/>
      <c r="AD261" s="694"/>
    </row>
    <row r="262" spans="20:30" x14ac:dyDescent="0.25">
      <c r="T262" s="253"/>
      <c r="U262" s="261"/>
      <c r="V262" s="288"/>
      <c r="W262" s="261" t="s">
        <v>537</v>
      </c>
      <c r="X262" s="261"/>
      <c r="Y262" s="290"/>
      <c r="Z262" s="238">
        <f>AA17+AA3</f>
        <v>644.76</v>
      </c>
      <c r="AA262" s="238"/>
      <c r="AB262" s="238" t="s">
        <v>1143</v>
      </c>
      <c r="AC262" s="238"/>
      <c r="AD262" s="621"/>
    </row>
    <row r="263" spans="20:30" ht="15.75" thickBot="1" x14ac:dyDescent="0.3">
      <c r="T263" s="256"/>
      <c r="U263" s="257"/>
      <c r="V263" s="285" t="s">
        <v>67</v>
      </c>
      <c r="W263" s="257"/>
      <c r="X263" s="257"/>
      <c r="Y263" s="257"/>
      <c r="Z263" s="284">
        <f>Z262-Z261</f>
        <v>-76.006832000000031</v>
      </c>
      <c r="AA263" s="690">
        <f>Z263/Z262</f>
        <v>-0.11788391339413119</v>
      </c>
      <c r="AB263" s="284"/>
      <c r="AC263" s="691"/>
      <c r="AD263" s="692"/>
    </row>
    <row r="264" spans="20:30" x14ac:dyDescent="0.25">
      <c r="T264" s="179"/>
      <c r="U264" s="696"/>
      <c r="V264" s="697"/>
      <c r="W264" s="696" t="s">
        <v>1141</v>
      </c>
      <c r="X264" s="696"/>
      <c r="Y264" s="698"/>
      <c r="Z264" s="445">
        <f>SUM(Z239:Z240,Z233,Z211,Z219,Z196:Z199,Z174,Z147,Z140,Z130,Z122,Z118,Z114,Z109,Z103,Z99,Z95,Z89,Z79,Z68:Z69,Z60,Z55:Z56,Z45,Z37,Z30,Z22)</f>
        <v>41.202370000000002</v>
      </c>
      <c r="AA264" s="445"/>
      <c r="AB264" s="445"/>
      <c r="AC264" s="445"/>
      <c r="AD264" s="446"/>
    </row>
    <row r="265" spans="20:30" x14ac:dyDescent="0.25">
      <c r="T265" s="700"/>
      <c r="U265" s="701"/>
      <c r="V265" s="702"/>
      <c r="W265" s="282" t="s">
        <v>1142</v>
      </c>
      <c r="X265" s="701"/>
      <c r="Y265" s="701"/>
      <c r="Z265" s="703">
        <f>Z262+Z264</f>
        <v>685.96236999999996</v>
      </c>
      <c r="AA265" s="703"/>
      <c r="AB265" s="703"/>
      <c r="AC265" s="703"/>
      <c r="AD265" s="704"/>
    </row>
    <row r="266" spans="20:30" ht="15.75" thickBot="1" x14ac:dyDescent="0.3">
      <c r="T266" s="256"/>
      <c r="U266" s="257"/>
      <c r="V266" s="285" t="s">
        <v>67</v>
      </c>
      <c r="W266" s="257"/>
      <c r="X266" s="257"/>
      <c r="Y266" s="257"/>
      <c r="Z266" s="284">
        <f>Z265-Z261</f>
        <v>-34.804462000000058</v>
      </c>
      <c r="AA266" s="699">
        <f>Z266/Z265</f>
        <v>-5.0738150548987199E-2</v>
      </c>
      <c r="AB266" s="284"/>
      <c r="AC266" s="284"/>
      <c r="AD266" s="692"/>
    </row>
    <row r="270" spans="20:30" x14ac:dyDescent="0.25">
      <c r="Y270" s="273"/>
    </row>
    <row r="271" spans="20:30" x14ac:dyDescent="0.25">
      <c r="Y271" s="273"/>
    </row>
    <row r="272" spans="20:30" x14ac:dyDescent="0.25">
      <c r="Y272" s="273"/>
    </row>
    <row r="274" spans="24:25" x14ac:dyDescent="0.25">
      <c r="X274" s="273"/>
      <c r="Y274" s="273"/>
    </row>
    <row r="275" spans="24:25" x14ac:dyDescent="0.25">
      <c r="X275" s="273"/>
      <c r="Y275" s="273"/>
    </row>
  </sheetData>
  <conditionalFormatting sqref="P108">
    <cfRule type="cellIs" dxfId="325" priority="12" operator="equal">
      <formula>0</formula>
    </cfRule>
    <cfRule type="cellIs" dxfId="324" priority="13" operator="equal">
      <formula>0</formula>
    </cfRule>
  </conditionalFormatting>
  <conditionalFormatting sqref="G41:G42">
    <cfRule type="cellIs" dxfId="323" priority="7" operator="equal">
      <formula>0</formula>
    </cfRule>
    <cfRule type="cellIs" dxfId="322" priority="8" operator="equal">
      <formula>0</formula>
    </cfRule>
  </conditionalFormatting>
  <conditionalFormatting sqref="AA263">
    <cfRule type="cellIs" dxfId="321" priority="5" operator="equal">
      <formula>0</formula>
    </cfRule>
    <cfRule type="cellIs" dxfId="320" priority="6" operator="equal">
      <formula>0</formula>
    </cfRule>
  </conditionalFormatting>
  <conditionalFormatting sqref="AA266">
    <cfRule type="cellIs" dxfId="319" priority="1" operator="equal">
      <formula>0</formula>
    </cfRule>
    <cfRule type="cellIs" dxfId="318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66"/>
  <sheetViews>
    <sheetView showGridLines="0" workbookViewId="0">
      <selection activeCell="J37" sqref="J37"/>
    </sheetView>
  </sheetViews>
  <sheetFormatPr defaultRowHeight="15" x14ac:dyDescent="0.25"/>
  <cols>
    <col min="1" max="1" width="22.85546875" bestFit="1" customWidth="1"/>
    <col min="2" max="2" width="32.28515625" bestFit="1" customWidth="1"/>
    <col min="3" max="3" width="2.140625" customWidth="1"/>
    <col min="4" max="4" width="14.7109375" bestFit="1" customWidth="1"/>
    <col min="5" max="5" width="6.85546875" bestFit="1" customWidth="1"/>
    <col min="6" max="6" width="11.42578125" bestFit="1" customWidth="1"/>
    <col min="7" max="7" width="9.7109375" style="273" bestFit="1" customWidth="1"/>
    <col min="8" max="8" width="7.5703125" style="273" bestFit="1" customWidth="1"/>
    <col min="9" max="9" width="2.140625" customWidth="1"/>
    <col min="10" max="10" width="29.85546875" customWidth="1"/>
    <col min="11" max="11" width="7.28515625" bestFit="1" customWidth="1"/>
    <col min="12" max="12" width="7.28515625" customWidth="1"/>
    <col min="13" max="13" width="10.28515625" bestFit="1" customWidth="1"/>
    <col min="14" max="14" width="7.140625" bestFit="1" customWidth="1"/>
    <col min="15" max="15" width="7.140625" customWidth="1"/>
    <col min="16" max="16" width="8.42578125" style="273" bestFit="1" customWidth="1"/>
    <col min="17" max="17" width="14.7109375" style="273" customWidth="1"/>
  </cols>
  <sheetData>
    <row r="1" spans="1:17" ht="15.75" thickBot="1" x14ac:dyDescent="0.3">
      <c r="A1" s="100" t="s">
        <v>41</v>
      </c>
      <c r="B1" s="251"/>
      <c r="D1" s="164" t="s">
        <v>499</v>
      </c>
      <c r="E1" s="101"/>
      <c r="F1" s="101"/>
      <c r="G1" s="101"/>
      <c r="H1" s="259" t="s">
        <v>65</v>
      </c>
      <c r="J1" s="164"/>
      <c r="K1" s="101"/>
      <c r="L1" s="101"/>
      <c r="M1" s="101"/>
      <c r="N1" s="101"/>
      <c r="O1" s="101"/>
      <c r="P1" s="101"/>
      <c r="Q1" s="259" t="s">
        <v>65</v>
      </c>
    </row>
    <row r="2" spans="1:17" x14ac:dyDescent="0.25">
      <c r="A2" s="471"/>
      <c r="B2" s="472"/>
      <c r="D2" s="179" t="s">
        <v>192</v>
      </c>
      <c r="E2" s="445" t="s">
        <v>253</v>
      </c>
      <c r="F2" s="445" t="s">
        <v>406</v>
      </c>
      <c r="G2" s="445" t="s">
        <v>147</v>
      </c>
      <c r="H2" s="458"/>
      <c r="J2" s="179" t="s">
        <v>192</v>
      </c>
      <c r="K2" s="445" t="s">
        <v>253</v>
      </c>
      <c r="L2" s="445" t="s">
        <v>406</v>
      </c>
      <c r="M2" s="445" t="s">
        <v>252</v>
      </c>
      <c r="N2" s="445" t="s">
        <v>193</v>
      </c>
      <c r="O2" s="445" t="s">
        <v>279</v>
      </c>
      <c r="P2" s="445" t="s">
        <v>147</v>
      </c>
      <c r="Q2" s="458"/>
    </row>
    <row r="3" spans="1:17" x14ac:dyDescent="0.25">
      <c r="A3" s="142" t="s">
        <v>382</v>
      </c>
      <c r="B3" s="156" t="s">
        <v>498</v>
      </c>
      <c r="D3" s="464" t="s">
        <v>414</v>
      </c>
      <c r="E3" s="465"/>
      <c r="F3" s="465"/>
      <c r="G3" s="473"/>
      <c r="H3" s="476"/>
      <c r="J3" s="464" t="s">
        <v>414</v>
      </c>
      <c r="K3" s="465"/>
      <c r="L3" s="465"/>
      <c r="M3" s="465"/>
      <c r="N3" s="465"/>
      <c r="O3" s="465"/>
      <c r="P3" s="473"/>
      <c r="Q3" s="476"/>
    </row>
    <row r="4" spans="1:17" ht="15.75" thickBot="1" x14ac:dyDescent="0.3">
      <c r="A4" s="105" t="s">
        <v>496</v>
      </c>
      <c r="B4" s="169" t="s">
        <v>497</v>
      </c>
      <c r="D4" s="474" t="s">
        <v>482</v>
      </c>
      <c r="E4" s="302">
        <v>1.59</v>
      </c>
      <c r="F4" s="302">
        <v>3.7719999999999998</v>
      </c>
      <c r="G4" s="280">
        <f>E4*F4</f>
        <v>5.9974800000000004</v>
      </c>
      <c r="H4" s="475"/>
      <c r="J4" s="474" t="s">
        <v>482</v>
      </c>
      <c r="K4" s="302">
        <v>1.59</v>
      </c>
      <c r="L4" s="302">
        <v>3.7719999999999998</v>
      </c>
      <c r="M4" s="280">
        <v>0.6</v>
      </c>
      <c r="N4" s="303"/>
      <c r="O4" s="303">
        <f>2*(K4+L4)</f>
        <v>10.724</v>
      </c>
      <c r="P4" s="280">
        <f>O4*M4</f>
        <v>6.4344000000000001</v>
      </c>
      <c r="Q4" s="475"/>
    </row>
    <row r="5" spans="1:17" x14ac:dyDescent="0.25">
      <c r="D5" s="231" t="s">
        <v>483</v>
      </c>
      <c r="E5" s="170">
        <v>1.79</v>
      </c>
      <c r="F5" s="170">
        <v>2.2989999999999999</v>
      </c>
      <c r="G5" s="89">
        <f>E5*F5</f>
        <v>4.1152100000000003</v>
      </c>
      <c r="H5" s="274"/>
      <c r="J5" s="240" t="s">
        <v>122</v>
      </c>
      <c r="K5" s="229">
        <f>-0.9</f>
        <v>-0.9</v>
      </c>
      <c r="L5" s="229"/>
      <c r="M5" s="130">
        <v>0.6</v>
      </c>
      <c r="N5" s="189">
        <v>1</v>
      </c>
      <c r="O5" s="319"/>
      <c r="P5" s="130">
        <f>K5*M5*N5</f>
        <v>-0.54</v>
      </c>
      <c r="Q5" s="469"/>
    </row>
    <row r="6" spans="1:17" x14ac:dyDescent="0.25">
      <c r="D6" s="474" t="s">
        <v>484</v>
      </c>
      <c r="E6" s="302">
        <v>1.8220000000000001</v>
      </c>
      <c r="F6" s="302">
        <v>2.2989999999999999</v>
      </c>
      <c r="G6" s="280">
        <f>E6*F6</f>
        <v>4.1887780000000001</v>
      </c>
      <c r="H6" s="475"/>
      <c r="J6" s="231" t="s">
        <v>483</v>
      </c>
      <c r="K6" s="170">
        <v>1.79</v>
      </c>
      <c r="L6" s="170">
        <v>2.2989999999999999</v>
      </c>
      <c r="M6" s="89">
        <v>0.6</v>
      </c>
      <c r="N6" s="116"/>
      <c r="O6" s="116">
        <f>2*(K6+L6)</f>
        <v>8.1780000000000008</v>
      </c>
      <c r="P6" s="89">
        <f>O6*M6</f>
        <v>4.9068000000000005</v>
      </c>
      <c r="Q6" s="274"/>
    </row>
    <row r="7" spans="1:17" x14ac:dyDescent="0.25">
      <c r="D7" s="464" t="s">
        <v>413</v>
      </c>
      <c r="E7" s="465"/>
      <c r="F7" s="465"/>
      <c r="G7" s="477"/>
      <c r="H7" s="476"/>
      <c r="J7" s="240" t="s">
        <v>122</v>
      </c>
      <c r="K7" s="229">
        <f>-0.9</f>
        <v>-0.9</v>
      </c>
      <c r="L7" s="229"/>
      <c r="M7" s="130">
        <v>0.6</v>
      </c>
      <c r="N7" s="189">
        <v>1</v>
      </c>
      <c r="O7" s="319"/>
      <c r="P7" s="130">
        <f>K7*M7*N7</f>
        <v>-0.54</v>
      </c>
      <c r="Q7" s="469"/>
    </row>
    <row r="8" spans="1:17" x14ac:dyDescent="0.25">
      <c r="D8" s="474" t="s">
        <v>485</v>
      </c>
      <c r="E8" s="302">
        <v>1.89</v>
      </c>
      <c r="F8" s="302">
        <v>1.633</v>
      </c>
      <c r="G8" s="280">
        <f t="shared" ref="G8:G18" si="0">E8*F8</f>
        <v>3.0863700000000001</v>
      </c>
      <c r="H8" s="475"/>
      <c r="J8" s="474" t="s">
        <v>484</v>
      </c>
      <c r="K8" s="302">
        <v>1.8220000000000001</v>
      </c>
      <c r="L8" s="302">
        <v>2.2989999999999999</v>
      </c>
      <c r="M8" s="280">
        <v>0.6</v>
      </c>
      <c r="N8" s="303"/>
      <c r="O8" s="303">
        <f>2*(K8+L8)</f>
        <v>8.2420000000000009</v>
      </c>
      <c r="P8" s="280">
        <f>O8*M8</f>
        <v>4.9452000000000007</v>
      </c>
      <c r="Q8" s="475"/>
    </row>
    <row r="9" spans="1:17" x14ac:dyDescent="0.25">
      <c r="D9" s="231" t="s">
        <v>486</v>
      </c>
      <c r="E9" s="170">
        <f>5.648</f>
        <v>5.6479999999999997</v>
      </c>
      <c r="F9" s="170">
        <f>0.438+2.101</f>
        <v>2.5390000000000001</v>
      </c>
      <c r="G9" s="89">
        <f t="shared" si="0"/>
        <v>14.340272000000001</v>
      </c>
      <c r="H9" s="274"/>
      <c r="J9" s="240" t="s">
        <v>122</v>
      </c>
      <c r="K9" s="229">
        <f>-0.9</f>
        <v>-0.9</v>
      </c>
      <c r="L9" s="229"/>
      <c r="M9" s="130">
        <v>0.6</v>
      </c>
      <c r="N9" s="189">
        <v>1</v>
      </c>
      <c r="O9" s="319"/>
      <c r="P9" s="130">
        <f>K9*M9*N9</f>
        <v>-0.54</v>
      </c>
      <c r="Q9" s="469"/>
    </row>
    <row r="10" spans="1:17" x14ac:dyDescent="0.25">
      <c r="D10" s="474" t="s">
        <v>411</v>
      </c>
      <c r="E10" s="302">
        <v>1.62</v>
      </c>
      <c r="F10" s="302">
        <v>4.1100000000000003</v>
      </c>
      <c r="G10" s="280">
        <f t="shared" si="0"/>
        <v>6.6582000000000008</v>
      </c>
      <c r="H10" s="475"/>
      <c r="J10" s="464" t="s">
        <v>413</v>
      </c>
      <c r="K10" s="465"/>
      <c r="L10" s="465"/>
      <c r="M10" s="465"/>
      <c r="N10" s="465"/>
      <c r="O10" s="465"/>
      <c r="P10" s="477"/>
      <c r="Q10" s="476"/>
    </row>
    <row r="11" spans="1:17" x14ac:dyDescent="0.25">
      <c r="D11" s="231" t="s">
        <v>488</v>
      </c>
      <c r="E11" s="170">
        <v>2.69</v>
      </c>
      <c r="F11" s="170">
        <v>1.31</v>
      </c>
      <c r="G11" s="89">
        <f t="shared" si="0"/>
        <v>3.5239000000000003</v>
      </c>
      <c r="H11" s="274"/>
      <c r="J11" s="231" t="s">
        <v>485</v>
      </c>
      <c r="K11" s="170">
        <v>1.89</v>
      </c>
      <c r="L11" s="170">
        <v>1.633</v>
      </c>
      <c r="M11" s="89">
        <v>0.6</v>
      </c>
      <c r="N11" s="116"/>
      <c r="O11" s="116">
        <f>2*(K11+L11)</f>
        <v>7.0459999999999994</v>
      </c>
      <c r="P11" s="89">
        <f>O11*M11</f>
        <v>4.2275999999999998</v>
      </c>
      <c r="Q11" s="274"/>
    </row>
    <row r="12" spans="1:17" x14ac:dyDescent="0.25">
      <c r="D12" s="474" t="s">
        <v>49</v>
      </c>
      <c r="E12" s="302">
        <v>2</v>
      </c>
      <c r="F12" s="302">
        <v>1.5</v>
      </c>
      <c r="G12" s="280">
        <f t="shared" si="0"/>
        <v>3</v>
      </c>
      <c r="H12" s="475"/>
      <c r="J12" s="320"/>
      <c r="K12" s="170">
        <v>1</v>
      </c>
      <c r="L12" s="170">
        <v>0.8</v>
      </c>
      <c r="M12" s="89">
        <f>1.8-0.6</f>
        <v>1.2000000000000002</v>
      </c>
      <c r="N12" s="116"/>
      <c r="O12" s="116">
        <f>(K12+L12)</f>
        <v>1.8</v>
      </c>
      <c r="P12" s="89">
        <f>O12*M12</f>
        <v>2.1600000000000006</v>
      </c>
      <c r="Q12" s="274" t="s">
        <v>500</v>
      </c>
    </row>
    <row r="13" spans="1:17" x14ac:dyDescent="0.25">
      <c r="D13" s="231" t="s">
        <v>490</v>
      </c>
      <c r="E13" s="170">
        <v>3.77</v>
      </c>
      <c r="F13" s="170">
        <f>4.894-0.255-1.5-0.21</f>
        <v>2.9290000000000003</v>
      </c>
      <c r="G13" s="89">
        <f t="shared" si="0"/>
        <v>11.042330000000002</v>
      </c>
      <c r="H13" s="274"/>
      <c r="J13" s="240" t="s">
        <v>128</v>
      </c>
      <c r="K13" s="229">
        <v>-0.8</v>
      </c>
      <c r="L13" s="229"/>
      <c r="M13" s="130">
        <v>0.6</v>
      </c>
      <c r="N13" s="189">
        <v>1</v>
      </c>
      <c r="O13" s="319"/>
      <c r="P13" s="130">
        <f>K13*M13*N13</f>
        <v>-0.48</v>
      </c>
      <c r="Q13" s="469"/>
    </row>
    <row r="14" spans="1:17" x14ac:dyDescent="0.25">
      <c r="D14" s="231"/>
      <c r="E14" s="170">
        <v>1.0044</v>
      </c>
      <c r="F14" s="170">
        <v>0.21</v>
      </c>
      <c r="G14" s="89">
        <f t="shared" si="0"/>
        <v>0.21092399999999997</v>
      </c>
      <c r="H14" s="274"/>
      <c r="J14" s="474" t="s">
        <v>486</v>
      </c>
      <c r="K14" s="302">
        <f>5.648</f>
        <v>5.6479999999999997</v>
      </c>
      <c r="L14" s="302">
        <f>0.438+2.101</f>
        <v>2.5390000000000001</v>
      </c>
      <c r="M14" s="280">
        <v>0.6</v>
      </c>
      <c r="N14" s="303"/>
      <c r="O14" s="303">
        <f>1*(K14+L14)</f>
        <v>8.1869999999999994</v>
      </c>
      <c r="P14" s="280">
        <f>O14*M14</f>
        <v>4.9121999999999995</v>
      </c>
      <c r="Q14" s="475"/>
    </row>
    <row r="15" spans="1:17" x14ac:dyDescent="0.25">
      <c r="D15" s="231"/>
      <c r="E15" s="170">
        <v>2.69</v>
      </c>
      <c r="F15" s="170">
        <v>1.5</v>
      </c>
      <c r="G15" s="89">
        <f t="shared" si="0"/>
        <v>4.0350000000000001</v>
      </c>
      <c r="H15" s="274"/>
      <c r="J15" s="240" t="s">
        <v>128</v>
      </c>
      <c r="K15" s="229">
        <v>-0.8</v>
      </c>
      <c r="L15" s="229"/>
      <c r="M15" s="130">
        <v>0.6</v>
      </c>
      <c r="N15" s="189">
        <v>1</v>
      </c>
      <c r="O15" s="319"/>
      <c r="P15" s="130">
        <f>K15*M15*N15</f>
        <v>-0.48</v>
      </c>
      <c r="Q15" s="469"/>
    </row>
    <row r="16" spans="1:17" x14ac:dyDescent="0.25">
      <c r="D16" s="474" t="s">
        <v>489</v>
      </c>
      <c r="E16" s="302">
        <v>3.69</v>
      </c>
      <c r="F16" s="302">
        <f>4.894-0.255-1.5-0.21</f>
        <v>2.9290000000000003</v>
      </c>
      <c r="G16" s="280">
        <f t="shared" si="0"/>
        <v>10.808010000000001</v>
      </c>
      <c r="H16" s="475"/>
      <c r="J16" s="231" t="s">
        <v>411</v>
      </c>
      <c r="K16" s="170">
        <v>1.62</v>
      </c>
      <c r="L16" s="170">
        <v>4.1100000000000003</v>
      </c>
      <c r="M16" s="89">
        <v>0.6</v>
      </c>
      <c r="N16" s="116"/>
      <c r="O16" s="116">
        <f>2*(K16+L16)</f>
        <v>11.46</v>
      </c>
      <c r="P16" s="89">
        <f>O16*M16</f>
        <v>6.8760000000000003</v>
      </c>
      <c r="Q16" s="274"/>
    </row>
    <row r="17" spans="4:17" x14ac:dyDescent="0.25">
      <c r="D17" s="474"/>
      <c r="E17" s="302">
        <v>1.01</v>
      </c>
      <c r="F17" s="302">
        <f>1.5+0.21</f>
        <v>1.71</v>
      </c>
      <c r="G17" s="280">
        <f t="shared" si="0"/>
        <v>1.7271000000000001</v>
      </c>
      <c r="H17" s="475"/>
      <c r="J17" s="240" t="s">
        <v>136</v>
      </c>
      <c r="K17" s="229">
        <v>-0.8</v>
      </c>
      <c r="L17" s="229"/>
      <c r="M17" s="130">
        <v>0.6</v>
      </c>
      <c r="N17" s="189">
        <v>1</v>
      </c>
      <c r="O17" s="319"/>
      <c r="P17" s="130">
        <f>K17*M17*N17</f>
        <v>-0.48</v>
      </c>
      <c r="Q17" s="469"/>
    </row>
    <row r="18" spans="4:17" x14ac:dyDescent="0.25">
      <c r="D18" s="231" t="s">
        <v>487</v>
      </c>
      <c r="E18" s="170">
        <f>6.67+0.04</f>
        <v>6.71</v>
      </c>
      <c r="F18" s="170">
        <f>3.82-0.04</f>
        <v>3.78</v>
      </c>
      <c r="G18" s="89">
        <f t="shared" si="0"/>
        <v>25.363799999999998</v>
      </c>
      <c r="H18" s="274"/>
      <c r="J18" s="474" t="s">
        <v>488</v>
      </c>
      <c r="K18" s="302">
        <v>2.69</v>
      </c>
      <c r="L18" s="302">
        <v>1.31</v>
      </c>
      <c r="M18" s="280">
        <v>0.6</v>
      </c>
      <c r="N18" s="303"/>
      <c r="O18" s="303">
        <f>2*(K18+L18)</f>
        <v>8</v>
      </c>
      <c r="P18" s="280">
        <f>O18*M18</f>
        <v>4.8</v>
      </c>
      <c r="Q18" s="475"/>
    </row>
    <row r="19" spans="4:17" ht="15.75" thickBot="1" x14ac:dyDescent="0.3">
      <c r="D19" s="479"/>
      <c r="E19" s="480"/>
      <c r="F19" s="481" t="s">
        <v>261</v>
      </c>
      <c r="G19" s="480">
        <f>SUM(G3:G18)</f>
        <v>98.097374000000002</v>
      </c>
      <c r="H19" s="482"/>
      <c r="J19" s="301"/>
      <c r="K19" s="302">
        <v>0.9</v>
      </c>
      <c r="L19" s="302">
        <v>1.31</v>
      </c>
      <c r="M19" s="280">
        <f>1.8-0.6</f>
        <v>1.2000000000000002</v>
      </c>
      <c r="N19" s="303"/>
      <c r="O19" s="280">
        <f>(K19+L19+K19)</f>
        <v>3.11</v>
      </c>
      <c r="P19" s="280">
        <f>O19*M19</f>
        <v>3.7320000000000002</v>
      </c>
      <c r="Q19" s="475" t="s">
        <v>500</v>
      </c>
    </row>
    <row r="20" spans="4:17" x14ac:dyDescent="0.25">
      <c r="D20" s="253"/>
      <c r="E20" s="261"/>
      <c r="F20" s="261" t="s">
        <v>537</v>
      </c>
      <c r="G20" s="359">
        <v>99.58</v>
      </c>
      <c r="H20" s="228"/>
      <c r="J20" s="240" t="s">
        <v>128</v>
      </c>
      <c r="K20" s="229">
        <v>-0.8</v>
      </c>
      <c r="L20" s="229"/>
      <c r="M20" s="130">
        <v>0.6</v>
      </c>
      <c r="N20" s="189">
        <v>1</v>
      </c>
      <c r="O20" s="319"/>
      <c r="P20" s="130">
        <f>K20*M20*N20</f>
        <v>-0.48</v>
      </c>
      <c r="Q20" s="469"/>
    </row>
    <row r="21" spans="4:17" ht="15.75" thickBot="1" x14ac:dyDescent="0.3">
      <c r="D21" s="326"/>
      <c r="E21" s="327"/>
      <c r="F21" s="329" t="s">
        <v>637</v>
      </c>
      <c r="G21" s="484">
        <f>G20-G19</f>
        <v>1.4826259999999962</v>
      </c>
      <c r="H21" s="478">
        <f>G21/G20</f>
        <v>1.4888792930307253E-2</v>
      </c>
      <c r="J21" s="231" t="s">
        <v>49</v>
      </c>
      <c r="K21" s="170">
        <v>2</v>
      </c>
      <c r="L21" s="170">
        <v>1.5</v>
      </c>
      <c r="M21" s="89">
        <v>0.6</v>
      </c>
      <c r="N21" s="116"/>
      <c r="O21" s="116">
        <f>2*(K21+L21)</f>
        <v>7</v>
      </c>
      <c r="P21" s="89">
        <f>O21*M21</f>
        <v>4.2</v>
      </c>
      <c r="Q21" s="274"/>
    </row>
    <row r="22" spans="4:17" x14ac:dyDescent="0.25">
      <c r="G22"/>
      <c r="H22"/>
      <c r="J22" s="240" t="s">
        <v>129</v>
      </c>
      <c r="K22" s="229">
        <v>-0.9</v>
      </c>
      <c r="L22" s="229"/>
      <c r="M22" s="130">
        <v>0.6</v>
      </c>
      <c r="N22" s="189">
        <v>1</v>
      </c>
      <c r="O22" s="319"/>
      <c r="P22" s="130">
        <f>K22*M22*N22</f>
        <v>-0.54</v>
      </c>
      <c r="Q22" s="469"/>
    </row>
    <row r="23" spans="4:17" x14ac:dyDescent="0.25">
      <c r="G23"/>
      <c r="H23"/>
      <c r="J23" s="474" t="s">
        <v>490</v>
      </c>
      <c r="K23" s="302">
        <v>3.77</v>
      </c>
      <c r="L23" s="302">
        <f>4.894-0.255</f>
        <v>4.6390000000000002</v>
      </c>
      <c r="M23" s="280">
        <v>0.6</v>
      </c>
      <c r="N23" s="303"/>
      <c r="O23" s="303">
        <f>2*(K23+L23)</f>
        <v>16.818000000000001</v>
      </c>
      <c r="P23" s="280">
        <f>O23*M23</f>
        <v>10.0908</v>
      </c>
      <c r="Q23" s="475"/>
    </row>
    <row r="24" spans="4:17" ht="15.75" thickBot="1" x14ac:dyDescent="0.3">
      <c r="G24"/>
      <c r="H24"/>
      <c r="J24" s="485"/>
      <c r="K24" s="302">
        <f>2.69-1.0044</f>
        <v>1.6856</v>
      </c>
      <c r="L24" s="302"/>
      <c r="M24" s="280">
        <v>0.6</v>
      </c>
      <c r="N24" s="303">
        <v>2</v>
      </c>
      <c r="O24" s="303">
        <f>N24*K24</f>
        <v>3.3712</v>
      </c>
      <c r="P24" s="280">
        <f>O24*M24</f>
        <v>2.0227200000000001</v>
      </c>
      <c r="Q24" s="475" t="s">
        <v>54</v>
      </c>
    </row>
    <row r="25" spans="4:17" ht="15.75" thickBot="1" x14ac:dyDescent="0.3">
      <c r="D25" s="490"/>
      <c r="E25" s="491"/>
      <c r="F25" s="492" t="s">
        <v>261</v>
      </c>
      <c r="G25" s="491">
        <f>G19+P29</f>
        <v>166.265894</v>
      </c>
      <c r="H25" s="493"/>
      <c r="J25" s="240" t="s">
        <v>122</v>
      </c>
      <c r="K25" s="229">
        <v>-0.9</v>
      </c>
      <c r="L25" s="229"/>
      <c r="M25" s="130">
        <v>0.6</v>
      </c>
      <c r="N25" s="189">
        <v>1</v>
      </c>
      <c r="O25" s="319"/>
      <c r="P25" s="130">
        <f>K25*M25*N25</f>
        <v>-0.54</v>
      </c>
      <c r="Q25" s="469"/>
    </row>
    <row r="26" spans="4:17" x14ac:dyDescent="0.25">
      <c r="D26" s="253"/>
      <c r="E26" s="261"/>
      <c r="F26" s="261" t="s">
        <v>537</v>
      </c>
      <c r="G26" s="359">
        <f>G20+P30</f>
        <v>168.34</v>
      </c>
      <c r="H26" s="228"/>
      <c r="J26" s="231" t="s">
        <v>489</v>
      </c>
      <c r="K26" s="170">
        <v>3.69</v>
      </c>
      <c r="L26" s="170">
        <f>4.894-0.255</f>
        <v>4.6390000000000002</v>
      </c>
      <c r="M26" s="89">
        <v>0.6</v>
      </c>
      <c r="N26" s="116"/>
      <c r="O26" s="116">
        <f>2*(K26+L26)</f>
        <v>16.658000000000001</v>
      </c>
      <c r="P26" s="89">
        <f>O26*M26</f>
        <v>9.9947999999999997</v>
      </c>
      <c r="Q26" s="274"/>
    </row>
    <row r="27" spans="4:17" ht="15.75" thickBot="1" x14ac:dyDescent="0.3">
      <c r="D27" s="326"/>
      <c r="E27" s="327"/>
      <c r="F27" s="329" t="s">
        <v>637</v>
      </c>
      <c r="G27" s="484">
        <f>G26-G25</f>
        <v>2.0741060000000004</v>
      </c>
      <c r="H27" s="478">
        <f>G27/G26</f>
        <v>1.2320933824402996E-2</v>
      </c>
      <c r="J27" s="240" t="s">
        <v>122</v>
      </c>
      <c r="K27" s="229">
        <v>-0.9</v>
      </c>
      <c r="L27" s="229"/>
      <c r="M27" s="130">
        <v>0.6</v>
      </c>
      <c r="N27" s="189">
        <v>1</v>
      </c>
      <c r="O27" s="319"/>
      <c r="P27" s="130">
        <f>K27*M27*N27</f>
        <v>-0.54</v>
      </c>
      <c r="Q27" s="469"/>
    </row>
    <row r="28" spans="4:17" x14ac:dyDescent="0.25">
      <c r="G28"/>
      <c r="H28"/>
      <c r="J28" s="474" t="s">
        <v>487</v>
      </c>
      <c r="K28" s="302">
        <f>6.67+0.04</f>
        <v>6.71</v>
      </c>
      <c r="L28" s="302"/>
      <c r="M28" s="280">
        <v>0.6</v>
      </c>
      <c r="N28" s="303"/>
      <c r="O28" s="303">
        <f>K28</f>
        <v>6.71</v>
      </c>
      <c r="P28" s="280">
        <f>O28*M28</f>
        <v>4.0259999999999998</v>
      </c>
      <c r="Q28" s="475"/>
    </row>
    <row r="29" spans="4:17" ht="15.75" thickBot="1" x14ac:dyDescent="0.3">
      <c r="G29"/>
      <c r="H29"/>
      <c r="J29" s="479"/>
      <c r="K29" s="480"/>
      <c r="L29" s="481"/>
      <c r="M29" s="480"/>
      <c r="N29" s="480"/>
      <c r="O29" s="481" t="s">
        <v>261</v>
      </c>
      <c r="P29" s="480">
        <f>SUM(P3:P28)</f>
        <v>68.168520000000001</v>
      </c>
      <c r="Q29" s="487"/>
    </row>
    <row r="30" spans="4:17" x14ac:dyDescent="0.25">
      <c r="G30"/>
      <c r="H30"/>
      <c r="J30" s="253"/>
      <c r="K30" s="261"/>
      <c r="L30" s="261"/>
      <c r="M30" s="261"/>
      <c r="N30" s="261"/>
      <c r="O30" s="261" t="s">
        <v>537</v>
      </c>
      <c r="P30" s="254">
        <f>59.84+8.92</f>
        <v>68.760000000000005</v>
      </c>
      <c r="Q30" s="488"/>
    </row>
    <row r="31" spans="4:17" ht="15.75" thickBot="1" x14ac:dyDescent="0.3">
      <c r="G31"/>
      <c r="H31"/>
      <c r="J31" s="326"/>
      <c r="K31" s="327"/>
      <c r="L31" s="483"/>
      <c r="M31" s="483"/>
      <c r="N31" s="483"/>
      <c r="O31" s="329" t="s">
        <v>637</v>
      </c>
      <c r="P31" s="486">
        <f>P30-P29</f>
        <v>0.59148000000000422</v>
      </c>
      <c r="Q31" s="489">
        <f>P31/P30</f>
        <v>8.6020942408377571E-3</v>
      </c>
    </row>
    <row r="32" spans="4:17" x14ac:dyDescent="0.25">
      <c r="G32"/>
      <c r="H32"/>
      <c r="P32"/>
      <c r="Q32"/>
    </row>
    <row r="33" spans="7:17" x14ac:dyDescent="0.25">
      <c r="G33"/>
      <c r="H33"/>
      <c r="P33"/>
      <c r="Q33"/>
    </row>
    <row r="34" spans="7:17" x14ac:dyDescent="0.25">
      <c r="G34"/>
      <c r="H34"/>
      <c r="P34"/>
      <c r="Q34"/>
    </row>
    <row r="35" spans="7:17" x14ac:dyDescent="0.25">
      <c r="G35"/>
      <c r="H35"/>
      <c r="P35"/>
      <c r="Q35"/>
    </row>
    <row r="36" spans="7:17" x14ac:dyDescent="0.25">
      <c r="G36"/>
      <c r="H36"/>
    </row>
    <row r="37" spans="7:17" x14ac:dyDescent="0.25">
      <c r="G37"/>
      <c r="H37"/>
    </row>
    <row r="38" spans="7:17" x14ac:dyDescent="0.25">
      <c r="G38"/>
      <c r="H38"/>
    </row>
    <row r="39" spans="7:17" x14ac:dyDescent="0.25">
      <c r="G39"/>
      <c r="H39"/>
    </row>
    <row r="40" spans="7:17" x14ac:dyDescent="0.25">
      <c r="G40"/>
      <c r="H40"/>
    </row>
    <row r="41" spans="7:17" x14ac:dyDescent="0.25">
      <c r="G41"/>
      <c r="H41"/>
    </row>
    <row r="42" spans="7:17" x14ac:dyDescent="0.25">
      <c r="G42"/>
      <c r="H42"/>
    </row>
    <row r="43" spans="7:17" x14ac:dyDescent="0.25">
      <c r="G43"/>
      <c r="H43"/>
    </row>
    <row r="44" spans="7:17" x14ac:dyDescent="0.25">
      <c r="G44"/>
      <c r="H44"/>
    </row>
    <row r="45" spans="7:17" x14ac:dyDescent="0.25">
      <c r="G45"/>
      <c r="H45"/>
    </row>
    <row r="46" spans="7:17" x14ac:dyDescent="0.25">
      <c r="G46"/>
      <c r="H46"/>
    </row>
    <row r="47" spans="7:17" x14ac:dyDescent="0.25">
      <c r="G47"/>
      <c r="H47"/>
    </row>
    <row r="48" spans="7:17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  <row r="63" spans="7:8" x14ac:dyDescent="0.25">
      <c r="G63"/>
      <c r="H63"/>
    </row>
    <row r="64" spans="7:8" x14ac:dyDescent="0.25">
      <c r="G64"/>
      <c r="H64"/>
    </row>
    <row r="65" spans="7:8" x14ac:dyDescent="0.25">
      <c r="G65"/>
      <c r="H65"/>
    </row>
    <row r="66" spans="7:8" x14ac:dyDescent="0.25">
      <c r="G66"/>
      <c r="H66"/>
    </row>
  </sheetData>
  <conditionalFormatting sqref="H21">
    <cfRule type="cellIs" dxfId="317" priority="5" operator="equal">
      <formula>0</formula>
    </cfRule>
    <cfRule type="cellIs" dxfId="316" priority="6" operator="equal">
      <formula>0</formula>
    </cfRule>
  </conditionalFormatting>
  <conditionalFormatting sqref="H27">
    <cfRule type="cellIs" dxfId="315" priority="1" operator="equal">
      <formula>0</formula>
    </cfRule>
    <cfRule type="cellIs" dxfId="314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95"/>
  <sheetViews>
    <sheetView showGridLines="0" zoomScale="55" zoomScaleNormal="55" workbookViewId="0">
      <selection activeCell="B12" sqref="B12"/>
    </sheetView>
  </sheetViews>
  <sheetFormatPr defaultRowHeight="15" x14ac:dyDescent="0.25"/>
  <cols>
    <col min="1" max="1" width="39.28515625" bestFit="1" customWidth="1"/>
    <col min="2" max="2" width="42.28515625" customWidth="1"/>
    <col min="3" max="3" width="2.85546875" customWidth="1"/>
    <col min="4" max="4" width="35.28515625" bestFit="1" customWidth="1"/>
    <col min="5" max="5" width="9.28515625" bestFit="1" customWidth="1"/>
    <col min="6" max="6" width="14.42578125" bestFit="1" customWidth="1"/>
    <col min="7" max="7" width="9.28515625" style="273" customWidth="1"/>
    <col min="8" max="8" width="8.85546875" style="273" bestFit="1" customWidth="1"/>
    <col min="9" max="9" width="2.140625" customWidth="1"/>
    <col min="10" max="10" width="29.85546875" customWidth="1"/>
    <col min="11" max="11" width="7.85546875" bestFit="1" customWidth="1"/>
    <col min="12" max="12" width="8.42578125" bestFit="1" customWidth="1"/>
    <col min="13" max="13" width="10.28515625" bestFit="1" customWidth="1"/>
    <col min="14" max="14" width="7.140625" bestFit="1" customWidth="1"/>
    <col min="15" max="15" width="9.7109375" bestFit="1" customWidth="1"/>
    <col min="16" max="16" width="8.140625" style="273" bestFit="1" customWidth="1"/>
    <col min="17" max="17" width="14.42578125" style="273" bestFit="1" customWidth="1"/>
    <col min="18" max="18" width="2.7109375" customWidth="1"/>
    <col min="20" max="20" width="32" bestFit="1" customWidth="1"/>
    <col min="21" max="21" width="9.5703125" bestFit="1" customWidth="1"/>
    <col min="22" max="22" width="7.28515625" customWidth="1"/>
    <col min="23" max="23" width="10.28515625" bestFit="1" customWidth="1"/>
    <col min="24" max="24" width="9.7109375" bestFit="1" customWidth="1"/>
    <col min="25" max="25" width="14.42578125" bestFit="1" customWidth="1"/>
  </cols>
  <sheetData>
    <row r="1" spans="1:17" ht="15.75" thickBot="1" x14ac:dyDescent="0.3">
      <c r="A1" s="100" t="s">
        <v>394</v>
      </c>
      <c r="B1" s="251"/>
      <c r="D1" s="164" t="s">
        <v>499</v>
      </c>
      <c r="E1" s="101"/>
      <c r="F1" s="101"/>
      <c r="G1" s="101"/>
      <c r="H1" s="259" t="s">
        <v>65</v>
      </c>
      <c r="J1" s="164" t="s">
        <v>649</v>
      </c>
      <c r="K1" s="101"/>
      <c r="L1" s="101"/>
      <c r="M1" s="101"/>
      <c r="N1" s="101"/>
      <c r="O1" s="101"/>
      <c r="P1" s="101"/>
      <c r="Q1" s="259" t="s">
        <v>65</v>
      </c>
    </row>
    <row r="2" spans="1:17" ht="71.25" customHeight="1" x14ac:dyDescent="0.25">
      <c r="A2" s="250" t="s">
        <v>395</v>
      </c>
      <c r="B2" s="236"/>
      <c r="D2" s="179" t="s">
        <v>192</v>
      </c>
      <c r="E2" s="445" t="s">
        <v>253</v>
      </c>
      <c r="F2" s="445" t="s">
        <v>406</v>
      </c>
      <c r="G2" s="445" t="s">
        <v>147</v>
      </c>
      <c r="H2" s="521"/>
      <c r="J2" s="179" t="s">
        <v>192</v>
      </c>
      <c r="K2" s="445" t="s">
        <v>253</v>
      </c>
      <c r="L2" s="445" t="s">
        <v>406</v>
      </c>
      <c r="M2" s="445" t="s">
        <v>252</v>
      </c>
      <c r="N2" s="445" t="s">
        <v>193</v>
      </c>
      <c r="O2" s="445" t="s">
        <v>1437</v>
      </c>
      <c r="P2" s="445" t="s">
        <v>147</v>
      </c>
      <c r="Q2" s="458"/>
    </row>
    <row r="3" spans="1:17" x14ac:dyDescent="0.25">
      <c r="A3" s="142" t="s">
        <v>382</v>
      </c>
      <c r="B3" s="156" t="s">
        <v>396</v>
      </c>
      <c r="D3" s="464" t="s">
        <v>414</v>
      </c>
      <c r="E3" s="465"/>
      <c r="F3" s="465"/>
      <c r="G3" s="466"/>
      <c r="H3" s="467"/>
      <c r="J3" s="464" t="s">
        <v>413</v>
      </c>
      <c r="K3" s="465"/>
      <c r="L3" s="465"/>
      <c r="M3" s="466"/>
      <c r="N3" s="466"/>
      <c r="O3" s="466"/>
      <c r="P3" s="466"/>
      <c r="Q3" s="467"/>
    </row>
    <row r="4" spans="1:17" x14ac:dyDescent="0.25">
      <c r="A4" s="104" t="s">
        <v>112</v>
      </c>
      <c r="B4" s="157" t="s">
        <v>135</v>
      </c>
      <c r="D4" s="244" t="s">
        <v>196</v>
      </c>
      <c r="E4" s="245">
        <v>1.59</v>
      </c>
      <c r="F4" s="245">
        <v>3.7719999999999998</v>
      </c>
      <c r="G4" s="246">
        <f>E4*F4</f>
        <v>5.9974800000000004</v>
      </c>
      <c r="H4" s="276"/>
      <c r="J4" s="244" t="s">
        <v>412</v>
      </c>
      <c r="K4" s="245"/>
      <c r="L4" s="246"/>
      <c r="M4" s="246"/>
      <c r="N4" s="247"/>
      <c r="O4" s="247"/>
      <c r="P4" s="246"/>
      <c r="Q4" s="276"/>
    </row>
    <row r="5" spans="1:17" x14ac:dyDescent="0.25">
      <c r="A5" s="104" t="s">
        <v>397</v>
      </c>
      <c r="B5" s="157" t="s">
        <v>398</v>
      </c>
      <c r="D5" s="231" t="s">
        <v>197</v>
      </c>
      <c r="E5" s="170">
        <v>1.79</v>
      </c>
      <c r="F5" s="170">
        <v>2.2989999999999999</v>
      </c>
      <c r="G5" s="89">
        <f>E5*F5</f>
        <v>4.1152100000000003</v>
      </c>
      <c r="H5" s="274"/>
      <c r="J5" s="239" t="s">
        <v>25</v>
      </c>
      <c r="K5" s="170">
        <f>0.5644+0.07+4.4206+0.07+0.26+0.12+4.589</f>
        <v>10.094000000000001</v>
      </c>
      <c r="L5" s="89"/>
      <c r="M5" s="89">
        <v>7.0000000000000007E-2</v>
      </c>
      <c r="N5" s="116"/>
      <c r="O5" s="89">
        <f>K5</f>
        <v>10.094000000000001</v>
      </c>
      <c r="P5" s="89">
        <f>K5*M5</f>
        <v>0.7065800000000001</v>
      </c>
      <c r="Q5" s="274"/>
    </row>
    <row r="6" spans="1:17" x14ac:dyDescent="0.25">
      <c r="A6" s="104" t="s">
        <v>118</v>
      </c>
      <c r="B6" s="156" t="s">
        <v>139</v>
      </c>
      <c r="D6" s="244" t="s">
        <v>198</v>
      </c>
      <c r="E6" s="245">
        <v>1.8220000000000001</v>
      </c>
      <c r="F6" s="245">
        <v>2.2989999999999999</v>
      </c>
      <c r="G6" s="246">
        <f>E6*F6</f>
        <v>4.1887780000000001</v>
      </c>
      <c r="H6" s="276"/>
      <c r="J6" s="240" t="s">
        <v>122</v>
      </c>
      <c r="K6" s="229">
        <f>-0.9</f>
        <v>-0.9</v>
      </c>
      <c r="L6" s="130"/>
      <c r="M6" s="130">
        <v>7.0000000000000007E-2</v>
      </c>
      <c r="N6" s="189">
        <v>1</v>
      </c>
      <c r="O6" s="130">
        <f t="shared" ref="O6:O8" si="0">K6</f>
        <v>-0.9</v>
      </c>
      <c r="P6" s="130">
        <f>K6*M6*N6</f>
        <v>-6.3000000000000014E-2</v>
      </c>
      <c r="Q6" s="469"/>
    </row>
    <row r="7" spans="1:17" x14ac:dyDescent="0.25">
      <c r="A7" s="104" t="s">
        <v>399</v>
      </c>
      <c r="B7" s="157" t="s">
        <v>401</v>
      </c>
      <c r="D7" s="464" t="s">
        <v>413</v>
      </c>
      <c r="E7" s="465"/>
      <c r="F7" s="465"/>
      <c r="G7" s="466"/>
      <c r="H7" s="467"/>
      <c r="J7" s="239" t="s">
        <v>14</v>
      </c>
      <c r="K7" s="170">
        <f>5.698+0.05</f>
        <v>5.7480000000000002</v>
      </c>
      <c r="L7" s="89"/>
      <c r="M7" s="89">
        <v>7.0000000000000007E-2</v>
      </c>
      <c r="N7" s="116"/>
      <c r="O7" s="89">
        <f t="shared" si="0"/>
        <v>5.7480000000000002</v>
      </c>
      <c r="P7" s="89">
        <f>K7*M7</f>
        <v>0.40236000000000005</v>
      </c>
      <c r="Q7" s="274"/>
    </row>
    <row r="8" spans="1:17" x14ac:dyDescent="0.25">
      <c r="A8" s="233" t="s">
        <v>405</v>
      </c>
      <c r="B8" s="234"/>
      <c r="D8" s="244" t="s">
        <v>415</v>
      </c>
      <c r="E8" s="245">
        <v>1.498</v>
      </c>
      <c r="F8" s="245">
        <v>4.6609999999999996</v>
      </c>
      <c r="G8" s="246">
        <f>E8*F8</f>
        <v>6.9821779999999993</v>
      </c>
      <c r="H8" s="276"/>
      <c r="J8" s="239" t="s">
        <v>23</v>
      </c>
      <c r="K8" s="170">
        <f>7.744+4.671</f>
        <v>12.414999999999999</v>
      </c>
      <c r="L8" s="89"/>
      <c r="M8" s="89">
        <v>7.0000000000000007E-2</v>
      </c>
      <c r="N8" s="116"/>
      <c r="O8" s="89">
        <f t="shared" si="0"/>
        <v>12.414999999999999</v>
      </c>
      <c r="P8" s="89">
        <f>K8*M8</f>
        <v>0.86904999999999999</v>
      </c>
      <c r="Q8" s="274"/>
    </row>
    <row r="9" spans="1:17" x14ac:dyDescent="0.25">
      <c r="A9" s="104" t="s">
        <v>113</v>
      </c>
      <c r="B9" s="157">
        <v>7</v>
      </c>
      <c r="D9" s="231" t="s">
        <v>416</v>
      </c>
      <c r="E9" s="170">
        <v>1.55</v>
      </c>
      <c r="F9" s="170">
        <v>4.0490000000000004</v>
      </c>
      <c r="G9" s="89">
        <f>E9*F9</f>
        <v>6.2759500000000008</v>
      </c>
      <c r="H9" s="274"/>
      <c r="J9" s="500" t="s">
        <v>15</v>
      </c>
      <c r="K9" s="502"/>
      <c r="L9" s="502"/>
      <c r="M9" s="502"/>
      <c r="N9" s="502"/>
      <c r="O9" s="502"/>
      <c r="P9" s="502"/>
      <c r="Q9" s="504"/>
    </row>
    <row r="10" spans="1:17" x14ac:dyDescent="0.25">
      <c r="A10" s="233" t="s">
        <v>404</v>
      </c>
      <c r="B10" s="235"/>
      <c r="D10" s="240" t="s">
        <v>629</v>
      </c>
      <c r="E10" s="229">
        <v>0.20499999999999999</v>
      </c>
      <c r="F10" s="229">
        <v>0.26</v>
      </c>
      <c r="G10" s="130">
        <f>-E10*F10</f>
        <v>-5.33E-2</v>
      </c>
      <c r="H10" s="469"/>
      <c r="J10" s="244" t="s">
        <v>411</v>
      </c>
      <c r="K10" s="245"/>
      <c r="L10" s="246"/>
      <c r="M10" s="246"/>
      <c r="N10" s="247"/>
      <c r="O10" s="247"/>
      <c r="P10" s="246"/>
      <c r="Q10" s="276"/>
    </row>
    <row r="11" spans="1:17" x14ac:dyDescent="0.25">
      <c r="A11" s="142"/>
      <c r="B11" s="156" t="s">
        <v>400</v>
      </c>
      <c r="D11" s="244" t="s">
        <v>485</v>
      </c>
      <c r="E11" s="245">
        <v>1.89</v>
      </c>
      <c r="F11" s="245">
        <f>0.1+0.6015+0.9315</f>
        <v>1.633</v>
      </c>
      <c r="G11" s="246">
        <f>E11*F11</f>
        <v>3.0863700000000001</v>
      </c>
      <c r="H11" s="276"/>
      <c r="J11" s="500" t="s">
        <v>25</v>
      </c>
      <c r="K11" s="502"/>
      <c r="L11" s="502"/>
      <c r="M11" s="502"/>
      <c r="N11" s="502"/>
      <c r="O11" s="502"/>
      <c r="P11" s="502"/>
      <c r="Q11" s="504"/>
    </row>
    <row r="12" spans="1:17" x14ac:dyDescent="0.25">
      <c r="A12" s="142"/>
      <c r="B12" s="157" t="s">
        <v>402</v>
      </c>
      <c r="D12" s="520" t="s">
        <v>772</v>
      </c>
      <c r="E12" s="302">
        <v>1.89</v>
      </c>
      <c r="F12" s="302">
        <v>2.62</v>
      </c>
      <c r="G12" s="280">
        <f>E12*F12</f>
        <v>4.9517999999999995</v>
      </c>
      <c r="H12" s="475"/>
      <c r="J12" s="239" t="s">
        <v>14</v>
      </c>
      <c r="K12" s="170">
        <f>0.625+0.242+1.008</f>
        <v>1.875</v>
      </c>
      <c r="L12" s="89"/>
      <c r="M12" s="89">
        <v>7.0000000000000007E-2</v>
      </c>
      <c r="N12" s="116"/>
      <c r="O12" s="89">
        <f t="shared" ref="O12:O13" si="1">K12</f>
        <v>1.875</v>
      </c>
      <c r="P12" s="89">
        <f>K12*M12</f>
        <v>0.13125000000000001</v>
      </c>
      <c r="Q12" s="274"/>
    </row>
    <row r="13" spans="1:17" x14ac:dyDescent="0.25">
      <c r="A13" s="104"/>
      <c r="B13" s="157" t="s">
        <v>403</v>
      </c>
      <c r="D13" s="231" t="s">
        <v>506</v>
      </c>
      <c r="E13" s="170">
        <v>5.7080000000000002</v>
      </c>
      <c r="F13" s="170">
        <v>12.423</v>
      </c>
      <c r="G13" s="89">
        <f>E13*F13</f>
        <v>70.910483999999997</v>
      </c>
      <c r="H13" s="274"/>
      <c r="J13" s="239" t="s">
        <v>23</v>
      </c>
      <c r="K13" s="170">
        <v>4.1150000000000002</v>
      </c>
      <c r="L13" s="89"/>
      <c r="M13" s="89">
        <v>7.0000000000000007E-2</v>
      </c>
      <c r="N13" s="116"/>
      <c r="O13" s="89">
        <f t="shared" si="1"/>
        <v>4.1150000000000002</v>
      </c>
      <c r="P13" s="89">
        <f>K13*M13</f>
        <v>0.28805000000000003</v>
      </c>
      <c r="Q13" s="274"/>
    </row>
    <row r="14" spans="1:17" x14ac:dyDescent="0.25">
      <c r="A14" s="233" t="s">
        <v>408</v>
      </c>
      <c r="B14" s="235"/>
      <c r="D14" s="244" t="s">
        <v>411</v>
      </c>
      <c r="E14" s="245">
        <v>4.1020000000000003</v>
      </c>
      <c r="F14" s="245">
        <v>1.61</v>
      </c>
      <c r="G14" s="246">
        <f>E14*F14</f>
        <v>6.6042200000000006</v>
      </c>
      <c r="H14" s="276"/>
      <c r="J14" s="240" t="s">
        <v>137</v>
      </c>
      <c r="K14" s="229">
        <v>-0.9</v>
      </c>
      <c r="L14" s="130"/>
      <c r="M14" s="130">
        <v>7.0000000000000007E-2</v>
      </c>
      <c r="N14" s="189">
        <v>1</v>
      </c>
      <c r="O14" s="130">
        <f t="shared" ref="O14" si="2">K14</f>
        <v>-0.9</v>
      </c>
      <c r="P14" s="130">
        <f>K14*M14*N14</f>
        <v>-6.3000000000000014E-2</v>
      </c>
      <c r="Q14" s="469"/>
    </row>
    <row r="15" spans="1:17" x14ac:dyDescent="0.25">
      <c r="A15" s="104" t="s">
        <v>382</v>
      </c>
      <c r="B15" s="157" t="s">
        <v>409</v>
      </c>
      <c r="D15" s="240" t="s">
        <v>629</v>
      </c>
      <c r="E15" s="229">
        <v>0.24</v>
      </c>
      <c r="F15" s="229">
        <v>0.61</v>
      </c>
      <c r="G15" s="130">
        <f>-E15*F15</f>
        <v>-0.1464</v>
      </c>
      <c r="H15" s="469"/>
      <c r="J15" s="500" t="s">
        <v>15</v>
      </c>
      <c r="K15" s="502"/>
      <c r="L15" s="502"/>
      <c r="M15" s="502"/>
      <c r="N15" s="502"/>
      <c r="O15" s="502"/>
      <c r="P15" s="502"/>
      <c r="Q15" s="504"/>
    </row>
    <row r="16" spans="1:17" x14ac:dyDescent="0.25">
      <c r="A16" s="104" t="s">
        <v>118</v>
      </c>
      <c r="B16" s="157" t="s">
        <v>410</v>
      </c>
      <c r="D16" s="231" t="s">
        <v>417</v>
      </c>
      <c r="E16" s="170">
        <v>5.6150000000000002</v>
      </c>
      <c r="F16" s="170">
        <v>6.4227999999999996</v>
      </c>
      <c r="G16" s="89">
        <f t="shared" ref="G16:G22" si="3">E16*F16</f>
        <v>36.064022000000001</v>
      </c>
      <c r="H16" s="274"/>
      <c r="J16" s="244" t="s">
        <v>415</v>
      </c>
      <c r="K16" s="245"/>
      <c r="L16" s="246"/>
      <c r="M16" s="246"/>
      <c r="N16" s="247"/>
      <c r="O16" s="247"/>
      <c r="P16" s="246"/>
      <c r="Q16" s="276"/>
    </row>
    <row r="17" spans="1:17" x14ac:dyDescent="0.25">
      <c r="A17" s="233" t="s">
        <v>431</v>
      </c>
      <c r="B17" s="235"/>
      <c r="D17" s="244" t="s">
        <v>468</v>
      </c>
      <c r="E17" s="245">
        <v>6.18</v>
      </c>
      <c r="F17" s="245">
        <v>2.2000000000000002</v>
      </c>
      <c r="G17" s="246">
        <f t="shared" si="3"/>
        <v>13.596</v>
      </c>
      <c r="H17" s="276"/>
      <c r="J17" s="239" t="s">
        <v>25</v>
      </c>
      <c r="K17" s="170">
        <v>4.6609999999999996</v>
      </c>
      <c r="L17" s="89"/>
      <c r="M17" s="89">
        <v>7.0000000000000007E-2</v>
      </c>
      <c r="N17" s="116"/>
      <c r="O17" s="89">
        <f t="shared" ref="O17" si="4">K17</f>
        <v>4.6609999999999996</v>
      </c>
      <c r="P17" s="89">
        <f>K17*M17</f>
        <v>0.32627</v>
      </c>
      <c r="Q17" s="274"/>
    </row>
    <row r="18" spans="1:17" ht="15.75" thickBot="1" x14ac:dyDescent="0.3">
      <c r="A18" s="252">
        <v>0.05</v>
      </c>
      <c r="B18" s="277">
        <f>A18*LARGE(E46:E47,1)</f>
        <v>32.0015</v>
      </c>
      <c r="D18" s="231" t="s">
        <v>418</v>
      </c>
      <c r="E18" s="170">
        <v>4.649</v>
      </c>
      <c r="F18" s="170">
        <v>1.8</v>
      </c>
      <c r="G18" s="89">
        <f t="shared" si="3"/>
        <v>8.3681999999999999</v>
      </c>
      <c r="H18" s="274"/>
      <c r="J18" s="240" t="s">
        <v>136</v>
      </c>
      <c r="K18" s="229">
        <v>-0.8</v>
      </c>
      <c r="L18" s="130"/>
      <c r="M18" s="130">
        <v>7.0000000000000007E-2</v>
      </c>
      <c r="N18" s="189">
        <v>1</v>
      </c>
      <c r="O18" s="130">
        <f t="shared" ref="O18:O26" si="5">K18</f>
        <v>-0.8</v>
      </c>
      <c r="P18" s="130">
        <f>K18*M18*N18</f>
        <v>-5.6000000000000008E-2</v>
      </c>
      <c r="Q18" s="469"/>
    </row>
    <row r="19" spans="1:17" x14ac:dyDescent="0.25">
      <c r="D19" s="244" t="s">
        <v>488</v>
      </c>
      <c r="E19" s="245">
        <v>2.69</v>
      </c>
      <c r="F19" s="245">
        <v>1.31</v>
      </c>
      <c r="G19" s="246">
        <f t="shared" si="3"/>
        <v>3.5239000000000003</v>
      </c>
      <c r="H19" s="276"/>
      <c r="J19" s="239" t="s">
        <v>14</v>
      </c>
      <c r="K19" s="170">
        <v>1.498</v>
      </c>
      <c r="L19" s="89"/>
      <c r="M19" s="89">
        <v>7.0000000000000007E-2</v>
      </c>
      <c r="N19" s="116"/>
      <c r="O19" s="89">
        <f t="shared" si="5"/>
        <v>1.498</v>
      </c>
      <c r="P19" s="89">
        <f>K19*M19</f>
        <v>0.10486000000000001</v>
      </c>
      <c r="Q19" s="274"/>
    </row>
    <row r="20" spans="1:17" x14ac:dyDescent="0.25">
      <c r="D20" s="231" t="s">
        <v>49</v>
      </c>
      <c r="E20" s="170">
        <v>2</v>
      </c>
      <c r="F20" s="170">
        <v>1.5</v>
      </c>
      <c r="G20" s="89">
        <f t="shared" si="3"/>
        <v>3</v>
      </c>
      <c r="H20" s="274"/>
      <c r="J20" s="239" t="s">
        <v>23</v>
      </c>
      <c r="K20" s="170">
        <v>4.6609999999999996</v>
      </c>
      <c r="L20" s="89"/>
      <c r="M20" s="89">
        <v>7.0000000000000007E-2</v>
      </c>
      <c r="N20" s="116"/>
      <c r="O20" s="89">
        <f t="shared" si="5"/>
        <v>4.6609999999999996</v>
      </c>
      <c r="P20" s="89">
        <f>K20*M20</f>
        <v>0.32627</v>
      </c>
      <c r="Q20" s="274"/>
    </row>
    <row r="21" spans="1:17" x14ac:dyDescent="0.25">
      <c r="D21" s="244" t="s">
        <v>425</v>
      </c>
      <c r="E21" s="245">
        <v>1.5</v>
      </c>
      <c r="F21" s="245">
        <v>1.5</v>
      </c>
      <c r="G21" s="246">
        <f t="shared" si="3"/>
        <v>2.25</v>
      </c>
      <c r="H21" s="276"/>
      <c r="J21" s="239" t="s">
        <v>15</v>
      </c>
      <c r="K21" s="170">
        <v>1.498</v>
      </c>
      <c r="L21" s="89"/>
      <c r="M21" s="89">
        <v>7.0000000000000007E-2</v>
      </c>
      <c r="N21" s="116"/>
      <c r="O21" s="89">
        <f t="shared" si="5"/>
        <v>1.498</v>
      </c>
      <c r="P21" s="89">
        <f>IFERROR(K21*M21,0)</f>
        <v>0.10486000000000001</v>
      </c>
      <c r="Q21" s="274"/>
    </row>
    <row r="22" spans="1:17" x14ac:dyDescent="0.25">
      <c r="D22" s="597" t="s">
        <v>55</v>
      </c>
      <c r="E22" s="245">
        <v>1.1000000000000001</v>
      </c>
      <c r="F22" s="245">
        <v>0.25</v>
      </c>
      <c r="G22" s="246">
        <f t="shared" si="3"/>
        <v>0.27500000000000002</v>
      </c>
      <c r="H22" s="276"/>
      <c r="J22" s="244" t="s">
        <v>416</v>
      </c>
      <c r="K22" s="245"/>
      <c r="L22" s="246"/>
      <c r="M22" s="246"/>
      <c r="N22" s="247"/>
      <c r="O22" s="247"/>
      <c r="P22" s="246"/>
      <c r="Q22" s="276"/>
    </row>
    <row r="23" spans="1:17" x14ac:dyDescent="0.25">
      <c r="D23" s="231" t="s">
        <v>490</v>
      </c>
      <c r="E23" s="170"/>
      <c r="F23" s="170"/>
      <c r="G23" s="89"/>
      <c r="H23" s="274"/>
      <c r="J23" s="239" t="s">
        <v>25</v>
      </c>
      <c r="K23" s="170">
        <f>4.049</f>
        <v>4.0490000000000004</v>
      </c>
      <c r="L23" s="89"/>
      <c r="M23" s="89">
        <v>7.0000000000000007E-2</v>
      </c>
      <c r="N23" s="116"/>
      <c r="O23" s="89">
        <f t="shared" si="5"/>
        <v>4.0490000000000004</v>
      </c>
      <c r="P23" s="89">
        <f>K23*M23</f>
        <v>0.28343000000000007</v>
      </c>
      <c r="Q23" s="274"/>
    </row>
    <row r="24" spans="1:17" x14ac:dyDescent="0.25">
      <c r="D24" s="231"/>
      <c r="E24" s="170">
        <v>3.77</v>
      </c>
      <c r="F24" s="170">
        <f>4.894-0.255-1.5-0.21</f>
        <v>2.9290000000000003</v>
      </c>
      <c r="G24" s="89">
        <f>E24*F24</f>
        <v>11.042330000000002</v>
      </c>
      <c r="H24" s="274"/>
      <c r="J24" s="239" t="s">
        <v>14</v>
      </c>
      <c r="K24" s="170">
        <v>1.55</v>
      </c>
      <c r="L24" s="89"/>
      <c r="M24" s="89">
        <v>7.0000000000000007E-2</v>
      </c>
      <c r="N24" s="116"/>
      <c r="O24" s="89">
        <f t="shared" si="5"/>
        <v>1.55</v>
      </c>
      <c r="P24" s="89">
        <f>K24*M24</f>
        <v>0.10850000000000001</v>
      </c>
      <c r="Q24" s="274"/>
    </row>
    <row r="25" spans="1:17" x14ac:dyDescent="0.25">
      <c r="D25" s="320"/>
      <c r="E25" s="170">
        <v>2.69</v>
      </c>
      <c r="F25" s="170">
        <v>1.5</v>
      </c>
      <c r="G25" s="89">
        <f>E25*F25</f>
        <v>4.0350000000000001</v>
      </c>
      <c r="H25" s="274"/>
      <c r="J25" s="239" t="s">
        <v>23</v>
      </c>
      <c r="K25" s="170">
        <f>4.049+0.21+0.21</f>
        <v>4.4690000000000003</v>
      </c>
      <c r="L25" s="89"/>
      <c r="M25" s="89">
        <v>7.0000000000000007E-2</v>
      </c>
      <c r="N25" s="116"/>
      <c r="O25" s="89">
        <f t="shared" si="5"/>
        <v>4.4690000000000003</v>
      </c>
      <c r="P25" s="89">
        <f>K25*M25</f>
        <v>0.31283000000000005</v>
      </c>
      <c r="Q25" s="274"/>
    </row>
    <row r="26" spans="1:17" x14ac:dyDescent="0.25">
      <c r="D26" s="320"/>
      <c r="E26" s="170">
        <v>1.0044</v>
      </c>
      <c r="F26" s="170">
        <v>0.21</v>
      </c>
      <c r="G26" s="89">
        <f>E26*F26</f>
        <v>0.21092399999999997</v>
      </c>
      <c r="H26" s="274"/>
      <c r="J26" s="239" t="s">
        <v>15</v>
      </c>
      <c r="K26" s="170">
        <v>1.55</v>
      </c>
      <c r="L26" s="89"/>
      <c r="M26" s="89">
        <v>7.0000000000000007E-2</v>
      </c>
      <c r="N26" s="116"/>
      <c r="O26" s="89">
        <f t="shared" si="5"/>
        <v>1.55</v>
      </c>
      <c r="P26" s="89">
        <f>IFERROR(K26*M26,0)</f>
        <v>0.10850000000000001</v>
      </c>
      <c r="Q26" s="274"/>
    </row>
    <row r="27" spans="1:17" x14ac:dyDescent="0.25">
      <c r="D27" s="244" t="s">
        <v>489</v>
      </c>
      <c r="E27" s="245"/>
      <c r="F27" s="245"/>
      <c r="G27" s="246"/>
      <c r="H27" s="276"/>
      <c r="J27" s="240" t="s">
        <v>136</v>
      </c>
      <c r="K27" s="229">
        <v>-0.8</v>
      </c>
      <c r="L27" s="130"/>
      <c r="M27" s="130">
        <v>7.0000000000000007E-2</v>
      </c>
      <c r="N27" s="189">
        <v>1</v>
      </c>
      <c r="O27" s="130">
        <f t="shared" ref="O27" si="6">K27</f>
        <v>-0.8</v>
      </c>
      <c r="P27" s="130">
        <f>K27*M27*N27</f>
        <v>-5.6000000000000008E-2</v>
      </c>
      <c r="Q27" s="469"/>
    </row>
    <row r="28" spans="1:17" x14ac:dyDescent="0.25">
      <c r="D28" s="244"/>
      <c r="E28" s="245">
        <v>3.69</v>
      </c>
      <c r="F28" s="245">
        <f>4.894-0.255-1.5-0.21</f>
        <v>2.9290000000000003</v>
      </c>
      <c r="G28" s="246">
        <f>E28*F28</f>
        <v>10.808010000000001</v>
      </c>
      <c r="H28" s="276"/>
      <c r="J28" s="244" t="s">
        <v>417</v>
      </c>
      <c r="K28" s="245"/>
      <c r="L28" s="246"/>
      <c r="M28" s="246"/>
      <c r="N28" s="247"/>
      <c r="O28" s="247"/>
      <c r="P28" s="246"/>
      <c r="Q28" s="276"/>
    </row>
    <row r="29" spans="1:17" x14ac:dyDescent="0.25">
      <c r="D29" s="470"/>
      <c r="E29" s="245">
        <v>1.01</v>
      </c>
      <c r="F29" s="245">
        <f>1.5+0.21</f>
        <v>1.71</v>
      </c>
      <c r="G29" s="246">
        <f>E29*F29</f>
        <v>1.7271000000000001</v>
      </c>
      <c r="H29" s="276"/>
      <c r="J29" s="239" t="s">
        <v>25</v>
      </c>
      <c r="K29" s="170">
        <v>5.6150000000000002</v>
      </c>
      <c r="L29" s="89"/>
      <c r="M29" s="89">
        <v>7.0000000000000007E-2</v>
      </c>
      <c r="N29" s="116"/>
      <c r="O29" s="89">
        <f t="shared" ref="O29:O31" si="7">K29</f>
        <v>5.6150000000000002</v>
      </c>
      <c r="P29" s="89">
        <f>K29*M29</f>
        <v>0.39305000000000007</v>
      </c>
      <c r="Q29" s="274"/>
    </row>
    <row r="30" spans="1:17" x14ac:dyDescent="0.25">
      <c r="D30" s="231" t="s">
        <v>630</v>
      </c>
      <c r="E30" s="170"/>
      <c r="F30" s="170"/>
      <c r="G30" s="89"/>
      <c r="H30" s="274"/>
      <c r="J30" s="239" t="s">
        <v>14</v>
      </c>
      <c r="K30" s="170">
        <v>6.4227999999999996</v>
      </c>
      <c r="L30" s="89"/>
      <c r="M30" s="89">
        <v>7.0000000000000007E-2</v>
      </c>
      <c r="N30" s="116"/>
      <c r="O30" s="89">
        <f t="shared" si="7"/>
        <v>6.4227999999999996</v>
      </c>
      <c r="P30" s="89">
        <f>K30*M30</f>
        <v>0.449596</v>
      </c>
      <c r="Q30" s="274"/>
    </row>
    <row r="31" spans="1:17" x14ac:dyDescent="0.25">
      <c r="D31" s="231"/>
      <c r="E31" s="170">
        <f>4.85+3.175+0.155+2.69+0.155+3.715</f>
        <v>14.739999999999997</v>
      </c>
      <c r="F31" s="170">
        <v>5.74</v>
      </c>
      <c r="G31" s="89">
        <f>E31*F31</f>
        <v>84.607599999999991</v>
      </c>
      <c r="H31" s="274"/>
      <c r="J31" s="239" t="s">
        <v>23</v>
      </c>
      <c r="K31" s="170">
        <v>5.6150000000000002</v>
      </c>
      <c r="L31" s="89"/>
      <c r="M31" s="89">
        <v>7.0000000000000007E-2</v>
      </c>
      <c r="N31" s="116"/>
      <c r="O31" s="89">
        <f t="shared" si="7"/>
        <v>5.6150000000000002</v>
      </c>
      <c r="P31" s="89">
        <f>K31*M31</f>
        <v>0.39305000000000007</v>
      </c>
      <c r="Q31" s="274"/>
    </row>
    <row r="32" spans="1:17" x14ac:dyDescent="0.25">
      <c r="D32" s="240" t="s">
        <v>225</v>
      </c>
      <c r="E32" s="229">
        <f>0.155+1.31</f>
        <v>1.4650000000000001</v>
      </c>
      <c r="F32" s="229">
        <f>0.155+2.69+0.155</f>
        <v>2.9999999999999996</v>
      </c>
      <c r="G32" s="130">
        <f>-E32*F32</f>
        <v>-4.3949999999999996</v>
      </c>
      <c r="H32" s="469"/>
      <c r="J32" s="240" t="s">
        <v>122</v>
      </c>
      <c r="K32" s="229">
        <f>-0.9</f>
        <v>-0.9</v>
      </c>
      <c r="L32" s="130"/>
      <c r="M32" s="130">
        <v>7.0000000000000007E-2</v>
      </c>
      <c r="N32" s="189">
        <v>1</v>
      </c>
      <c r="O32" s="130">
        <f t="shared" ref="O32:O33" si="8">K32</f>
        <v>-0.9</v>
      </c>
      <c r="P32" s="130">
        <f>K32*M32*N32</f>
        <v>-6.3000000000000014E-2</v>
      </c>
      <c r="Q32" s="469"/>
    </row>
    <row r="33" spans="4:17" x14ac:dyDescent="0.25">
      <c r="D33" s="244" t="s">
        <v>631</v>
      </c>
      <c r="E33" s="245"/>
      <c r="F33" s="245"/>
      <c r="G33" s="246"/>
      <c r="H33" s="276"/>
      <c r="J33" s="239" t="s">
        <v>15</v>
      </c>
      <c r="K33" s="170">
        <v>6.4227999999999996</v>
      </c>
      <c r="L33" s="89"/>
      <c r="M33" s="89">
        <v>7.0000000000000007E-2</v>
      </c>
      <c r="N33" s="116"/>
      <c r="O33" s="89">
        <f t="shared" si="8"/>
        <v>6.4227999999999996</v>
      </c>
      <c r="P33" s="89">
        <f>IFERROR(K33*M33,0)</f>
        <v>0.449596</v>
      </c>
      <c r="Q33" s="274"/>
    </row>
    <row r="34" spans="4:17" x14ac:dyDescent="0.25">
      <c r="D34" s="244"/>
      <c r="E34" s="245">
        <f>29.615</f>
        <v>29.614999999999998</v>
      </c>
      <c r="F34" s="245">
        <f>8.1622+0.16+6.4228</f>
        <v>14.745000000000001</v>
      </c>
      <c r="G34" s="246">
        <f>E34*F34</f>
        <v>436.67317500000001</v>
      </c>
      <c r="H34" s="276"/>
      <c r="J34" s="244" t="s">
        <v>468</v>
      </c>
      <c r="K34" s="245"/>
      <c r="L34" s="246"/>
      <c r="M34" s="246"/>
      <c r="N34" s="247"/>
      <c r="O34" s="247"/>
      <c r="P34" s="246"/>
      <c r="Q34" s="276"/>
    </row>
    <row r="35" spans="4:17" x14ac:dyDescent="0.25">
      <c r="D35" s="240" t="s">
        <v>632</v>
      </c>
      <c r="E35" s="229">
        <f>5.615+0.255</f>
        <v>5.87</v>
      </c>
      <c r="F35" s="229">
        <f>6.4228+0.16</f>
        <v>6.5827999999999998</v>
      </c>
      <c r="G35" s="130">
        <f>-E35*F35</f>
        <v>-38.641036</v>
      </c>
      <c r="H35" s="469"/>
      <c r="J35" s="239" t="s">
        <v>25</v>
      </c>
      <c r="K35" s="170">
        <v>2.2000000000000002</v>
      </c>
      <c r="L35" s="89"/>
      <c r="M35" s="89">
        <v>7.0000000000000007E-2</v>
      </c>
      <c r="N35" s="116"/>
      <c r="O35" s="89">
        <f t="shared" ref="O35:O37" si="9">K35</f>
        <v>2.2000000000000002</v>
      </c>
      <c r="P35" s="89">
        <f>K35*M35</f>
        <v>0.15400000000000003</v>
      </c>
      <c r="Q35" s="274"/>
    </row>
    <row r="36" spans="4:17" x14ac:dyDescent="0.25">
      <c r="D36" s="240" t="s">
        <v>633</v>
      </c>
      <c r="E36" s="229">
        <f>2.2+0.15</f>
        <v>2.35</v>
      </c>
      <c r="F36" s="229">
        <f>6.18+0.15</f>
        <v>6.33</v>
      </c>
      <c r="G36" s="130">
        <f>-E36*F36</f>
        <v>-14.875500000000001</v>
      </c>
      <c r="H36" s="469"/>
      <c r="J36" s="239" t="s">
        <v>14</v>
      </c>
      <c r="K36" s="170">
        <v>6.18</v>
      </c>
      <c r="L36" s="89"/>
      <c r="M36" s="89">
        <v>7.0000000000000007E-2</v>
      </c>
      <c r="N36" s="116"/>
      <c r="O36" s="89">
        <f t="shared" si="9"/>
        <v>6.18</v>
      </c>
      <c r="P36" s="89">
        <f>K36*M36</f>
        <v>0.43260000000000004</v>
      </c>
      <c r="Q36" s="274"/>
    </row>
    <row r="37" spans="4:17" x14ac:dyDescent="0.25">
      <c r="D37" s="240" t="s">
        <v>634</v>
      </c>
      <c r="E37" s="229">
        <v>0.27600000000000002</v>
      </c>
      <c r="F37" s="229">
        <v>0.27600000000000002</v>
      </c>
      <c r="G37" s="130">
        <f>-E37*F37</f>
        <v>-7.6176000000000008E-2</v>
      </c>
      <c r="H37" s="469"/>
      <c r="J37" s="239" t="s">
        <v>23</v>
      </c>
      <c r="K37" s="170">
        <v>2.2000000000000002</v>
      </c>
      <c r="L37" s="89"/>
      <c r="M37" s="89">
        <v>7.0000000000000007E-2</v>
      </c>
      <c r="N37" s="116"/>
      <c r="O37" s="89">
        <f t="shared" si="9"/>
        <v>2.2000000000000002</v>
      </c>
      <c r="P37" s="89">
        <f>K37*M37</f>
        <v>0.15400000000000003</v>
      </c>
      <c r="Q37" s="274"/>
    </row>
    <row r="38" spans="4:17" x14ac:dyDescent="0.25">
      <c r="D38" s="240" t="s">
        <v>635</v>
      </c>
      <c r="E38" s="229">
        <f>0.255+3.77+0.26+3.69+0.255+1.8</f>
        <v>10.030000000000001</v>
      </c>
      <c r="F38" s="229">
        <f>3.073+1.831</f>
        <v>4.9039999999999999</v>
      </c>
      <c r="G38" s="130">
        <f>-E38*F38</f>
        <v>-49.187120000000007</v>
      </c>
      <c r="H38" s="469"/>
      <c r="J38" s="240" t="s">
        <v>650</v>
      </c>
      <c r="K38" s="229">
        <v>-0.8</v>
      </c>
      <c r="L38" s="130"/>
      <c r="M38" s="130">
        <v>7.0000000000000007E-2</v>
      </c>
      <c r="N38" s="189">
        <v>1</v>
      </c>
      <c r="O38" s="130">
        <f t="shared" ref="O38:O39" si="10">K38</f>
        <v>-0.8</v>
      </c>
      <c r="P38" s="130">
        <f>K38*M38*N38</f>
        <v>-5.6000000000000008E-2</v>
      </c>
      <c r="Q38" s="469"/>
    </row>
    <row r="39" spans="4:17" ht="15.75" thickBot="1" x14ac:dyDescent="0.3">
      <c r="D39" s="240" t="s">
        <v>636</v>
      </c>
      <c r="E39" s="229">
        <f>3.0895+0.04</f>
        <v>3.1295000000000002</v>
      </c>
      <c r="F39" s="229">
        <v>0.25</v>
      </c>
      <c r="G39" s="130">
        <f>-E39*F39</f>
        <v>-0.78237500000000004</v>
      </c>
      <c r="H39" s="469"/>
      <c r="J39" s="239" t="s">
        <v>15</v>
      </c>
      <c r="K39" s="170">
        <v>6.18</v>
      </c>
      <c r="L39" s="89"/>
      <c r="M39" s="89">
        <v>7.0000000000000007E-2</v>
      </c>
      <c r="N39" s="116"/>
      <c r="O39" s="89">
        <f t="shared" si="10"/>
        <v>6.18</v>
      </c>
      <c r="P39" s="89">
        <f>IFERROR(K39*M39,0)</f>
        <v>0.43260000000000004</v>
      </c>
      <c r="Q39" s="274"/>
    </row>
    <row r="40" spans="4:17" ht="15.75" thickBot="1" x14ac:dyDescent="0.3">
      <c r="D40" s="249"/>
      <c r="E40" s="153"/>
      <c r="F40" s="232" t="s">
        <v>648</v>
      </c>
      <c r="G40" s="153">
        <f>SUM(G3:G39)</f>
        <v>621.13682399999993</v>
      </c>
      <c r="H40" s="522"/>
      <c r="J40" s="244" t="s">
        <v>418</v>
      </c>
      <c r="K40" s="245"/>
      <c r="L40" s="246"/>
      <c r="M40" s="246"/>
      <c r="N40" s="247"/>
      <c r="O40" s="247"/>
      <c r="P40" s="246"/>
      <c r="Q40" s="276"/>
    </row>
    <row r="41" spans="4:17" x14ac:dyDescent="0.25">
      <c r="D41" s="253"/>
      <c r="E41" s="254"/>
      <c r="F41" s="261" t="s">
        <v>31</v>
      </c>
      <c r="G41" s="254">
        <v>624.1</v>
      </c>
      <c r="H41" s="488">
        <f>G41-G40</f>
        <v>2.9631760000000895</v>
      </c>
      <c r="J41" s="239" t="s">
        <v>25</v>
      </c>
      <c r="K41" s="170">
        <v>1.8</v>
      </c>
      <c r="L41" s="89"/>
      <c r="M41" s="89">
        <v>7.0000000000000007E-2</v>
      </c>
      <c r="N41" s="116"/>
      <c r="O41" s="89">
        <f t="shared" ref="O41:O43" si="11">K41</f>
        <v>1.8</v>
      </c>
      <c r="P41" s="89">
        <f>K41*M41</f>
        <v>0.12600000000000003</v>
      </c>
      <c r="Q41" s="274"/>
    </row>
    <row r="42" spans="4:17" ht="15.75" thickBot="1" x14ac:dyDescent="0.3">
      <c r="D42" s="256"/>
      <c r="E42" s="257"/>
      <c r="F42" s="257"/>
      <c r="G42" s="271"/>
      <c r="H42" s="523">
        <f>H41/G41</f>
        <v>4.7479186027881582E-3</v>
      </c>
      <c r="J42" s="239" t="s">
        <v>14</v>
      </c>
      <c r="K42" s="170">
        <v>4.649</v>
      </c>
      <c r="L42" s="89"/>
      <c r="M42" s="89">
        <v>7.0000000000000007E-2</v>
      </c>
      <c r="N42" s="116"/>
      <c r="O42" s="89">
        <f t="shared" si="11"/>
        <v>4.649</v>
      </c>
      <c r="P42" s="89">
        <f>K42*M42</f>
        <v>0.32543000000000005</v>
      </c>
      <c r="Q42" s="274"/>
    </row>
    <row r="43" spans="4:17" ht="15.75" thickBot="1" x14ac:dyDescent="0.3">
      <c r="G43"/>
      <c r="H43"/>
      <c r="J43" s="239" t="s">
        <v>23</v>
      </c>
      <c r="K43" s="170">
        <v>1.8</v>
      </c>
      <c r="L43" s="89"/>
      <c r="M43" s="89">
        <v>7.0000000000000007E-2</v>
      </c>
      <c r="N43" s="116"/>
      <c r="O43" s="89">
        <f t="shared" si="11"/>
        <v>1.8</v>
      </c>
      <c r="P43" s="89">
        <f>K43*M43</f>
        <v>0.12600000000000003</v>
      </c>
      <c r="Q43" s="274"/>
    </row>
    <row r="44" spans="4:17" x14ac:dyDescent="0.25">
      <c r="D44" s="263" t="s">
        <v>407</v>
      </c>
      <c r="E44" s="269">
        <f>G40</f>
        <v>621.13682399999993</v>
      </c>
      <c r="F44" s="264"/>
      <c r="G44"/>
      <c r="H44"/>
      <c r="J44" s="240" t="s">
        <v>650</v>
      </c>
      <c r="K44" s="229">
        <v>-0.8</v>
      </c>
      <c r="L44" s="130"/>
      <c r="M44" s="130">
        <v>7.0000000000000007E-2</v>
      </c>
      <c r="N44" s="189">
        <v>1</v>
      </c>
      <c r="O44" s="130">
        <f t="shared" ref="O44:O45" si="12">K44</f>
        <v>-0.8</v>
      </c>
      <c r="P44" s="130">
        <f>K44*M44*N44</f>
        <v>-5.6000000000000008E-2</v>
      </c>
      <c r="Q44" s="469"/>
    </row>
    <row r="45" spans="4:17" x14ac:dyDescent="0.25">
      <c r="D45" s="266" t="s">
        <v>430</v>
      </c>
      <c r="E45" s="268">
        <f>P92</f>
        <v>16.328381999999998</v>
      </c>
      <c r="F45" s="267"/>
      <c r="G45"/>
      <c r="H45"/>
      <c r="J45" s="239" t="s">
        <v>15</v>
      </c>
      <c r="K45" s="170">
        <v>4.649</v>
      </c>
      <c r="L45" s="89"/>
      <c r="M45" s="89">
        <v>7.0000000000000007E-2</v>
      </c>
      <c r="N45" s="116"/>
      <c r="O45" s="89">
        <f t="shared" si="12"/>
        <v>4.649</v>
      </c>
      <c r="P45" s="89">
        <f>IFERROR(K45*M45,0)</f>
        <v>0.32543000000000005</v>
      </c>
      <c r="Q45" s="274"/>
    </row>
    <row r="46" spans="4:17" ht="15.75" thickBot="1" x14ac:dyDescent="0.3">
      <c r="D46" s="265" t="s">
        <v>64</v>
      </c>
      <c r="E46" s="270">
        <f>SUM(E44:E45)</f>
        <v>637.46520599999997</v>
      </c>
      <c r="F46" s="272"/>
      <c r="G46"/>
      <c r="H46"/>
      <c r="J46" s="244" t="s">
        <v>423</v>
      </c>
      <c r="K46" s="245"/>
      <c r="L46" s="246"/>
      <c r="M46" s="246"/>
      <c r="N46" s="247"/>
      <c r="O46" s="247"/>
      <c r="P46" s="246"/>
      <c r="Q46" s="276"/>
    </row>
    <row r="47" spans="4:17" x14ac:dyDescent="0.25">
      <c r="D47" s="262" t="s">
        <v>31</v>
      </c>
      <c r="E47" s="254">
        <f>G41+P93</f>
        <v>640.03</v>
      </c>
      <c r="F47" s="255">
        <f>E47-E46</f>
        <v>2.5647940000000062</v>
      </c>
      <c r="G47"/>
      <c r="H47"/>
      <c r="J47" s="239" t="s">
        <v>25</v>
      </c>
      <c r="K47" s="170">
        <v>5.74</v>
      </c>
      <c r="L47" s="89"/>
      <c r="M47" s="89">
        <v>7.0000000000000007E-2</v>
      </c>
      <c r="N47" s="116"/>
      <c r="O47" s="89">
        <f t="shared" ref="O47:O48" si="13">K47</f>
        <v>5.74</v>
      </c>
      <c r="P47" s="89">
        <f>K47*M47</f>
        <v>0.40180000000000005</v>
      </c>
      <c r="Q47" s="274"/>
    </row>
    <row r="48" spans="4:17" ht="15.75" thickBot="1" x14ac:dyDescent="0.3">
      <c r="D48" s="256"/>
      <c r="E48" s="271"/>
      <c r="F48" s="296">
        <f>F47/E47</f>
        <v>4.0073027826820718E-3</v>
      </c>
      <c r="G48"/>
      <c r="H48"/>
      <c r="J48" s="239" t="s">
        <v>14</v>
      </c>
      <c r="K48" s="170">
        <f>4.85+0.04</f>
        <v>4.8899999999999997</v>
      </c>
      <c r="L48" s="89"/>
      <c r="M48" s="89">
        <v>7.0000000000000007E-2</v>
      </c>
      <c r="N48" s="116"/>
      <c r="O48" s="89">
        <f t="shared" si="13"/>
        <v>4.8899999999999997</v>
      </c>
      <c r="P48" s="89">
        <f>K48*M48</f>
        <v>0.34229999999999999</v>
      </c>
      <c r="Q48" s="274"/>
    </row>
    <row r="49" spans="7:17" x14ac:dyDescent="0.25">
      <c r="G49"/>
      <c r="H49"/>
      <c r="J49" s="500" t="s">
        <v>23</v>
      </c>
      <c r="K49" s="502"/>
      <c r="L49" s="502"/>
      <c r="M49" s="502">
        <v>7.0000000000000007E-2</v>
      </c>
      <c r="N49" s="502"/>
      <c r="O49" s="502"/>
      <c r="P49" s="502">
        <f>K49*M49</f>
        <v>0</v>
      </c>
      <c r="Q49" s="504"/>
    </row>
    <row r="50" spans="7:17" x14ac:dyDescent="0.25">
      <c r="G50"/>
      <c r="H50"/>
      <c r="J50" s="239" t="s">
        <v>15</v>
      </c>
      <c r="K50" s="170">
        <f>4.85+0.04</f>
        <v>4.8899999999999997</v>
      </c>
      <c r="L50" s="89"/>
      <c r="M50" s="89">
        <v>7.0000000000000007E-2</v>
      </c>
      <c r="N50" s="116"/>
      <c r="O50" s="89">
        <f t="shared" ref="O50" si="14">K50</f>
        <v>4.8899999999999997</v>
      </c>
      <c r="P50" s="89">
        <f>IFERROR(K50*M50,0)</f>
        <v>0.34229999999999999</v>
      </c>
      <c r="Q50" s="274"/>
    </row>
    <row r="51" spans="7:17" x14ac:dyDescent="0.25">
      <c r="G51"/>
      <c r="H51"/>
      <c r="J51" s="240" t="s">
        <v>650</v>
      </c>
      <c r="K51" s="229">
        <v>-0.8</v>
      </c>
      <c r="L51" s="130"/>
      <c r="M51" s="130">
        <v>7.0000000000000007E-2</v>
      </c>
      <c r="N51" s="189">
        <v>1</v>
      </c>
      <c r="O51" s="130">
        <f t="shared" ref="O51" si="15">K51</f>
        <v>-0.8</v>
      </c>
      <c r="P51" s="130">
        <f>K51*M51*N51</f>
        <v>-5.6000000000000008E-2</v>
      </c>
      <c r="Q51" s="469"/>
    </row>
    <row r="52" spans="7:17" x14ac:dyDescent="0.25">
      <c r="G52"/>
      <c r="H52"/>
      <c r="J52" s="244" t="s">
        <v>422</v>
      </c>
      <c r="K52" s="245"/>
      <c r="L52" s="246"/>
      <c r="M52" s="246"/>
      <c r="N52" s="247"/>
      <c r="O52" s="247"/>
      <c r="P52" s="246"/>
      <c r="Q52" s="276"/>
    </row>
    <row r="53" spans="7:17" x14ac:dyDescent="0.25">
      <c r="G53"/>
      <c r="H53"/>
      <c r="J53" s="239" t="s">
        <v>25</v>
      </c>
      <c r="K53" s="170">
        <f>1.3+0.155</f>
        <v>1.4550000000000001</v>
      </c>
      <c r="L53" s="89"/>
      <c r="M53" s="89">
        <v>7.0000000000000007E-2</v>
      </c>
      <c r="N53" s="116"/>
      <c r="O53" s="89">
        <f t="shared" ref="O53" si="16">K53</f>
        <v>1.4550000000000001</v>
      </c>
      <c r="P53" s="89">
        <f>K53*M53</f>
        <v>0.10185000000000001</v>
      </c>
      <c r="Q53" s="274" t="s">
        <v>213</v>
      </c>
    </row>
    <row r="54" spans="7:17" x14ac:dyDescent="0.25">
      <c r="G54"/>
      <c r="H54"/>
      <c r="J54" s="240" t="s">
        <v>128</v>
      </c>
      <c r="K54" s="229">
        <v>-0.8</v>
      </c>
      <c r="L54" s="130"/>
      <c r="M54" s="130">
        <v>7.0000000000000007E-2</v>
      </c>
      <c r="N54" s="189">
        <v>1</v>
      </c>
      <c r="O54" s="130">
        <f t="shared" ref="O54:O55" si="17">K54</f>
        <v>-0.8</v>
      </c>
      <c r="P54" s="130">
        <f>K54*M54*N54</f>
        <v>-5.6000000000000008E-2</v>
      </c>
      <c r="Q54" s="469"/>
    </row>
    <row r="55" spans="7:17" x14ac:dyDescent="0.25">
      <c r="G55"/>
      <c r="H55"/>
      <c r="J55" s="239" t="s">
        <v>14</v>
      </c>
      <c r="K55" s="170">
        <f>6.67+0.04</f>
        <v>6.71</v>
      </c>
      <c r="L55" s="89"/>
      <c r="M55" s="89">
        <v>7.0000000000000007E-2</v>
      </c>
      <c r="N55" s="116"/>
      <c r="O55" s="89">
        <f t="shared" si="17"/>
        <v>6.71</v>
      </c>
      <c r="P55" s="89">
        <f>K55*M55</f>
        <v>0.46970000000000006</v>
      </c>
      <c r="Q55" s="274"/>
    </row>
    <row r="56" spans="7:17" x14ac:dyDescent="0.25">
      <c r="G56"/>
      <c r="H56"/>
      <c r="J56" s="239" t="s">
        <v>23</v>
      </c>
      <c r="K56" s="170">
        <v>5.74</v>
      </c>
      <c r="L56" s="89"/>
      <c r="M56" s="89">
        <v>7.0000000000000007E-2</v>
      </c>
      <c r="N56" s="116"/>
      <c r="O56" s="89">
        <f t="shared" ref="O56:O57" si="18">K56</f>
        <v>5.74</v>
      </c>
      <c r="P56" s="89">
        <f>K56*M56</f>
        <v>0.40180000000000005</v>
      </c>
      <c r="Q56" s="274"/>
    </row>
    <row r="57" spans="7:17" x14ac:dyDescent="0.25">
      <c r="G57"/>
      <c r="H57"/>
      <c r="J57" s="239" t="s">
        <v>15</v>
      </c>
      <c r="K57" s="170">
        <f>6.67+0.04</f>
        <v>6.71</v>
      </c>
      <c r="L57" s="89"/>
      <c r="M57" s="89">
        <v>7.0000000000000007E-2</v>
      </c>
      <c r="N57" s="116"/>
      <c r="O57" s="89">
        <f t="shared" si="18"/>
        <v>6.71</v>
      </c>
      <c r="P57" s="89">
        <f>IFERROR(K57*M57,0)</f>
        <v>0.46970000000000006</v>
      </c>
      <c r="Q57" s="274"/>
    </row>
    <row r="58" spans="7:17" x14ac:dyDescent="0.25">
      <c r="G58"/>
      <c r="H58"/>
      <c r="J58" s="244" t="s">
        <v>651</v>
      </c>
      <c r="K58" s="245"/>
      <c r="L58" s="246"/>
      <c r="M58" s="246"/>
      <c r="N58" s="247"/>
      <c r="O58" s="247"/>
      <c r="P58" s="246"/>
      <c r="Q58" s="276"/>
    </row>
    <row r="59" spans="7:17" x14ac:dyDescent="0.25">
      <c r="G59"/>
      <c r="H59"/>
      <c r="J59" s="239" t="s">
        <v>25</v>
      </c>
      <c r="K59" s="170">
        <f>3.042+0.738+0.385+1.45+0.255+0.2498+2.2+0.15</f>
        <v>8.4698000000000011</v>
      </c>
      <c r="L59" s="89"/>
      <c r="M59" s="89">
        <v>7.0000000000000007E-2</v>
      </c>
      <c r="N59" s="116"/>
      <c r="O59" s="89">
        <f t="shared" ref="O59" si="19">K59</f>
        <v>8.4698000000000011</v>
      </c>
      <c r="P59" s="89">
        <f>K59*M59</f>
        <v>0.59288600000000014</v>
      </c>
      <c r="Q59" s="274"/>
    </row>
    <row r="60" spans="7:17" x14ac:dyDescent="0.25">
      <c r="G60"/>
      <c r="H60"/>
      <c r="J60" s="240" t="s">
        <v>122</v>
      </c>
      <c r="K60" s="229">
        <f>-0.9</f>
        <v>-0.9</v>
      </c>
      <c r="L60" s="130"/>
      <c r="M60" s="130">
        <v>7.0000000000000007E-2</v>
      </c>
      <c r="N60" s="189">
        <v>1</v>
      </c>
      <c r="O60" s="130">
        <f t="shared" ref="O60:O63" si="20">K60</f>
        <v>-0.9</v>
      </c>
      <c r="P60" s="130">
        <f>K60*M60*N60</f>
        <v>-6.3000000000000014E-2</v>
      </c>
      <c r="Q60" s="469"/>
    </row>
    <row r="61" spans="7:17" x14ac:dyDescent="0.25">
      <c r="G61"/>
      <c r="H61"/>
      <c r="J61" s="240" t="s">
        <v>650</v>
      </c>
      <c r="K61" s="229">
        <v>-0.8</v>
      </c>
      <c r="L61" s="130"/>
      <c r="M61" s="130">
        <v>7.0000000000000007E-2</v>
      </c>
      <c r="N61" s="189">
        <v>1</v>
      </c>
      <c r="O61" s="130">
        <f t="shared" si="20"/>
        <v>-0.8</v>
      </c>
      <c r="P61" s="130">
        <f>K61*M61*N61</f>
        <v>-5.6000000000000008E-2</v>
      </c>
      <c r="Q61" s="469"/>
    </row>
    <row r="62" spans="7:17" x14ac:dyDescent="0.25">
      <c r="G62"/>
      <c r="H62"/>
      <c r="J62" s="239" t="s">
        <v>14</v>
      </c>
      <c r="K62" s="170">
        <f>6.918+0.26+(6.918-6.67-0.04)</f>
        <v>7.3860000000000001</v>
      </c>
      <c r="L62" s="89"/>
      <c r="M62" s="89">
        <v>7.0000000000000007E-2</v>
      </c>
      <c r="N62" s="116"/>
      <c r="O62" s="89">
        <f t="shared" si="20"/>
        <v>7.3860000000000001</v>
      </c>
      <c r="P62" s="89">
        <f>K62*M62</f>
        <v>0.51702000000000004</v>
      </c>
      <c r="Q62" s="274"/>
    </row>
    <row r="63" spans="7:17" x14ac:dyDescent="0.25">
      <c r="G63"/>
      <c r="H63"/>
      <c r="J63" s="239" t="s">
        <v>23</v>
      </c>
      <c r="K63" s="170">
        <f>3.82+3.15+2.85+5.05+5.0303+1.9197+3.1395+4.6555</f>
        <v>29.614999999999998</v>
      </c>
      <c r="L63" s="89"/>
      <c r="M63" s="89">
        <v>7.0000000000000007E-2</v>
      </c>
      <c r="N63" s="116"/>
      <c r="O63" s="89">
        <f t="shared" si="20"/>
        <v>29.614999999999998</v>
      </c>
      <c r="P63" s="89">
        <f>K63*M63</f>
        <v>2.0730500000000003</v>
      </c>
      <c r="Q63" s="274"/>
    </row>
    <row r="64" spans="7:17" x14ac:dyDescent="0.25">
      <c r="G64"/>
      <c r="H64"/>
      <c r="J64" s="240" t="s">
        <v>420</v>
      </c>
      <c r="K64" s="229">
        <v>-1</v>
      </c>
      <c r="L64" s="130"/>
      <c r="M64" s="130">
        <v>7.0000000000000007E-2</v>
      </c>
      <c r="N64" s="189">
        <v>1</v>
      </c>
      <c r="O64" s="130">
        <f t="shared" ref="O64:O65" si="21">K64</f>
        <v>-1</v>
      </c>
      <c r="P64" s="130">
        <f>K64*M64*N64</f>
        <v>-7.0000000000000007E-2</v>
      </c>
      <c r="Q64" s="469"/>
    </row>
    <row r="65" spans="7:17" x14ac:dyDescent="0.25">
      <c r="G65"/>
      <c r="H65"/>
      <c r="J65" s="239" t="s">
        <v>15</v>
      </c>
      <c r="K65" s="170">
        <v>8.1622000000000003</v>
      </c>
      <c r="L65" s="89"/>
      <c r="M65" s="89">
        <v>7.0000000000000007E-2</v>
      </c>
      <c r="N65" s="116"/>
      <c r="O65" s="89">
        <f t="shared" si="21"/>
        <v>8.1622000000000003</v>
      </c>
      <c r="P65" s="89">
        <f>K65*M65</f>
        <v>0.57135400000000003</v>
      </c>
      <c r="Q65" s="274"/>
    </row>
    <row r="66" spans="7:17" x14ac:dyDescent="0.25">
      <c r="G66"/>
      <c r="H66"/>
      <c r="J66" s="244" t="s">
        <v>424</v>
      </c>
      <c r="K66" s="245"/>
      <c r="L66" s="246"/>
      <c r="M66" s="246"/>
      <c r="N66" s="247"/>
      <c r="O66" s="247"/>
      <c r="P66" s="246"/>
      <c r="Q66" s="276"/>
    </row>
    <row r="67" spans="7:17" x14ac:dyDescent="0.25">
      <c r="G67"/>
      <c r="H67"/>
      <c r="J67" s="239" t="s">
        <v>25</v>
      </c>
      <c r="K67" s="170">
        <f>4.6305+4.7695</f>
        <v>9.3999999999999986</v>
      </c>
      <c r="L67" s="89"/>
      <c r="M67" s="89">
        <v>7.0000000000000007E-2</v>
      </c>
      <c r="N67" s="116"/>
      <c r="O67" s="89">
        <f t="shared" ref="O67:O75" si="22">K67</f>
        <v>9.3999999999999986</v>
      </c>
      <c r="P67" s="89">
        <f>K67*M67</f>
        <v>0.65799999999999992</v>
      </c>
      <c r="Q67" s="274"/>
    </row>
    <row r="68" spans="7:17" x14ac:dyDescent="0.25">
      <c r="G68"/>
      <c r="H68"/>
      <c r="J68" s="239" t="s">
        <v>14</v>
      </c>
      <c r="K68" s="170">
        <f>3.1295+0.25</f>
        <v>3.3795000000000002</v>
      </c>
      <c r="L68" s="89"/>
      <c r="M68" s="89">
        <v>7.0000000000000007E-2</v>
      </c>
      <c r="N68" s="116"/>
      <c r="O68" s="89">
        <f t="shared" si="22"/>
        <v>3.3795000000000002</v>
      </c>
      <c r="P68" s="89">
        <f>K68*M68</f>
        <v>0.23656500000000003</v>
      </c>
      <c r="Q68" s="274"/>
    </row>
    <row r="69" spans="7:17" x14ac:dyDescent="0.25">
      <c r="G69"/>
      <c r="H69"/>
      <c r="J69" s="500" t="s">
        <v>23</v>
      </c>
      <c r="K69" s="502"/>
      <c r="L69" s="502"/>
      <c r="M69" s="502">
        <v>7.0000000000000007E-2</v>
      </c>
      <c r="N69" s="502"/>
      <c r="O69" s="502"/>
      <c r="P69" s="502">
        <f>K69*M69</f>
        <v>0</v>
      </c>
      <c r="Q69" s="504"/>
    </row>
    <row r="70" spans="7:17" x14ac:dyDescent="0.25">
      <c r="G70"/>
      <c r="H70"/>
      <c r="J70" s="239" t="s">
        <v>15</v>
      </c>
      <c r="K70" s="170">
        <f>6.18+0.15</f>
        <v>6.33</v>
      </c>
      <c r="L70" s="89"/>
      <c r="M70" s="89">
        <v>7.0000000000000007E-2</v>
      </c>
      <c r="N70" s="116"/>
      <c r="O70" s="89">
        <f t="shared" si="22"/>
        <v>6.33</v>
      </c>
      <c r="P70" s="89">
        <f>K70*M70</f>
        <v>0.44310000000000005</v>
      </c>
      <c r="Q70" s="274"/>
    </row>
    <row r="71" spans="7:17" x14ac:dyDescent="0.25">
      <c r="G71"/>
      <c r="H71"/>
      <c r="J71" s="244" t="s">
        <v>426</v>
      </c>
      <c r="K71" s="245"/>
      <c r="L71" s="246"/>
      <c r="M71" s="246"/>
      <c r="N71" s="247"/>
      <c r="O71" s="247"/>
      <c r="P71" s="246"/>
      <c r="Q71" s="276"/>
    </row>
    <row r="72" spans="7:17" x14ac:dyDescent="0.25">
      <c r="G72"/>
      <c r="H72"/>
      <c r="J72" s="239" t="s">
        <v>14</v>
      </c>
      <c r="K72" s="170">
        <f>3.073+1.831</f>
        <v>4.9039999999999999</v>
      </c>
      <c r="L72" s="89"/>
      <c r="M72" s="89">
        <v>7.0000000000000007E-2</v>
      </c>
      <c r="N72" s="116"/>
      <c r="O72" s="89">
        <f t="shared" si="22"/>
        <v>4.9039999999999999</v>
      </c>
      <c r="P72" s="89">
        <f>K72*M72</f>
        <v>0.34328000000000003</v>
      </c>
      <c r="Q72" s="274"/>
    </row>
    <row r="73" spans="7:17" x14ac:dyDescent="0.25">
      <c r="G73"/>
      <c r="H73"/>
      <c r="J73" s="239" t="s">
        <v>15</v>
      </c>
      <c r="K73" s="170">
        <f>3.1295</f>
        <v>3.1295000000000002</v>
      </c>
      <c r="L73" s="89"/>
      <c r="M73" s="89">
        <v>7.0000000000000007E-2</v>
      </c>
      <c r="N73" s="116"/>
      <c r="O73" s="89">
        <f t="shared" si="22"/>
        <v>3.1295000000000002</v>
      </c>
      <c r="P73" s="89">
        <f>K73*M73</f>
        <v>0.21906500000000004</v>
      </c>
      <c r="Q73" s="274"/>
    </row>
    <row r="74" spans="7:17" x14ac:dyDescent="0.25">
      <c r="G74"/>
      <c r="H74"/>
      <c r="J74" s="244" t="s">
        <v>652</v>
      </c>
      <c r="K74" s="245"/>
      <c r="L74" s="246"/>
      <c r="M74" s="246"/>
      <c r="N74" s="247"/>
      <c r="O74" s="247"/>
      <c r="P74" s="246"/>
      <c r="Q74" s="276"/>
    </row>
    <row r="75" spans="7:17" x14ac:dyDescent="0.25">
      <c r="G75"/>
      <c r="H75"/>
      <c r="J75" s="239" t="s">
        <v>25</v>
      </c>
      <c r="K75" s="170">
        <f>0.255+3.77+0.26+3.69+0.255+1.8+0.255+0.255</f>
        <v>10.540000000000003</v>
      </c>
      <c r="L75" s="89"/>
      <c r="M75" s="89">
        <v>7.0000000000000007E-2</v>
      </c>
      <c r="N75" s="116"/>
      <c r="O75" s="89">
        <f t="shared" si="22"/>
        <v>10.540000000000003</v>
      </c>
      <c r="P75" s="89">
        <f>K75*M75</f>
        <v>0.73780000000000023</v>
      </c>
      <c r="Q75" s="274"/>
    </row>
    <row r="76" spans="7:17" x14ac:dyDescent="0.25">
      <c r="G76"/>
      <c r="H76"/>
      <c r="J76" s="240" t="s">
        <v>122</v>
      </c>
      <c r="K76" s="229">
        <f>-0.9</f>
        <v>-0.9</v>
      </c>
      <c r="L76" s="130"/>
      <c r="M76" s="130">
        <v>7.0000000000000007E-2</v>
      </c>
      <c r="N76" s="189">
        <v>1</v>
      </c>
      <c r="O76" s="130">
        <f t="shared" ref="O76:O78" si="23">K76</f>
        <v>-0.9</v>
      </c>
      <c r="P76" s="130">
        <f>K76*M76*N76</f>
        <v>-6.3000000000000014E-2</v>
      </c>
      <c r="Q76" s="469"/>
    </row>
    <row r="77" spans="7:17" x14ac:dyDescent="0.25">
      <c r="J77" s="240" t="s">
        <v>653</v>
      </c>
      <c r="K77" s="229">
        <v>-1.1000000000000001</v>
      </c>
      <c r="L77" s="130"/>
      <c r="M77" s="130">
        <v>7.0000000000000007E-2</v>
      </c>
      <c r="N77" s="189">
        <v>1</v>
      </c>
      <c r="O77" s="130">
        <f t="shared" si="23"/>
        <v>-1.1000000000000001</v>
      </c>
      <c r="P77" s="130">
        <f>K77*M77*N77</f>
        <v>-7.7000000000000013E-2</v>
      </c>
      <c r="Q77" s="469"/>
    </row>
    <row r="78" spans="7:17" x14ac:dyDescent="0.25">
      <c r="J78" s="239" t="s">
        <v>23</v>
      </c>
      <c r="K78" s="170">
        <f>1.3+0.155</f>
        <v>1.4550000000000001</v>
      </c>
      <c r="L78" s="89"/>
      <c r="M78" s="89">
        <v>7.0000000000000007E-2</v>
      </c>
      <c r="N78" s="116"/>
      <c r="O78" s="89">
        <f t="shared" si="23"/>
        <v>1.4550000000000001</v>
      </c>
      <c r="P78" s="89">
        <f>K78*M78</f>
        <v>0.10185000000000001</v>
      </c>
      <c r="Q78" s="274"/>
    </row>
    <row r="79" spans="7:17" x14ac:dyDescent="0.25">
      <c r="J79" s="244" t="s">
        <v>425</v>
      </c>
      <c r="K79" s="245"/>
      <c r="L79" s="246"/>
      <c r="M79" s="246"/>
      <c r="N79" s="247"/>
      <c r="O79" s="247"/>
      <c r="P79" s="246"/>
      <c r="Q79" s="276"/>
    </row>
    <row r="80" spans="7:17" x14ac:dyDescent="0.25">
      <c r="J80" s="239" t="s">
        <v>25</v>
      </c>
      <c r="K80" s="170">
        <v>1.5</v>
      </c>
      <c r="L80" s="89"/>
      <c r="M80" s="89">
        <v>7.0000000000000007E-2</v>
      </c>
      <c r="N80" s="116"/>
      <c r="O80" s="89">
        <f t="shared" ref="O80:O81" si="24">K80</f>
        <v>1.5</v>
      </c>
      <c r="P80" s="89">
        <f>K80*M80</f>
        <v>0.10500000000000001</v>
      </c>
      <c r="Q80" s="274"/>
    </row>
    <row r="81" spans="10:17" x14ac:dyDescent="0.25">
      <c r="J81" s="239" t="s">
        <v>14</v>
      </c>
      <c r="K81" s="170">
        <f>1.5+0.25</f>
        <v>1.75</v>
      </c>
      <c r="L81" s="89"/>
      <c r="M81" s="89">
        <v>7.0000000000000007E-2</v>
      </c>
      <c r="N81" s="116"/>
      <c r="O81" s="89">
        <f t="shared" si="24"/>
        <v>1.75</v>
      </c>
      <c r="P81" s="89">
        <f>K81*M81</f>
        <v>0.12250000000000001</v>
      </c>
      <c r="Q81" s="274"/>
    </row>
    <row r="82" spans="10:17" x14ac:dyDescent="0.25">
      <c r="J82" s="240" t="s">
        <v>129</v>
      </c>
      <c r="K82" s="229">
        <v>-0.9</v>
      </c>
      <c r="L82" s="130"/>
      <c r="M82" s="130">
        <v>7.0000000000000007E-2</v>
      </c>
      <c r="N82" s="189">
        <v>1</v>
      </c>
      <c r="O82" s="130">
        <f t="shared" ref="O82:O83" si="25">K82</f>
        <v>-0.9</v>
      </c>
      <c r="P82" s="130">
        <f>K82*M82*N82</f>
        <v>-6.3000000000000014E-2</v>
      </c>
      <c r="Q82" s="469"/>
    </row>
    <row r="83" spans="10:17" x14ac:dyDescent="0.25">
      <c r="J83" s="239" t="s">
        <v>23</v>
      </c>
      <c r="K83" s="170">
        <v>1.5</v>
      </c>
      <c r="L83" s="89"/>
      <c r="M83" s="89">
        <v>7.0000000000000007E-2</v>
      </c>
      <c r="N83" s="116"/>
      <c r="O83" s="89">
        <f t="shared" si="25"/>
        <v>1.5</v>
      </c>
      <c r="P83" s="89">
        <f>K83*M83</f>
        <v>0.10500000000000001</v>
      </c>
      <c r="Q83" s="274"/>
    </row>
    <row r="84" spans="10:17" x14ac:dyDescent="0.25">
      <c r="J84" s="240" t="s">
        <v>653</v>
      </c>
      <c r="K84" s="229">
        <v>-1.1000000000000001</v>
      </c>
      <c r="L84" s="130"/>
      <c r="M84" s="130">
        <v>7.0000000000000007E-2</v>
      </c>
      <c r="N84" s="189">
        <v>1</v>
      </c>
      <c r="O84" s="130">
        <f t="shared" ref="O84:O85" si="26">K84</f>
        <v>-1.1000000000000001</v>
      </c>
      <c r="P84" s="130">
        <f>K84*M84*N84</f>
        <v>-7.7000000000000013E-2</v>
      </c>
      <c r="Q84" s="469"/>
    </row>
    <row r="85" spans="10:17" x14ac:dyDescent="0.25">
      <c r="J85" s="239" t="s">
        <v>15</v>
      </c>
      <c r="K85" s="170">
        <f>1.5+0.25</f>
        <v>1.75</v>
      </c>
      <c r="L85" s="89"/>
      <c r="M85" s="89">
        <v>7.0000000000000007E-2</v>
      </c>
      <c r="N85" s="116"/>
      <c r="O85" s="89">
        <f t="shared" si="26"/>
        <v>1.75</v>
      </c>
      <c r="P85" s="89">
        <f>K85*M85</f>
        <v>0.12250000000000001</v>
      </c>
      <c r="Q85" s="274"/>
    </row>
    <row r="86" spans="10:17" x14ac:dyDescent="0.25">
      <c r="J86" s="240" t="s">
        <v>122</v>
      </c>
      <c r="K86" s="229">
        <v>-0.9</v>
      </c>
      <c r="L86" s="130"/>
      <c r="M86" s="130">
        <v>7.0000000000000007E-2</v>
      </c>
      <c r="N86" s="189">
        <v>1</v>
      </c>
      <c r="O86" s="130">
        <f t="shared" ref="O86" si="27">K86</f>
        <v>-0.9</v>
      </c>
      <c r="P86" s="130">
        <f>K86*M86*N86</f>
        <v>-6.3000000000000014E-2</v>
      </c>
      <c r="Q86" s="469"/>
    </row>
    <row r="87" spans="10:17" x14ac:dyDescent="0.25">
      <c r="J87" s="244" t="s">
        <v>427</v>
      </c>
      <c r="K87" s="245"/>
      <c r="L87" s="246"/>
      <c r="M87" s="246"/>
      <c r="N87" s="247"/>
      <c r="O87" s="247"/>
      <c r="P87" s="246"/>
      <c r="Q87" s="276"/>
    </row>
    <row r="88" spans="10:17" x14ac:dyDescent="0.25">
      <c r="J88" s="239" t="s">
        <v>25</v>
      </c>
      <c r="K88" s="170">
        <v>0.26</v>
      </c>
      <c r="L88" s="89"/>
      <c r="M88" s="89">
        <v>7.0000000000000007E-2</v>
      </c>
      <c r="N88" s="116"/>
      <c r="O88" s="89">
        <f t="shared" ref="O88:O91" si="28">K88</f>
        <v>0.26</v>
      </c>
      <c r="P88" s="89">
        <f>K88*M88</f>
        <v>1.8200000000000001E-2</v>
      </c>
      <c r="Q88" s="274"/>
    </row>
    <row r="89" spans="10:17" x14ac:dyDescent="0.25">
      <c r="J89" s="239" t="s">
        <v>14</v>
      </c>
      <c r="K89" s="170">
        <v>0.26</v>
      </c>
      <c r="L89" s="89"/>
      <c r="M89" s="89">
        <v>7.0000000000000007E-2</v>
      </c>
      <c r="N89" s="116"/>
      <c r="O89" s="89">
        <f t="shared" si="28"/>
        <v>0.26</v>
      </c>
      <c r="P89" s="89">
        <f>K89*M89</f>
        <v>1.8200000000000001E-2</v>
      </c>
      <c r="Q89" s="274"/>
    </row>
    <row r="90" spans="10:17" x14ac:dyDescent="0.25">
      <c r="J90" s="239" t="s">
        <v>23</v>
      </c>
      <c r="K90" s="170">
        <v>0.26</v>
      </c>
      <c r="L90" s="89"/>
      <c r="M90" s="89">
        <v>7.0000000000000007E-2</v>
      </c>
      <c r="N90" s="116"/>
      <c r="O90" s="89">
        <f t="shared" si="28"/>
        <v>0.26</v>
      </c>
      <c r="P90" s="89">
        <f>K90*M90</f>
        <v>1.8200000000000001E-2</v>
      </c>
      <c r="Q90" s="274"/>
    </row>
    <row r="91" spans="10:17" ht="15.75" thickBot="1" x14ac:dyDescent="0.3">
      <c r="J91" s="239" t="s">
        <v>15</v>
      </c>
      <c r="K91" s="170">
        <v>0.26</v>
      </c>
      <c r="L91" s="89"/>
      <c r="M91" s="89">
        <v>7.0000000000000007E-2</v>
      </c>
      <c r="N91" s="116"/>
      <c r="O91" s="89">
        <f t="shared" si="28"/>
        <v>0.26</v>
      </c>
      <c r="P91" s="89">
        <f>K91*M91</f>
        <v>1.8200000000000001E-2</v>
      </c>
      <c r="Q91" s="274"/>
    </row>
    <row r="92" spans="10:17" ht="15.75" thickBot="1" x14ac:dyDescent="0.3">
      <c r="J92" s="249"/>
      <c r="K92" s="153"/>
      <c r="L92" s="154"/>
      <c r="M92" s="232"/>
      <c r="N92" s="232" t="s">
        <v>430</v>
      </c>
      <c r="O92" s="232">
        <f>SUM(O3:O91)</f>
        <v>233.26259999999999</v>
      </c>
      <c r="P92" s="153">
        <f>SUM(P3:P91)</f>
        <v>16.328381999999998</v>
      </c>
      <c r="Q92" s="248"/>
    </row>
    <row r="93" spans="10:17" x14ac:dyDescent="0.25">
      <c r="J93" s="253"/>
      <c r="K93" s="254"/>
      <c r="L93" s="254"/>
      <c r="M93" s="254"/>
      <c r="N93" s="261" t="s">
        <v>31</v>
      </c>
      <c r="O93" s="261">
        <f>P93/0.07</f>
        <v>227.57142857142856</v>
      </c>
      <c r="P93" s="238">
        <v>15.93</v>
      </c>
      <c r="Q93" s="228"/>
    </row>
    <row r="94" spans="10:17" x14ac:dyDescent="0.25">
      <c r="J94" s="986"/>
      <c r="K94" s="987"/>
      <c r="L94" s="987"/>
      <c r="M94" s="987"/>
      <c r="N94" s="334"/>
      <c r="O94" s="334">
        <f>O93-O92</f>
        <v>-5.6911714285714368</v>
      </c>
      <c r="P94" s="988">
        <f>P93-P92</f>
        <v>-0.39838199999999802</v>
      </c>
      <c r="Q94" s="335"/>
    </row>
    <row r="95" spans="10:17" ht="15.75" thickBot="1" x14ac:dyDescent="0.3">
      <c r="J95" s="256"/>
      <c r="K95" s="257"/>
      <c r="L95" s="257"/>
      <c r="M95" s="257"/>
      <c r="N95" s="257"/>
      <c r="O95" s="989">
        <f>O94/O93</f>
        <v>-2.5008286252354087E-2</v>
      </c>
      <c r="P95" s="989">
        <f>P94/P93</f>
        <v>-2.5008286252353924E-2</v>
      </c>
      <c r="Q95" s="173"/>
    </row>
  </sheetData>
  <conditionalFormatting sqref="F47:F48">
    <cfRule type="cellIs" dxfId="313" priority="3" operator="equal">
      <formula>0</formula>
    </cfRule>
    <cfRule type="cellIs" dxfId="312" priority="4" operator="equal">
      <formula>0</formula>
    </cfRule>
  </conditionalFormatting>
  <conditionalFormatting sqref="H41:H42">
    <cfRule type="cellIs" dxfId="311" priority="1" operator="equal">
      <formula>0</formula>
    </cfRule>
    <cfRule type="cellIs" dxfId="310" priority="2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Z141"/>
  <sheetViews>
    <sheetView showGridLines="0" zoomScale="70" zoomScaleNormal="70" workbookViewId="0"/>
  </sheetViews>
  <sheetFormatPr defaultRowHeight="15" x14ac:dyDescent="0.25"/>
  <cols>
    <col min="1" max="1" width="23.140625" style="81" customWidth="1"/>
    <col min="2" max="2" width="24.85546875" style="81" bestFit="1" customWidth="1"/>
    <col min="3" max="3" width="16.28515625" style="81" customWidth="1"/>
    <col min="4" max="4" width="6.7109375" style="81" customWidth="1"/>
    <col min="5" max="5" width="15.42578125" style="455" customWidth="1"/>
    <col min="6" max="6" width="13" style="81" bestFit="1" customWidth="1"/>
    <col min="7" max="7" width="12.140625" style="81" customWidth="1"/>
    <col min="8" max="8" width="17.28515625" style="81" customWidth="1"/>
    <col min="9" max="9" width="2" style="81" customWidth="1"/>
    <col min="10" max="11" width="5.85546875" style="81" customWidth="1"/>
    <col min="12" max="12" width="6.7109375" style="81" customWidth="1"/>
    <col min="13" max="13" width="4.140625" style="81" customWidth="1"/>
    <col min="14" max="14" width="23.140625" style="81" customWidth="1"/>
    <col min="15" max="15" width="24.85546875" style="81" bestFit="1" customWidth="1"/>
    <col min="16" max="16" width="16.28515625" style="81" customWidth="1"/>
    <col min="17" max="17" width="6.7109375" style="81" customWidth="1"/>
    <col min="18" max="18" width="15.42578125" style="455" customWidth="1"/>
    <col min="19" max="19" width="13" style="81" bestFit="1" customWidth="1"/>
    <col min="20" max="20" width="12.140625" style="81" customWidth="1"/>
    <col min="21" max="21" width="17.28515625" style="81" customWidth="1"/>
    <col min="22" max="22" width="2" style="81" customWidth="1"/>
    <col min="23" max="24" width="5.85546875" style="81" customWidth="1"/>
    <col min="25" max="25" width="6.7109375" style="81" customWidth="1"/>
    <col min="26" max="16384" width="9.140625" style="81"/>
  </cols>
  <sheetData>
    <row r="1" spans="1:25" ht="15.75" thickBot="1" x14ac:dyDescent="0.3">
      <c r="A1" s="100" t="s">
        <v>231</v>
      </c>
      <c r="B1" s="111"/>
      <c r="C1" s="101"/>
      <c r="D1" s="102"/>
      <c r="E1" s="454"/>
      <c r="F1" s="101"/>
      <c r="G1" s="101"/>
      <c r="H1" s="103" t="s">
        <v>65</v>
      </c>
      <c r="I1" s="188"/>
      <c r="J1" s="164"/>
      <c r="K1" s="101"/>
      <c r="L1" s="163"/>
      <c r="N1" s="100" t="s">
        <v>620</v>
      </c>
      <c r="O1" s="111"/>
      <c r="P1" s="101"/>
      <c r="Q1" s="102"/>
      <c r="R1" s="454"/>
      <c r="S1" s="101"/>
      <c r="T1" s="101"/>
      <c r="U1" s="103" t="s">
        <v>65</v>
      </c>
      <c r="V1" s="188"/>
      <c r="W1" s="164"/>
      <c r="X1" s="101"/>
      <c r="Y1" s="163"/>
    </row>
    <row r="2" spans="1:25" x14ac:dyDescent="0.25">
      <c r="A2" s="376" t="s">
        <v>232</v>
      </c>
      <c r="B2" s="385"/>
      <c r="C2" s="378" t="s">
        <v>192</v>
      </c>
      <c r="D2" s="439" t="s">
        <v>193</v>
      </c>
      <c r="E2" s="383" t="s">
        <v>616</v>
      </c>
      <c r="F2" s="380" t="s">
        <v>615</v>
      </c>
      <c r="G2" s="380" t="s">
        <v>148</v>
      </c>
      <c r="H2" s="381"/>
      <c r="I2" s="124"/>
      <c r="J2" s="382">
        <v>1</v>
      </c>
      <c r="K2" s="383">
        <f>J2-E3</f>
        <v>0</v>
      </c>
      <c r="L2" s="384">
        <f>K2/J2</f>
        <v>0</v>
      </c>
      <c r="N2" s="376" t="s">
        <v>1348</v>
      </c>
      <c r="O2" s="891" t="s">
        <v>190</v>
      </c>
      <c r="P2" s="378" t="s">
        <v>192</v>
      </c>
      <c r="Q2" s="439" t="s">
        <v>193</v>
      </c>
      <c r="R2" s="383" t="s">
        <v>616</v>
      </c>
      <c r="S2" s="380" t="s">
        <v>615</v>
      </c>
      <c r="T2" s="380" t="s">
        <v>148</v>
      </c>
      <c r="U2" s="381"/>
      <c r="V2" s="124"/>
      <c r="W2" s="382">
        <v>1</v>
      </c>
      <c r="X2" s="383">
        <f>W2-R3</f>
        <v>0</v>
      </c>
      <c r="Y2" s="384">
        <f>X2/W2</f>
        <v>0</v>
      </c>
    </row>
    <row r="3" spans="1:25" x14ac:dyDescent="0.25">
      <c r="A3" s="104" t="s">
        <v>112</v>
      </c>
      <c r="B3" s="112" t="s">
        <v>623</v>
      </c>
      <c r="C3" s="82" t="s">
        <v>224</v>
      </c>
      <c r="D3" s="126">
        <v>1</v>
      </c>
      <c r="E3" s="116">
        <f>SUM(D3:D6)</f>
        <v>1</v>
      </c>
      <c r="F3" s="89">
        <f>E3*B6/100</f>
        <v>0.73799999999999999</v>
      </c>
      <c r="G3" s="89">
        <f>F3*B5/100</f>
        <v>0.14391000000000001</v>
      </c>
      <c r="H3" s="85"/>
      <c r="I3" s="124"/>
      <c r="J3" s="86"/>
      <c r="K3" s="87"/>
      <c r="L3" s="88"/>
      <c r="N3" s="104" t="s">
        <v>112</v>
      </c>
      <c r="O3" s="112" t="s">
        <v>623</v>
      </c>
      <c r="P3" s="82" t="s">
        <v>195</v>
      </c>
      <c r="Q3" s="126">
        <v>1</v>
      </c>
      <c r="R3" s="116">
        <f>SUM(Q3:Q8)</f>
        <v>1</v>
      </c>
      <c r="S3" s="89">
        <f>R3*O7/100</f>
        <v>1.3</v>
      </c>
      <c r="T3" s="89">
        <f>S3*(O6+O8)/100</f>
        <v>0.26</v>
      </c>
      <c r="U3" s="85"/>
      <c r="V3" s="124"/>
      <c r="W3" s="86"/>
      <c r="X3" s="87"/>
      <c r="Y3" s="88"/>
    </row>
    <row r="4" spans="1:25" x14ac:dyDescent="0.25">
      <c r="A4" s="104" t="s">
        <v>117</v>
      </c>
      <c r="B4" s="112">
        <v>2</v>
      </c>
      <c r="C4" s="82"/>
      <c r="D4" s="126"/>
      <c r="E4" s="116"/>
      <c r="F4" s="89"/>
      <c r="G4" s="89"/>
      <c r="H4" s="85"/>
      <c r="I4" s="124"/>
      <c r="J4" s="86"/>
      <c r="K4" s="87"/>
      <c r="L4" s="88"/>
      <c r="N4" s="104" t="s">
        <v>117</v>
      </c>
      <c r="O4" s="112">
        <v>2</v>
      </c>
      <c r="P4" s="82"/>
      <c r="Q4" s="126"/>
      <c r="R4" s="116"/>
      <c r="S4" s="89"/>
      <c r="T4" s="89"/>
      <c r="U4" s="85"/>
      <c r="V4" s="124"/>
      <c r="W4" s="86"/>
      <c r="X4" s="87"/>
      <c r="Y4" s="88"/>
    </row>
    <row r="5" spans="1:25" x14ac:dyDescent="0.25">
      <c r="A5" s="104" t="s">
        <v>115</v>
      </c>
      <c r="B5" s="112">
        <v>19.5</v>
      </c>
      <c r="C5" s="82"/>
      <c r="D5" s="126"/>
      <c r="E5" s="116"/>
      <c r="F5" s="89"/>
      <c r="G5" s="89"/>
      <c r="H5" s="85"/>
      <c r="I5" s="124"/>
      <c r="J5" s="86"/>
      <c r="K5" s="87"/>
      <c r="L5" s="88"/>
      <c r="N5" s="104" t="s">
        <v>621</v>
      </c>
      <c r="O5" s="457">
        <v>0.02</v>
      </c>
      <c r="P5" s="82"/>
      <c r="Q5" s="126"/>
      <c r="R5" s="116"/>
      <c r="S5" s="89"/>
      <c r="T5" s="89"/>
      <c r="U5" s="85"/>
      <c r="V5" s="124"/>
      <c r="W5" s="86"/>
      <c r="X5" s="87"/>
      <c r="Y5" s="88"/>
    </row>
    <row r="6" spans="1:25" ht="15.75" thickBot="1" x14ac:dyDescent="0.3">
      <c r="A6" s="104" t="s">
        <v>234</v>
      </c>
      <c r="B6" s="112">
        <v>73.8</v>
      </c>
      <c r="C6" s="82"/>
      <c r="D6" s="126"/>
      <c r="E6" s="116"/>
      <c r="F6" s="89"/>
      <c r="G6" s="89"/>
      <c r="H6" s="85"/>
      <c r="I6" s="124"/>
      <c r="J6" s="86"/>
      <c r="K6" s="87"/>
      <c r="L6" s="88"/>
      <c r="N6" s="104" t="s">
        <v>622</v>
      </c>
      <c r="O6" s="112">
        <v>2</v>
      </c>
      <c r="P6" s="82"/>
      <c r="Q6" s="126"/>
      <c r="R6" s="116"/>
      <c r="S6" s="89"/>
      <c r="T6" s="89"/>
      <c r="U6" s="85"/>
      <c r="V6" s="124"/>
      <c r="W6" s="86"/>
      <c r="X6" s="87"/>
      <c r="Y6" s="88"/>
    </row>
    <row r="7" spans="1:25" x14ac:dyDescent="0.25">
      <c r="A7" s="376" t="s">
        <v>97</v>
      </c>
      <c r="B7" s="385"/>
      <c r="C7" s="378" t="s">
        <v>192</v>
      </c>
      <c r="D7" s="439" t="s">
        <v>193</v>
      </c>
      <c r="E7" s="383" t="s">
        <v>616</v>
      </c>
      <c r="F7" s="380" t="s">
        <v>615</v>
      </c>
      <c r="G7" s="380" t="s">
        <v>148</v>
      </c>
      <c r="H7" s="381"/>
      <c r="I7" s="124"/>
      <c r="J7" s="382">
        <v>1</v>
      </c>
      <c r="K7" s="383">
        <f>J7-E8</f>
        <v>0</v>
      </c>
      <c r="L7" s="384">
        <f>K7/J7</f>
        <v>0</v>
      </c>
      <c r="N7" s="104" t="s">
        <v>624</v>
      </c>
      <c r="O7" s="112">
        <v>130</v>
      </c>
      <c r="P7" s="82"/>
      <c r="Q7" s="126"/>
      <c r="R7" s="116"/>
      <c r="S7" s="89"/>
      <c r="T7" s="89"/>
      <c r="U7" s="85"/>
      <c r="V7" s="124"/>
      <c r="W7" s="86"/>
      <c r="X7" s="87"/>
      <c r="Y7" s="88"/>
    </row>
    <row r="8" spans="1:25" ht="15.75" thickBot="1" x14ac:dyDescent="0.3">
      <c r="A8" s="104" t="s">
        <v>112</v>
      </c>
      <c r="B8" s="112" t="s">
        <v>623</v>
      </c>
      <c r="C8" s="82" t="s">
        <v>486</v>
      </c>
      <c r="D8" s="126">
        <v>1</v>
      </c>
      <c r="E8" s="116">
        <f>SUM(D8:D11)</f>
        <v>1</v>
      </c>
      <c r="F8" s="89">
        <f>E8*B11/100</f>
        <v>0.83799999999999997</v>
      </c>
      <c r="G8" s="89">
        <f>F8*B10/100</f>
        <v>0.20949999999999999</v>
      </c>
      <c r="H8" s="85"/>
      <c r="I8" s="124"/>
      <c r="J8" s="86"/>
      <c r="K8" s="87"/>
      <c r="L8" s="88"/>
      <c r="N8" s="105" t="s">
        <v>625</v>
      </c>
      <c r="O8" s="113">
        <v>18</v>
      </c>
      <c r="P8" s="90"/>
      <c r="Q8" s="127"/>
      <c r="R8" s="119"/>
      <c r="S8" s="92"/>
      <c r="T8" s="92"/>
      <c r="U8" s="93"/>
      <c r="V8" s="124"/>
      <c r="W8" s="94"/>
      <c r="X8" s="95"/>
      <c r="Y8" s="96"/>
    </row>
    <row r="9" spans="1:25" x14ac:dyDescent="0.25">
      <c r="A9" s="104" t="s">
        <v>117</v>
      </c>
      <c r="B9" s="112">
        <v>2</v>
      </c>
      <c r="C9" s="82"/>
      <c r="D9" s="126"/>
      <c r="E9" s="116"/>
      <c r="F9" s="89"/>
      <c r="G9" s="89"/>
      <c r="H9" s="85"/>
      <c r="I9" s="124"/>
      <c r="J9" s="86"/>
      <c r="K9" s="87"/>
      <c r="L9" s="88"/>
      <c r="N9" s="376" t="s">
        <v>1347</v>
      </c>
      <c r="O9" s="891" t="s">
        <v>183</v>
      </c>
      <c r="P9" s="378" t="s">
        <v>192</v>
      </c>
      <c r="Q9" s="439" t="s">
        <v>193</v>
      </c>
      <c r="R9" s="383" t="s">
        <v>616</v>
      </c>
      <c r="S9" s="380" t="s">
        <v>615</v>
      </c>
      <c r="T9" s="380" t="s">
        <v>148</v>
      </c>
      <c r="U9" s="381"/>
      <c r="V9" s="124"/>
      <c r="W9" s="382">
        <v>1</v>
      </c>
      <c r="X9" s="383">
        <f>W9-R10</f>
        <v>0</v>
      </c>
      <c r="Y9" s="384">
        <f>X9/W9</f>
        <v>0</v>
      </c>
    </row>
    <row r="10" spans="1:25" x14ac:dyDescent="0.25">
      <c r="A10" s="104" t="s">
        <v>115</v>
      </c>
      <c r="B10" s="112">
        <v>25</v>
      </c>
      <c r="C10" s="82"/>
      <c r="D10" s="126"/>
      <c r="E10" s="116"/>
      <c r="F10" s="89"/>
      <c r="G10" s="89"/>
      <c r="H10" s="85"/>
      <c r="I10" s="124"/>
      <c r="J10" s="86"/>
      <c r="K10" s="87"/>
      <c r="L10" s="88"/>
      <c r="N10" s="104" t="s">
        <v>112</v>
      </c>
      <c r="O10" s="112" t="s">
        <v>623</v>
      </c>
      <c r="P10" s="82" t="s">
        <v>201</v>
      </c>
      <c r="Q10" s="126">
        <v>1</v>
      </c>
      <c r="R10" s="116">
        <f>SUM(Q10:Q15)</f>
        <v>1</v>
      </c>
      <c r="S10" s="89">
        <f>R10*O14/100</f>
        <v>5.6</v>
      </c>
      <c r="T10" s="89">
        <f>S10*(O13+O15)/100</f>
        <v>1.3719999999999999</v>
      </c>
      <c r="U10" s="85"/>
      <c r="V10" s="124"/>
      <c r="W10" s="86"/>
      <c r="X10" s="87"/>
      <c r="Y10" s="88"/>
    </row>
    <row r="11" spans="1:25" ht="15.75" thickBot="1" x14ac:dyDescent="0.3">
      <c r="A11" s="104" t="s">
        <v>234</v>
      </c>
      <c r="B11" s="112">
        <v>83.8</v>
      </c>
      <c r="C11" s="82"/>
      <c r="D11" s="126"/>
      <c r="E11" s="116"/>
      <c r="F11" s="89"/>
      <c r="G11" s="89"/>
      <c r="H11" s="85"/>
      <c r="I11" s="124"/>
      <c r="J11" s="86"/>
      <c r="K11" s="87"/>
      <c r="L11" s="88"/>
      <c r="N11" s="104" t="s">
        <v>117</v>
      </c>
      <c r="O11" s="112">
        <v>2</v>
      </c>
      <c r="P11" s="82"/>
      <c r="Q11" s="126"/>
      <c r="R11" s="116"/>
      <c r="S11" s="89"/>
      <c r="T11" s="89"/>
      <c r="U11" s="85"/>
      <c r="V11" s="124"/>
      <c r="W11" s="86"/>
      <c r="X11" s="87"/>
      <c r="Y11" s="88"/>
    </row>
    <row r="12" spans="1:25" x14ac:dyDescent="0.25">
      <c r="A12" s="376" t="s">
        <v>235</v>
      </c>
      <c r="B12" s="385"/>
      <c r="C12" s="378" t="s">
        <v>192</v>
      </c>
      <c r="D12" s="439" t="s">
        <v>193</v>
      </c>
      <c r="E12" s="383" t="s">
        <v>616</v>
      </c>
      <c r="F12" s="380" t="s">
        <v>615</v>
      </c>
      <c r="G12" s="380" t="s">
        <v>148</v>
      </c>
      <c r="H12" s="381"/>
      <c r="I12" s="124"/>
      <c r="J12" s="382">
        <v>2</v>
      </c>
      <c r="K12" s="383">
        <f>J12-E13</f>
        <v>0</v>
      </c>
      <c r="L12" s="384">
        <f>K12/J12</f>
        <v>0</v>
      </c>
      <c r="N12" s="104" t="s">
        <v>621</v>
      </c>
      <c r="O12" s="457">
        <v>0.02</v>
      </c>
      <c r="P12" s="82"/>
      <c r="Q12" s="126"/>
      <c r="R12" s="116"/>
      <c r="S12" s="89"/>
      <c r="T12" s="89"/>
      <c r="U12" s="85"/>
      <c r="V12" s="124"/>
      <c r="W12" s="86"/>
      <c r="X12" s="87"/>
      <c r="Y12" s="88"/>
    </row>
    <row r="13" spans="1:25" x14ac:dyDescent="0.25">
      <c r="A13" s="104" t="s">
        <v>112</v>
      </c>
      <c r="B13" s="112" t="s">
        <v>623</v>
      </c>
      <c r="C13" s="82" t="s">
        <v>217</v>
      </c>
      <c r="D13" s="126">
        <v>2</v>
      </c>
      <c r="E13" s="116">
        <f>SUM(D13:D16)</f>
        <v>2</v>
      </c>
      <c r="F13" s="89">
        <f>E13*B16/100</f>
        <v>1.63</v>
      </c>
      <c r="G13" s="89">
        <f>F13*B15/100</f>
        <v>0.39934999999999993</v>
      </c>
      <c r="H13" s="85"/>
      <c r="I13" s="124"/>
      <c r="J13" s="86"/>
      <c r="K13" s="87"/>
      <c r="L13" s="88"/>
      <c r="N13" s="104" t="s">
        <v>622</v>
      </c>
      <c r="O13" s="112">
        <v>2</v>
      </c>
      <c r="P13" s="82"/>
      <c r="Q13" s="126"/>
      <c r="R13" s="116"/>
      <c r="S13" s="89"/>
      <c r="T13" s="89"/>
      <c r="U13" s="85"/>
      <c r="V13" s="124"/>
      <c r="W13" s="86"/>
      <c r="X13" s="87"/>
      <c r="Y13" s="88"/>
    </row>
    <row r="14" spans="1:25" x14ac:dyDescent="0.25">
      <c r="A14" s="104" t="s">
        <v>117</v>
      </c>
      <c r="B14" s="112">
        <v>2</v>
      </c>
      <c r="C14" s="82"/>
      <c r="D14" s="126"/>
      <c r="E14" s="116"/>
      <c r="F14" s="89"/>
      <c r="G14" s="89"/>
      <c r="H14" s="85"/>
      <c r="I14" s="124"/>
      <c r="J14" s="86"/>
      <c r="K14" s="87"/>
      <c r="L14" s="88"/>
      <c r="N14" s="104" t="s">
        <v>624</v>
      </c>
      <c r="O14" s="112">
        <v>560</v>
      </c>
      <c r="P14" s="82"/>
      <c r="Q14" s="126"/>
      <c r="R14" s="116"/>
      <c r="S14" s="89"/>
      <c r="T14" s="89"/>
      <c r="U14" s="85"/>
      <c r="V14" s="124"/>
      <c r="W14" s="86"/>
      <c r="X14" s="87"/>
      <c r="Y14" s="88"/>
    </row>
    <row r="15" spans="1:25" ht="15.75" thickBot="1" x14ac:dyDescent="0.3">
      <c r="A15" s="104" t="s">
        <v>115</v>
      </c>
      <c r="B15" s="112">
        <v>24.5</v>
      </c>
      <c r="C15" s="82"/>
      <c r="D15" s="126"/>
      <c r="E15" s="116"/>
      <c r="F15" s="89"/>
      <c r="G15" s="89"/>
      <c r="H15" s="85"/>
      <c r="I15" s="124"/>
      <c r="J15" s="86"/>
      <c r="K15" s="87"/>
      <c r="L15" s="88"/>
      <c r="N15" s="105" t="s">
        <v>625</v>
      </c>
      <c r="O15" s="113">
        <v>22.5</v>
      </c>
      <c r="P15" s="82"/>
      <c r="Q15" s="126"/>
      <c r="R15" s="119"/>
      <c r="S15" s="92"/>
      <c r="T15" s="92"/>
      <c r="U15" s="93"/>
      <c r="V15" s="124"/>
      <c r="W15" s="94"/>
      <c r="X15" s="95"/>
      <c r="Y15" s="96"/>
    </row>
    <row r="16" spans="1:25" ht="15.75" thickBot="1" x14ac:dyDescent="0.3">
      <c r="A16" s="104" t="s">
        <v>234</v>
      </c>
      <c r="B16" s="112">
        <v>81.5</v>
      </c>
      <c r="C16" s="82"/>
      <c r="D16" s="126"/>
      <c r="E16" s="116"/>
      <c r="F16" s="89"/>
      <c r="G16" s="89"/>
      <c r="H16" s="456" t="s">
        <v>617</v>
      </c>
      <c r="I16" s="124"/>
      <c r="J16" s="86"/>
      <c r="K16" s="87"/>
      <c r="L16" s="88"/>
      <c r="N16" s="376" t="s">
        <v>1350</v>
      </c>
      <c r="O16" s="891" t="s">
        <v>1349</v>
      </c>
      <c r="P16" s="378" t="s">
        <v>192</v>
      </c>
      <c r="Q16" s="439" t="s">
        <v>193</v>
      </c>
      <c r="R16" s="383" t="s">
        <v>616</v>
      </c>
      <c r="S16" s="380" t="s">
        <v>615</v>
      </c>
      <c r="T16" s="380" t="s">
        <v>148</v>
      </c>
      <c r="U16" s="381"/>
      <c r="V16" s="124"/>
      <c r="W16" s="382">
        <v>1</v>
      </c>
      <c r="X16" s="383">
        <f>W16-R17</f>
        <v>0</v>
      </c>
      <c r="Y16" s="384">
        <f>X16/W16</f>
        <v>0</v>
      </c>
    </row>
    <row r="17" spans="1:25" x14ac:dyDescent="0.25">
      <c r="A17" s="376" t="s">
        <v>236</v>
      </c>
      <c r="B17" s="385"/>
      <c r="C17" s="378" t="s">
        <v>192</v>
      </c>
      <c r="D17" s="439" t="s">
        <v>193</v>
      </c>
      <c r="E17" s="383" t="s">
        <v>616</v>
      </c>
      <c r="F17" s="380" t="s">
        <v>615</v>
      </c>
      <c r="G17" s="380" t="s">
        <v>148</v>
      </c>
      <c r="H17" s="381"/>
      <c r="I17" s="124"/>
      <c r="J17" s="382">
        <v>2</v>
      </c>
      <c r="K17" s="383">
        <f>J17-E18</f>
        <v>0</v>
      </c>
      <c r="L17" s="384">
        <f>K17/J17</f>
        <v>0</v>
      </c>
      <c r="N17" s="104" t="s">
        <v>112</v>
      </c>
      <c r="O17" s="112" t="s">
        <v>623</v>
      </c>
      <c r="P17" s="82" t="s">
        <v>540</v>
      </c>
      <c r="Q17" s="126">
        <v>1</v>
      </c>
      <c r="R17" s="116">
        <f>SUM(Q17:Q22)</f>
        <v>1</v>
      </c>
      <c r="S17" s="89">
        <f>R17*O21/100</f>
        <v>2.85</v>
      </c>
      <c r="T17" s="89">
        <f>S17*(O20+O22)/100</f>
        <v>0.69825000000000004</v>
      </c>
      <c r="U17" s="85"/>
      <c r="V17" s="124"/>
      <c r="W17" s="86"/>
      <c r="X17" s="87"/>
      <c r="Y17" s="88"/>
    </row>
    <row r="18" spans="1:25" x14ac:dyDescent="0.25">
      <c r="A18" s="104" t="s">
        <v>112</v>
      </c>
      <c r="B18" s="112" t="s">
        <v>623</v>
      </c>
      <c r="C18" s="82" t="s">
        <v>247</v>
      </c>
      <c r="D18" s="126">
        <v>1</v>
      </c>
      <c r="E18" s="116">
        <f>SUM(D18:D21)</f>
        <v>2</v>
      </c>
      <c r="F18" s="89">
        <f>E18*B21/100</f>
        <v>1.6</v>
      </c>
      <c r="G18" s="89">
        <f>F18*B20/100</f>
        <v>0.24</v>
      </c>
      <c r="H18" s="85"/>
      <c r="I18" s="124"/>
      <c r="J18" s="86"/>
      <c r="K18" s="87"/>
      <c r="L18" s="88"/>
      <c r="N18" s="104" t="s">
        <v>117</v>
      </c>
      <c r="O18" s="112">
        <v>2</v>
      </c>
      <c r="P18" s="82"/>
      <c r="Q18" s="126"/>
      <c r="R18" s="116"/>
      <c r="S18" s="89"/>
      <c r="T18" s="89"/>
      <c r="U18" s="85"/>
      <c r="V18" s="124"/>
      <c r="W18" s="86"/>
      <c r="X18" s="87"/>
      <c r="Y18" s="88"/>
    </row>
    <row r="19" spans="1:25" x14ac:dyDescent="0.25">
      <c r="A19" s="104" t="s">
        <v>117</v>
      </c>
      <c r="B19" s="112">
        <v>2</v>
      </c>
      <c r="C19" s="82" t="s">
        <v>248</v>
      </c>
      <c r="D19" s="126">
        <v>1</v>
      </c>
      <c r="E19" s="116"/>
      <c r="F19" s="89"/>
      <c r="G19" s="89"/>
      <c r="H19" s="85"/>
      <c r="I19" s="124"/>
      <c r="J19" s="86"/>
      <c r="K19" s="87"/>
      <c r="L19" s="88"/>
      <c r="N19" s="104" t="s">
        <v>621</v>
      </c>
      <c r="O19" s="457">
        <v>0.02</v>
      </c>
      <c r="P19" s="82"/>
      <c r="Q19" s="126"/>
      <c r="R19" s="116"/>
      <c r="S19" s="89"/>
      <c r="T19" s="89"/>
      <c r="U19" s="85"/>
      <c r="V19" s="124"/>
      <c r="W19" s="86"/>
      <c r="X19" s="87"/>
      <c r="Y19" s="88"/>
    </row>
    <row r="20" spans="1:25" x14ac:dyDescent="0.25">
      <c r="A20" s="104" t="s">
        <v>115</v>
      </c>
      <c r="B20" s="112">
        <v>15</v>
      </c>
      <c r="C20" s="82"/>
      <c r="D20" s="126"/>
      <c r="E20" s="116"/>
      <c r="F20" s="89"/>
      <c r="G20" s="89"/>
      <c r="H20" s="85"/>
      <c r="I20" s="124"/>
      <c r="J20" s="86"/>
      <c r="K20" s="87"/>
      <c r="L20" s="88"/>
      <c r="N20" s="104" t="s">
        <v>622</v>
      </c>
      <c r="O20" s="112">
        <v>2</v>
      </c>
      <c r="P20" s="82"/>
      <c r="Q20" s="126"/>
      <c r="R20" s="116"/>
      <c r="S20" s="89"/>
      <c r="T20" s="89"/>
      <c r="U20" s="85"/>
      <c r="V20" s="124"/>
      <c r="W20" s="86"/>
      <c r="X20" s="87"/>
      <c r="Y20" s="88"/>
    </row>
    <row r="21" spans="1:25" ht="15.75" thickBot="1" x14ac:dyDescent="0.3">
      <c r="A21" s="104" t="s">
        <v>234</v>
      </c>
      <c r="B21" s="112">
        <v>80</v>
      </c>
      <c r="C21" s="82"/>
      <c r="D21" s="126"/>
      <c r="E21" s="116"/>
      <c r="F21" s="89"/>
      <c r="G21" s="89"/>
      <c r="H21" s="85"/>
      <c r="I21" s="124"/>
      <c r="J21" s="86"/>
      <c r="K21" s="87"/>
      <c r="L21" s="88"/>
      <c r="N21" s="104" t="s">
        <v>624</v>
      </c>
      <c r="O21" s="112">
        <v>285</v>
      </c>
      <c r="P21" s="82"/>
      <c r="Q21" s="126"/>
      <c r="R21" s="116"/>
      <c r="S21" s="89"/>
      <c r="T21" s="89"/>
      <c r="U21" s="85"/>
      <c r="V21" s="124"/>
      <c r="W21" s="86"/>
      <c r="X21" s="87"/>
      <c r="Y21" s="88"/>
    </row>
    <row r="22" spans="1:25" ht="15.75" thickBot="1" x14ac:dyDescent="0.3">
      <c r="A22" s="376" t="s">
        <v>237</v>
      </c>
      <c r="B22" s="385"/>
      <c r="C22" s="378" t="s">
        <v>192</v>
      </c>
      <c r="D22" s="439" t="s">
        <v>193</v>
      </c>
      <c r="E22" s="383" t="s">
        <v>616</v>
      </c>
      <c r="F22" s="380" t="s">
        <v>615</v>
      </c>
      <c r="G22" s="380" t="s">
        <v>148</v>
      </c>
      <c r="H22" s="381"/>
      <c r="I22" s="124"/>
      <c r="J22" s="382">
        <v>2</v>
      </c>
      <c r="K22" s="383">
        <f>J22-E23</f>
        <v>0</v>
      </c>
      <c r="L22" s="384">
        <f>K22/J22</f>
        <v>0</v>
      </c>
      <c r="N22" s="105" t="s">
        <v>625</v>
      </c>
      <c r="O22" s="113">
        <v>22.5</v>
      </c>
      <c r="P22" s="82"/>
      <c r="Q22" s="126"/>
      <c r="R22" s="119"/>
      <c r="S22" s="92"/>
      <c r="T22" s="92"/>
      <c r="U22" s="93"/>
      <c r="V22" s="124"/>
      <c r="W22" s="94"/>
      <c r="X22" s="95"/>
      <c r="Y22" s="96"/>
    </row>
    <row r="23" spans="1:25" x14ac:dyDescent="0.25">
      <c r="A23" s="104" t="s">
        <v>112</v>
      </c>
      <c r="B23" s="112" t="s">
        <v>623</v>
      </c>
      <c r="C23" s="82" t="s">
        <v>197</v>
      </c>
      <c r="D23" s="126">
        <v>1</v>
      </c>
      <c r="E23" s="116">
        <f>SUM(D23:D26)</f>
        <v>2</v>
      </c>
      <c r="F23" s="89">
        <f>E23*B26/100</f>
        <v>1.6759999999999999</v>
      </c>
      <c r="G23" s="89">
        <f>F23*B25/100</f>
        <v>0.24301999999999999</v>
      </c>
      <c r="H23" s="85"/>
      <c r="I23" s="124"/>
      <c r="J23" s="86"/>
      <c r="K23" s="87"/>
      <c r="L23" s="88"/>
      <c r="N23" s="376" t="s">
        <v>1351</v>
      </c>
      <c r="O23" s="891" t="s">
        <v>1352</v>
      </c>
      <c r="P23" s="378" t="s">
        <v>192</v>
      </c>
      <c r="Q23" s="439" t="s">
        <v>193</v>
      </c>
      <c r="R23" s="383" t="s">
        <v>616</v>
      </c>
      <c r="S23" s="380" t="s">
        <v>615</v>
      </c>
      <c r="T23" s="380" t="s">
        <v>148</v>
      </c>
      <c r="U23" s="381"/>
      <c r="V23" s="124"/>
      <c r="W23" s="382">
        <v>1</v>
      </c>
      <c r="X23" s="383">
        <f>W23-R24</f>
        <v>0</v>
      </c>
      <c r="Y23" s="384">
        <f>X23/W23</f>
        <v>0</v>
      </c>
    </row>
    <row r="24" spans="1:25" x14ac:dyDescent="0.25">
      <c r="A24" s="104" t="s">
        <v>117</v>
      </c>
      <c r="B24" s="112">
        <v>2</v>
      </c>
      <c r="C24" s="82" t="s">
        <v>198</v>
      </c>
      <c r="D24" s="126">
        <v>1</v>
      </c>
      <c r="E24" s="116"/>
      <c r="F24" s="89"/>
      <c r="G24" s="89"/>
      <c r="H24" s="85"/>
      <c r="I24" s="124"/>
      <c r="J24" s="86"/>
      <c r="K24" s="87"/>
      <c r="L24" s="88"/>
      <c r="N24" s="104" t="s">
        <v>112</v>
      </c>
      <c r="O24" s="112" t="s">
        <v>623</v>
      </c>
      <c r="P24" s="82" t="s">
        <v>540</v>
      </c>
      <c r="Q24" s="126">
        <v>1</v>
      </c>
      <c r="R24" s="116">
        <f>SUM(Q24:Q29)</f>
        <v>1</v>
      </c>
      <c r="S24" s="89">
        <f>R24*O28/100</f>
        <v>1.9E-2</v>
      </c>
      <c r="T24" s="89">
        <f>S24*(O27+O29)/100</f>
        <v>4.6549999999999994E-3</v>
      </c>
      <c r="U24" s="85"/>
      <c r="V24" s="124"/>
      <c r="W24" s="86"/>
      <c r="X24" s="87"/>
      <c r="Y24" s="88"/>
    </row>
    <row r="25" spans="1:25" x14ac:dyDescent="0.25">
      <c r="A25" s="104" t="s">
        <v>115</v>
      </c>
      <c r="B25" s="112">
        <v>14.5</v>
      </c>
      <c r="C25" s="82"/>
      <c r="D25" s="126"/>
      <c r="E25" s="116"/>
      <c r="F25" s="89"/>
      <c r="G25" s="89"/>
      <c r="H25" s="85"/>
      <c r="I25" s="124"/>
      <c r="J25" s="86"/>
      <c r="K25" s="87"/>
      <c r="L25" s="88"/>
      <c r="N25" s="104" t="s">
        <v>117</v>
      </c>
      <c r="O25" s="112">
        <v>2</v>
      </c>
      <c r="P25" s="82"/>
      <c r="Q25" s="126"/>
      <c r="R25" s="116"/>
      <c r="S25" s="89"/>
      <c r="T25" s="89"/>
      <c r="U25" s="85"/>
      <c r="V25" s="124"/>
      <c r="W25" s="86"/>
      <c r="X25" s="87"/>
      <c r="Y25" s="88"/>
    </row>
    <row r="26" spans="1:25" ht="15.75" thickBot="1" x14ac:dyDescent="0.3">
      <c r="A26" s="104" t="s">
        <v>234</v>
      </c>
      <c r="B26" s="112">
        <v>83.8</v>
      </c>
      <c r="C26" s="82"/>
      <c r="D26" s="126"/>
      <c r="E26" s="116"/>
      <c r="F26" s="89"/>
      <c r="G26" s="89"/>
      <c r="H26" s="85"/>
      <c r="I26" s="124"/>
      <c r="J26" s="86"/>
      <c r="K26" s="87"/>
      <c r="L26" s="88"/>
      <c r="N26" s="104" t="s">
        <v>621</v>
      </c>
      <c r="O26" s="457">
        <v>0.02</v>
      </c>
      <c r="P26" s="82"/>
      <c r="Q26" s="126"/>
      <c r="R26" s="116"/>
      <c r="S26" s="89"/>
      <c r="T26" s="89"/>
      <c r="U26" s="85"/>
      <c r="V26" s="124"/>
      <c r="W26" s="86"/>
      <c r="X26" s="87"/>
      <c r="Y26" s="88"/>
    </row>
    <row r="27" spans="1:25" x14ac:dyDescent="0.25">
      <c r="A27" s="376" t="s">
        <v>238</v>
      </c>
      <c r="B27" s="385"/>
      <c r="C27" s="378" t="s">
        <v>192</v>
      </c>
      <c r="D27" s="439" t="s">
        <v>193</v>
      </c>
      <c r="E27" s="383" t="s">
        <v>616</v>
      </c>
      <c r="F27" s="380" t="s">
        <v>615</v>
      </c>
      <c r="G27" s="380" t="s">
        <v>148</v>
      </c>
      <c r="H27" s="381"/>
      <c r="I27" s="124"/>
      <c r="J27" s="382">
        <v>1</v>
      </c>
      <c r="K27" s="383">
        <f>J27-E28</f>
        <v>0</v>
      </c>
      <c r="L27" s="384">
        <f>K27/J27</f>
        <v>0</v>
      </c>
      <c r="N27" s="104" t="s">
        <v>622</v>
      </c>
      <c r="O27" s="112">
        <v>2</v>
      </c>
      <c r="P27" s="82"/>
      <c r="Q27" s="126"/>
      <c r="R27" s="116"/>
      <c r="S27" s="89"/>
      <c r="T27" s="89"/>
      <c r="U27" s="85"/>
      <c r="V27" s="124"/>
      <c r="W27" s="86"/>
      <c r="X27" s="87"/>
      <c r="Y27" s="88"/>
    </row>
    <row r="28" spans="1:25" x14ac:dyDescent="0.25">
      <c r="A28" s="104" t="s">
        <v>112</v>
      </c>
      <c r="B28" s="112" t="s">
        <v>623</v>
      </c>
      <c r="C28" s="82" t="s">
        <v>218</v>
      </c>
      <c r="D28" s="126">
        <v>1</v>
      </c>
      <c r="E28" s="116">
        <f>SUM(D28:D31)</f>
        <v>1</v>
      </c>
      <c r="F28" s="89">
        <f>E28*B31/100</f>
        <v>1</v>
      </c>
      <c r="G28" s="89">
        <f>F28*B30/100</f>
        <v>0.19500000000000001</v>
      </c>
      <c r="H28" s="85"/>
      <c r="I28" s="124"/>
      <c r="J28" s="86"/>
      <c r="K28" s="87"/>
      <c r="L28" s="88"/>
      <c r="N28" s="104" t="s">
        <v>624</v>
      </c>
      <c r="O28" s="112">
        <v>1.9</v>
      </c>
      <c r="P28" s="82"/>
      <c r="Q28" s="126"/>
      <c r="R28" s="116"/>
      <c r="S28" s="89"/>
      <c r="T28" s="89"/>
      <c r="U28" s="85"/>
      <c r="V28" s="124"/>
      <c r="W28" s="86"/>
      <c r="X28" s="87"/>
      <c r="Y28" s="88"/>
    </row>
    <row r="29" spans="1:25" ht="15.75" thickBot="1" x14ac:dyDescent="0.3">
      <c r="A29" s="104" t="s">
        <v>117</v>
      </c>
      <c r="B29" s="112">
        <v>2</v>
      </c>
      <c r="C29" s="82"/>
      <c r="D29" s="126"/>
      <c r="E29" s="116"/>
      <c r="F29" s="89"/>
      <c r="G29" s="89"/>
      <c r="H29" s="85"/>
      <c r="I29" s="124"/>
      <c r="J29" s="86"/>
      <c r="K29" s="87"/>
      <c r="L29" s="88"/>
      <c r="N29" s="105" t="s">
        <v>625</v>
      </c>
      <c r="O29" s="113">
        <v>22.5</v>
      </c>
      <c r="P29" s="82"/>
      <c r="Q29" s="126"/>
      <c r="R29" s="119"/>
      <c r="S29" s="92"/>
      <c r="T29" s="92"/>
      <c r="U29" s="93"/>
      <c r="V29" s="124"/>
      <c r="W29" s="94"/>
      <c r="X29" s="95"/>
      <c r="Y29" s="96"/>
    </row>
    <row r="30" spans="1:25" x14ac:dyDescent="0.25">
      <c r="A30" s="104" t="s">
        <v>115</v>
      </c>
      <c r="B30" s="112">
        <v>19.5</v>
      </c>
      <c r="C30" s="82"/>
      <c r="D30" s="126"/>
      <c r="E30" s="116"/>
      <c r="F30" s="89"/>
      <c r="G30" s="89"/>
      <c r="H30" s="85"/>
      <c r="I30" s="124"/>
      <c r="J30" s="86"/>
      <c r="K30" s="87"/>
      <c r="L30" s="88"/>
      <c r="N30" s="376" t="s">
        <v>1354</v>
      </c>
      <c r="O30" s="891" t="s">
        <v>182</v>
      </c>
      <c r="P30" s="378" t="s">
        <v>192</v>
      </c>
      <c r="Q30" s="439" t="s">
        <v>193</v>
      </c>
      <c r="R30" s="383" t="s">
        <v>616</v>
      </c>
      <c r="S30" s="380" t="s">
        <v>615</v>
      </c>
      <c r="T30" s="380" t="s">
        <v>148</v>
      </c>
      <c r="U30" s="381"/>
      <c r="V30" s="124"/>
      <c r="W30" s="382">
        <v>4</v>
      </c>
      <c r="X30" s="383">
        <f>W30-R31</f>
        <v>0</v>
      </c>
      <c r="Y30" s="384">
        <f>X30/W30</f>
        <v>0</v>
      </c>
    </row>
    <row r="31" spans="1:25" ht="15.75" thickBot="1" x14ac:dyDescent="0.3">
      <c r="A31" s="104" t="s">
        <v>234</v>
      </c>
      <c r="B31" s="112">
        <v>100</v>
      </c>
      <c r="C31" s="82"/>
      <c r="D31" s="126"/>
      <c r="E31" s="116"/>
      <c r="F31" s="89"/>
      <c r="G31" s="89"/>
      <c r="H31" s="85"/>
      <c r="I31" s="124"/>
      <c r="J31" s="86"/>
      <c r="K31" s="87"/>
      <c r="L31" s="88"/>
      <c r="N31" s="104" t="s">
        <v>112</v>
      </c>
      <c r="O31" s="112" t="s">
        <v>623</v>
      </c>
      <c r="P31" s="82" t="s">
        <v>628</v>
      </c>
      <c r="Q31" s="126">
        <v>1</v>
      </c>
      <c r="R31" s="116">
        <f>SUM(Q31:Q36)</f>
        <v>4</v>
      </c>
      <c r="S31" s="89">
        <f>R31*O35/100</f>
        <v>23</v>
      </c>
      <c r="T31" s="89">
        <f>S31*(O34+O36)/100</f>
        <v>5.6349999999999998</v>
      </c>
      <c r="U31" s="85"/>
      <c r="V31" s="124"/>
      <c r="W31" s="86"/>
      <c r="X31" s="87"/>
      <c r="Y31" s="88"/>
    </row>
    <row r="32" spans="1:25" x14ac:dyDescent="0.25">
      <c r="A32" s="376" t="s">
        <v>239</v>
      </c>
      <c r="B32" s="385"/>
      <c r="C32" s="378" t="s">
        <v>192</v>
      </c>
      <c r="D32" s="439" t="s">
        <v>193</v>
      </c>
      <c r="E32" s="383" t="s">
        <v>616</v>
      </c>
      <c r="F32" s="380" t="s">
        <v>615</v>
      </c>
      <c r="G32" s="380" t="s">
        <v>148</v>
      </c>
      <c r="H32" s="381"/>
      <c r="I32" s="124"/>
      <c r="J32" s="382">
        <v>1</v>
      </c>
      <c r="K32" s="383">
        <f>J32-E33</f>
        <v>0</v>
      </c>
      <c r="L32" s="384">
        <f>K32/J32</f>
        <v>0</v>
      </c>
      <c r="N32" s="104" t="s">
        <v>117</v>
      </c>
      <c r="O32" s="112">
        <v>2</v>
      </c>
      <c r="P32" s="82" t="s">
        <v>626</v>
      </c>
      <c r="Q32" s="126">
        <v>1</v>
      </c>
      <c r="R32" s="116"/>
      <c r="S32" s="89"/>
      <c r="T32" s="89"/>
      <c r="U32" s="85"/>
      <c r="V32" s="124"/>
      <c r="W32" s="86"/>
      <c r="X32" s="87"/>
      <c r="Y32" s="88"/>
    </row>
    <row r="33" spans="1:25" x14ac:dyDescent="0.25">
      <c r="A33" s="104" t="s">
        <v>112</v>
      </c>
      <c r="B33" s="112" t="s">
        <v>623</v>
      </c>
      <c r="C33" s="82" t="s">
        <v>141</v>
      </c>
      <c r="D33" s="126">
        <v>1</v>
      </c>
      <c r="E33" s="116">
        <f>SUM(D33:D36)</f>
        <v>1</v>
      </c>
      <c r="F33" s="89">
        <f>E33*B36/100</f>
        <v>1.72</v>
      </c>
      <c r="G33" s="89">
        <f>F33*B35/100</f>
        <v>0.4214</v>
      </c>
      <c r="H33" s="85"/>
      <c r="I33" s="124"/>
      <c r="J33" s="86"/>
      <c r="K33" s="87"/>
      <c r="L33" s="88"/>
      <c r="N33" s="104" t="s">
        <v>621</v>
      </c>
      <c r="O33" s="457">
        <v>0.02</v>
      </c>
      <c r="P33" s="82" t="s">
        <v>627</v>
      </c>
      <c r="Q33" s="126">
        <v>1</v>
      </c>
      <c r="R33" s="116"/>
      <c r="S33" s="89"/>
      <c r="T33" s="89"/>
      <c r="U33" s="85"/>
      <c r="V33" s="124"/>
      <c r="W33" s="86"/>
      <c r="X33" s="87"/>
      <c r="Y33" s="88"/>
    </row>
    <row r="34" spans="1:25" x14ac:dyDescent="0.25">
      <c r="A34" s="104" t="s">
        <v>117</v>
      </c>
      <c r="B34" s="112">
        <v>2</v>
      </c>
      <c r="C34" s="82"/>
      <c r="D34" s="126"/>
      <c r="E34" s="116"/>
      <c r="F34" s="89"/>
      <c r="G34" s="89"/>
      <c r="H34" s="85"/>
      <c r="I34" s="124"/>
      <c r="J34" s="86"/>
      <c r="K34" s="87"/>
      <c r="L34" s="88"/>
      <c r="N34" s="104" t="s">
        <v>622</v>
      </c>
      <c r="O34" s="112">
        <v>2</v>
      </c>
      <c r="P34" s="82" t="s">
        <v>610</v>
      </c>
      <c r="Q34" s="126">
        <v>1</v>
      </c>
      <c r="R34" s="116"/>
      <c r="S34" s="89"/>
      <c r="T34" s="89"/>
      <c r="U34" s="85"/>
      <c r="V34" s="124"/>
      <c r="W34" s="86"/>
      <c r="X34" s="87"/>
      <c r="Y34" s="88"/>
    </row>
    <row r="35" spans="1:25" x14ac:dyDescent="0.25">
      <c r="A35" s="104" t="s">
        <v>115</v>
      </c>
      <c r="B35" s="112">
        <v>24.5</v>
      </c>
      <c r="C35" s="82"/>
      <c r="D35" s="126"/>
      <c r="E35" s="116"/>
      <c r="F35" s="89"/>
      <c r="G35" s="89"/>
      <c r="H35" s="85"/>
      <c r="I35" s="124"/>
      <c r="J35" s="86"/>
      <c r="K35" s="87"/>
      <c r="L35" s="88"/>
      <c r="N35" s="104" t="s">
        <v>624</v>
      </c>
      <c r="O35" s="112">
        <v>575</v>
      </c>
      <c r="P35" s="82"/>
      <c r="Q35" s="126"/>
      <c r="R35" s="116"/>
      <c r="S35" s="89"/>
      <c r="T35" s="89"/>
      <c r="U35" s="85"/>
      <c r="V35" s="124"/>
      <c r="W35" s="86"/>
      <c r="X35" s="87"/>
      <c r="Y35" s="88"/>
    </row>
    <row r="36" spans="1:25" ht="15.75" thickBot="1" x14ac:dyDescent="0.3">
      <c r="A36" s="104" t="s">
        <v>234</v>
      </c>
      <c r="B36" s="112">
        <v>172</v>
      </c>
      <c r="C36" s="82"/>
      <c r="D36" s="126"/>
      <c r="E36" s="116"/>
      <c r="F36" s="89"/>
      <c r="G36" s="89"/>
      <c r="H36" s="85"/>
      <c r="I36" s="124"/>
      <c r="J36" s="86"/>
      <c r="K36" s="87"/>
      <c r="L36" s="88"/>
      <c r="N36" s="105" t="s">
        <v>625</v>
      </c>
      <c r="O36" s="113">
        <v>22.5</v>
      </c>
      <c r="P36" s="82"/>
      <c r="Q36" s="126"/>
      <c r="R36" s="119"/>
      <c r="S36" s="92"/>
      <c r="T36" s="92"/>
      <c r="U36" s="93"/>
      <c r="V36" s="124"/>
      <c r="W36" s="94"/>
      <c r="X36" s="95"/>
      <c r="Y36" s="96"/>
    </row>
    <row r="37" spans="1:25" x14ac:dyDescent="0.25">
      <c r="A37" s="376" t="s">
        <v>240</v>
      </c>
      <c r="B37" s="385"/>
      <c r="C37" s="378" t="s">
        <v>192</v>
      </c>
      <c r="D37" s="439" t="s">
        <v>193</v>
      </c>
      <c r="E37" s="383" t="s">
        <v>616</v>
      </c>
      <c r="F37" s="380" t="s">
        <v>615</v>
      </c>
      <c r="G37" s="380" t="s">
        <v>148</v>
      </c>
      <c r="H37" s="381"/>
      <c r="I37" s="124"/>
      <c r="J37" s="382">
        <v>1</v>
      </c>
      <c r="K37" s="383">
        <f>J37-E38</f>
        <v>0</v>
      </c>
      <c r="L37" s="384">
        <f>K37/J37</f>
        <v>0</v>
      </c>
      <c r="N37" s="376" t="s">
        <v>1353</v>
      </c>
      <c r="O37" s="891" t="s">
        <v>157</v>
      </c>
      <c r="P37" s="378" t="s">
        <v>192</v>
      </c>
      <c r="Q37" s="439" t="s">
        <v>193</v>
      </c>
      <c r="R37" s="383" t="s">
        <v>616</v>
      </c>
      <c r="S37" s="380" t="s">
        <v>615</v>
      </c>
      <c r="T37" s="380" t="s">
        <v>148</v>
      </c>
      <c r="U37" s="381"/>
      <c r="V37" s="124"/>
      <c r="W37" s="382">
        <v>1</v>
      </c>
      <c r="X37" s="383">
        <f>W37-R38</f>
        <v>0</v>
      </c>
      <c r="Y37" s="384">
        <f>X37/W37</f>
        <v>0</v>
      </c>
    </row>
    <row r="38" spans="1:25" x14ac:dyDescent="0.25">
      <c r="A38" s="104" t="s">
        <v>112</v>
      </c>
      <c r="B38" s="112" t="s">
        <v>623</v>
      </c>
      <c r="C38" s="82" t="s">
        <v>216</v>
      </c>
      <c r="D38" s="126">
        <v>1</v>
      </c>
      <c r="E38" s="116">
        <f>SUM(D38:D41)</f>
        <v>1</v>
      </c>
      <c r="F38" s="89">
        <f>E38*B41/100</f>
        <v>0.83799999999999997</v>
      </c>
      <c r="G38" s="89">
        <f>F38*B40/100</f>
        <v>0.20111999999999999</v>
      </c>
      <c r="H38" s="85"/>
      <c r="I38" s="124"/>
      <c r="J38" s="86"/>
      <c r="K38" s="87"/>
      <c r="L38" s="88"/>
      <c r="N38" s="104" t="s">
        <v>112</v>
      </c>
      <c r="O38" s="112" t="s">
        <v>623</v>
      </c>
      <c r="P38" s="82" t="s">
        <v>212</v>
      </c>
      <c r="Q38" s="126">
        <v>1</v>
      </c>
      <c r="R38" s="116">
        <f>SUM(Q38:Q43)</f>
        <v>1</v>
      </c>
      <c r="S38" s="89">
        <f>R38*O42/100</f>
        <v>3.7119999999999997</v>
      </c>
      <c r="T38" s="89">
        <f>S38*(O41+O43)/100</f>
        <v>1.09504</v>
      </c>
      <c r="U38" s="85"/>
      <c r="V38" s="124"/>
      <c r="W38" s="86"/>
      <c r="X38" s="87"/>
      <c r="Y38" s="88"/>
    </row>
    <row r="39" spans="1:25" x14ac:dyDescent="0.25">
      <c r="A39" s="104" t="s">
        <v>117</v>
      </c>
      <c r="B39" s="112">
        <v>2</v>
      </c>
      <c r="C39" s="82"/>
      <c r="D39" s="126"/>
      <c r="E39" s="116"/>
      <c r="F39" s="89"/>
      <c r="G39" s="89"/>
      <c r="H39" s="85"/>
      <c r="I39" s="124"/>
      <c r="J39" s="86"/>
      <c r="K39" s="87"/>
      <c r="L39" s="88"/>
      <c r="N39" s="104" t="s">
        <v>117</v>
      </c>
      <c r="O39" s="112">
        <v>2</v>
      </c>
      <c r="P39" s="82"/>
      <c r="Q39" s="126"/>
      <c r="R39" s="116"/>
      <c r="S39" s="89"/>
      <c r="T39" s="89"/>
      <c r="U39" s="85"/>
      <c r="V39" s="124"/>
      <c r="W39" s="86"/>
      <c r="X39" s="87"/>
      <c r="Y39" s="88"/>
    </row>
    <row r="40" spans="1:25" x14ac:dyDescent="0.25">
      <c r="A40" s="104" t="s">
        <v>115</v>
      </c>
      <c r="B40" s="112">
        <v>24</v>
      </c>
      <c r="C40" s="82"/>
      <c r="D40" s="126"/>
      <c r="E40" s="116"/>
      <c r="F40" s="89"/>
      <c r="G40" s="89"/>
      <c r="H40" s="85"/>
      <c r="I40" s="124"/>
      <c r="J40" s="86"/>
      <c r="K40" s="87"/>
      <c r="L40" s="88"/>
      <c r="N40" s="104" t="s">
        <v>621</v>
      </c>
      <c r="O40" s="457">
        <v>0.02</v>
      </c>
      <c r="P40" s="82"/>
      <c r="Q40" s="126"/>
      <c r="R40" s="116"/>
      <c r="S40" s="89"/>
      <c r="T40" s="89"/>
      <c r="U40" s="85"/>
      <c r="V40" s="124"/>
      <c r="W40" s="86"/>
      <c r="X40" s="87"/>
      <c r="Y40" s="88"/>
    </row>
    <row r="41" spans="1:25" ht="15.75" thickBot="1" x14ac:dyDescent="0.3">
      <c r="A41" s="104" t="s">
        <v>234</v>
      </c>
      <c r="B41" s="112">
        <v>83.8</v>
      </c>
      <c r="C41" s="82"/>
      <c r="D41" s="126"/>
      <c r="E41" s="116"/>
      <c r="F41" s="89"/>
      <c r="G41" s="89"/>
      <c r="H41" s="85"/>
      <c r="I41" s="124"/>
      <c r="J41" s="86"/>
      <c r="K41" s="87"/>
      <c r="L41" s="88"/>
      <c r="N41" s="104" t="s">
        <v>622</v>
      </c>
      <c r="O41" s="112">
        <v>2</v>
      </c>
      <c r="P41" s="82"/>
      <c r="Q41" s="126"/>
      <c r="R41" s="116"/>
      <c r="S41" s="89"/>
      <c r="T41" s="89"/>
      <c r="U41" s="85"/>
      <c r="V41" s="124"/>
      <c r="W41" s="86"/>
      <c r="X41" s="87"/>
      <c r="Y41" s="88"/>
    </row>
    <row r="42" spans="1:25" x14ac:dyDescent="0.25">
      <c r="A42" s="376" t="s">
        <v>241</v>
      </c>
      <c r="B42" s="385"/>
      <c r="C42" s="378" t="s">
        <v>192</v>
      </c>
      <c r="D42" s="439" t="s">
        <v>193</v>
      </c>
      <c r="E42" s="383" t="s">
        <v>616</v>
      </c>
      <c r="F42" s="380" t="s">
        <v>615</v>
      </c>
      <c r="G42" s="380" t="s">
        <v>148</v>
      </c>
      <c r="H42" s="381"/>
      <c r="I42" s="124"/>
      <c r="J42" s="382">
        <v>1</v>
      </c>
      <c r="K42" s="383">
        <f>J42-E43</f>
        <v>0</v>
      </c>
      <c r="L42" s="384">
        <f>K42/J42</f>
        <v>0</v>
      </c>
      <c r="N42" s="104" t="s">
        <v>624</v>
      </c>
      <c r="O42" s="112">
        <v>371.2</v>
      </c>
      <c r="P42" s="82"/>
      <c r="Q42" s="126"/>
      <c r="R42" s="116"/>
      <c r="S42" s="89"/>
      <c r="T42" s="89"/>
      <c r="U42" s="85"/>
      <c r="V42" s="124"/>
      <c r="W42" s="86"/>
      <c r="X42" s="87"/>
      <c r="Y42" s="88"/>
    </row>
    <row r="43" spans="1:25" ht="15.75" thickBot="1" x14ac:dyDescent="0.3">
      <c r="A43" s="104" t="s">
        <v>112</v>
      </c>
      <c r="B43" s="112" t="s">
        <v>623</v>
      </c>
      <c r="C43" s="82" t="s">
        <v>215</v>
      </c>
      <c r="D43" s="126">
        <v>1</v>
      </c>
      <c r="E43" s="116">
        <f>SUM(D43:D46)</f>
        <v>1</v>
      </c>
      <c r="F43" s="89">
        <f>E43*B46/100</f>
        <v>0.83799999999999997</v>
      </c>
      <c r="G43" s="89">
        <f>F43*B45/100</f>
        <v>0.11731999999999999</v>
      </c>
      <c r="H43" s="85"/>
      <c r="I43" s="124"/>
      <c r="J43" s="86"/>
      <c r="K43" s="87"/>
      <c r="L43" s="88"/>
      <c r="N43" s="105" t="s">
        <v>625</v>
      </c>
      <c r="O43" s="113">
        <v>27.5</v>
      </c>
      <c r="P43" s="82"/>
      <c r="Q43" s="126"/>
      <c r="R43" s="119"/>
      <c r="S43" s="92"/>
      <c r="T43" s="92"/>
      <c r="U43" s="93"/>
      <c r="V43" s="124"/>
      <c r="W43" s="94"/>
      <c r="X43" s="95"/>
      <c r="Y43" s="96"/>
    </row>
    <row r="44" spans="1:25" x14ac:dyDescent="0.25">
      <c r="A44" s="104" t="s">
        <v>117</v>
      </c>
      <c r="B44" s="112">
        <v>2</v>
      </c>
      <c r="C44" s="82"/>
      <c r="D44" s="126"/>
      <c r="E44" s="116"/>
      <c r="F44" s="89"/>
      <c r="G44" s="89"/>
      <c r="H44" s="85"/>
      <c r="I44" s="124"/>
      <c r="J44" s="86"/>
      <c r="K44" s="87"/>
      <c r="L44" s="88"/>
      <c r="N44" s="376" t="s">
        <v>1356</v>
      </c>
      <c r="O44" s="891" t="s">
        <v>191</v>
      </c>
      <c r="P44" s="378" t="s">
        <v>192</v>
      </c>
      <c r="Q44" s="439" t="s">
        <v>193</v>
      </c>
      <c r="R44" s="383" t="s">
        <v>616</v>
      </c>
      <c r="S44" s="380" t="s">
        <v>615</v>
      </c>
      <c r="T44" s="380" t="s">
        <v>148</v>
      </c>
      <c r="U44" s="381"/>
      <c r="V44" s="124"/>
      <c r="W44" s="382">
        <v>1</v>
      </c>
      <c r="X44" s="383">
        <f>W44-R45</f>
        <v>0</v>
      </c>
      <c r="Y44" s="384">
        <f>X44/W44</f>
        <v>0</v>
      </c>
    </row>
    <row r="45" spans="1:25" x14ac:dyDescent="0.25">
      <c r="A45" s="104" t="s">
        <v>115</v>
      </c>
      <c r="B45" s="112">
        <v>14</v>
      </c>
      <c r="C45" s="82"/>
      <c r="D45" s="126"/>
      <c r="E45" s="116"/>
      <c r="F45" s="89"/>
      <c r="G45" s="89"/>
      <c r="H45" s="85"/>
      <c r="I45" s="124"/>
      <c r="J45" s="86"/>
      <c r="K45" s="87"/>
      <c r="L45" s="88"/>
      <c r="N45" s="104" t="s">
        <v>112</v>
      </c>
      <c r="O45" s="112" t="s">
        <v>623</v>
      </c>
      <c r="P45" s="82" t="s">
        <v>225</v>
      </c>
      <c r="Q45" s="126">
        <v>1</v>
      </c>
      <c r="R45" s="116">
        <f>SUM(Q45:Q50)</f>
        <v>1</v>
      </c>
      <c r="S45" s="89">
        <f>R45*O49/100</f>
        <v>2.69</v>
      </c>
      <c r="T45" s="89">
        <f>S45*(O48+O50)/100</f>
        <v>0.80700000000000005</v>
      </c>
      <c r="U45" s="85"/>
      <c r="V45" s="124"/>
      <c r="W45" s="86"/>
      <c r="X45" s="87"/>
      <c r="Y45" s="88"/>
    </row>
    <row r="46" spans="1:25" ht="15.75" thickBot="1" x14ac:dyDescent="0.3">
      <c r="A46" s="104" t="s">
        <v>234</v>
      </c>
      <c r="B46" s="112">
        <v>83.8</v>
      </c>
      <c r="C46" s="82"/>
      <c r="D46" s="126"/>
      <c r="E46" s="116"/>
      <c r="F46" s="89"/>
      <c r="G46" s="89"/>
      <c r="H46" s="85"/>
      <c r="I46" s="124"/>
      <c r="J46" s="86"/>
      <c r="K46" s="87"/>
      <c r="L46" s="88"/>
      <c r="N46" s="104" t="s">
        <v>117</v>
      </c>
      <c r="O46" s="112">
        <v>2</v>
      </c>
      <c r="P46" s="82"/>
      <c r="Q46" s="126"/>
      <c r="R46" s="116"/>
      <c r="S46" s="89"/>
      <c r="T46" s="89"/>
      <c r="U46" s="85"/>
      <c r="V46" s="124"/>
      <c r="W46" s="86"/>
      <c r="X46" s="87"/>
      <c r="Y46" s="88"/>
    </row>
    <row r="47" spans="1:25" x14ac:dyDescent="0.25">
      <c r="A47" s="376" t="s">
        <v>242</v>
      </c>
      <c r="B47" s="385" t="s">
        <v>618</v>
      </c>
      <c r="C47" s="378" t="s">
        <v>192</v>
      </c>
      <c r="D47" s="439" t="s">
        <v>193</v>
      </c>
      <c r="E47" s="383" t="s">
        <v>616</v>
      </c>
      <c r="F47" s="380" t="s">
        <v>615</v>
      </c>
      <c r="G47" s="380" t="s">
        <v>148</v>
      </c>
      <c r="H47" s="381"/>
      <c r="I47" s="124"/>
      <c r="J47" s="382">
        <v>1</v>
      </c>
      <c r="K47" s="383">
        <f>J47-E48</f>
        <v>0</v>
      </c>
      <c r="L47" s="384">
        <f>K47/J47</f>
        <v>0</v>
      </c>
      <c r="N47" s="104" t="s">
        <v>621</v>
      </c>
      <c r="O47" s="457">
        <v>0.02</v>
      </c>
      <c r="P47" s="82"/>
      <c r="Q47" s="126"/>
      <c r="R47" s="116"/>
      <c r="S47" s="89"/>
      <c r="T47" s="89"/>
      <c r="U47" s="85"/>
      <c r="V47" s="124"/>
      <c r="W47" s="86"/>
      <c r="X47" s="87"/>
      <c r="Y47" s="88"/>
    </row>
    <row r="48" spans="1:25" x14ac:dyDescent="0.25">
      <c r="A48" s="104" t="s">
        <v>112</v>
      </c>
      <c r="B48" s="112" t="s">
        <v>623</v>
      </c>
      <c r="C48" s="82" t="s">
        <v>49</v>
      </c>
      <c r="D48" s="126">
        <v>1</v>
      </c>
      <c r="E48" s="116">
        <f>SUM(D48:D51)</f>
        <v>1</v>
      </c>
      <c r="F48" s="89">
        <f>E48*B51/100</f>
        <v>0.87</v>
      </c>
      <c r="G48" s="89">
        <f>F48*B50/100</f>
        <v>0.12179999999999999</v>
      </c>
      <c r="H48" s="85"/>
      <c r="I48" s="124"/>
      <c r="J48" s="86"/>
      <c r="K48" s="87"/>
      <c r="L48" s="88"/>
      <c r="N48" s="104" t="s">
        <v>622</v>
      </c>
      <c r="O48" s="112">
        <v>2</v>
      </c>
      <c r="P48" s="82"/>
      <c r="Q48" s="126"/>
      <c r="R48" s="116"/>
      <c r="S48" s="89"/>
      <c r="T48" s="89"/>
      <c r="U48" s="85"/>
      <c r="V48" s="124"/>
      <c r="W48" s="86"/>
      <c r="X48" s="87"/>
      <c r="Y48" s="88"/>
    </row>
    <row r="49" spans="1:25" x14ac:dyDescent="0.25">
      <c r="A49" s="104" t="s">
        <v>117</v>
      </c>
      <c r="B49" s="112">
        <v>2</v>
      </c>
      <c r="C49" s="82"/>
      <c r="D49" s="126"/>
      <c r="E49" s="116"/>
      <c r="F49" s="89"/>
      <c r="G49" s="89"/>
      <c r="H49" s="85"/>
      <c r="I49" s="124"/>
      <c r="J49" s="86"/>
      <c r="K49" s="87"/>
      <c r="L49" s="88"/>
      <c r="N49" s="104" t="s">
        <v>624</v>
      </c>
      <c r="O49" s="112">
        <v>269</v>
      </c>
      <c r="P49" s="82"/>
      <c r="Q49" s="126"/>
      <c r="R49" s="116"/>
      <c r="S49" s="89"/>
      <c r="T49" s="89"/>
      <c r="U49" s="85"/>
      <c r="V49" s="124"/>
      <c r="W49" s="86"/>
      <c r="X49" s="87"/>
      <c r="Y49" s="88"/>
    </row>
    <row r="50" spans="1:25" ht="15.75" thickBot="1" x14ac:dyDescent="0.3">
      <c r="A50" s="104" t="s">
        <v>115</v>
      </c>
      <c r="B50" s="112">
        <v>14</v>
      </c>
      <c r="C50" s="82"/>
      <c r="D50" s="126"/>
      <c r="E50" s="116"/>
      <c r="F50" s="89"/>
      <c r="G50" s="89"/>
      <c r="H50" s="85"/>
      <c r="I50" s="124"/>
      <c r="J50" s="86"/>
      <c r="K50" s="87"/>
      <c r="L50" s="88"/>
      <c r="N50" s="105" t="s">
        <v>625</v>
      </c>
      <c r="O50" s="113">
        <v>28</v>
      </c>
      <c r="P50" s="90"/>
      <c r="Q50" s="127"/>
      <c r="R50" s="119"/>
      <c r="S50" s="92"/>
      <c r="T50" s="92"/>
      <c r="U50" s="93"/>
      <c r="V50" s="124"/>
      <c r="W50" s="94"/>
      <c r="X50" s="95"/>
      <c r="Y50" s="96"/>
    </row>
    <row r="51" spans="1:25" ht="15.75" thickBot="1" x14ac:dyDescent="0.3">
      <c r="A51" s="104" t="s">
        <v>234</v>
      </c>
      <c r="B51" s="112">
        <v>87</v>
      </c>
      <c r="C51" s="82"/>
      <c r="D51" s="126"/>
      <c r="E51" s="116"/>
      <c r="F51" s="89"/>
      <c r="G51" s="89"/>
      <c r="H51" s="85"/>
      <c r="I51" s="124"/>
      <c r="J51" s="86"/>
      <c r="K51" s="87"/>
      <c r="L51" s="88"/>
      <c r="N51" s="376" t="s">
        <v>1357</v>
      </c>
      <c r="O51" s="891" t="s">
        <v>189</v>
      </c>
      <c r="P51" s="378" t="s">
        <v>192</v>
      </c>
      <c r="Q51" s="439" t="s">
        <v>193</v>
      </c>
      <c r="R51" s="383" t="s">
        <v>616</v>
      </c>
      <c r="S51" s="380" t="s">
        <v>615</v>
      </c>
      <c r="T51" s="380" t="s">
        <v>148</v>
      </c>
      <c r="U51" s="381"/>
      <c r="V51" s="124"/>
      <c r="W51" s="382">
        <v>1</v>
      </c>
      <c r="X51" s="383">
        <f>W51-R52</f>
        <v>0</v>
      </c>
      <c r="Y51" s="384">
        <f>X51/W51</f>
        <v>0</v>
      </c>
    </row>
    <row r="52" spans="1:25" x14ac:dyDescent="0.25">
      <c r="A52" s="376" t="s">
        <v>243</v>
      </c>
      <c r="B52" s="385" t="s">
        <v>618</v>
      </c>
      <c r="C52" s="378" t="s">
        <v>192</v>
      </c>
      <c r="D52" s="439" t="s">
        <v>193</v>
      </c>
      <c r="E52" s="383" t="s">
        <v>616</v>
      </c>
      <c r="F52" s="380" t="s">
        <v>615</v>
      </c>
      <c r="G52" s="380" t="s">
        <v>148</v>
      </c>
      <c r="H52" s="381"/>
      <c r="I52" s="124"/>
      <c r="J52" s="382">
        <v>1</v>
      </c>
      <c r="K52" s="383">
        <f>J52-E53</f>
        <v>0</v>
      </c>
      <c r="L52" s="384">
        <f>K52/J52</f>
        <v>0</v>
      </c>
      <c r="N52" s="104" t="s">
        <v>112</v>
      </c>
      <c r="O52" s="112" t="s">
        <v>623</v>
      </c>
      <c r="P52" s="82" t="s">
        <v>211</v>
      </c>
      <c r="Q52" s="126">
        <v>1</v>
      </c>
      <c r="R52" s="116">
        <f>SUM(Q52:Q57)</f>
        <v>1</v>
      </c>
      <c r="S52" s="89">
        <f>R52*O56/100</f>
        <v>4.74</v>
      </c>
      <c r="T52" s="89">
        <f>S52*(O55+O57)/100</f>
        <v>1.3983000000000001</v>
      </c>
      <c r="U52" s="85"/>
      <c r="V52" s="124"/>
      <c r="W52" s="86"/>
      <c r="X52" s="87"/>
      <c r="Y52" s="88"/>
    </row>
    <row r="53" spans="1:25" x14ac:dyDescent="0.25">
      <c r="A53" s="104" t="s">
        <v>112</v>
      </c>
      <c r="B53" s="112" t="s">
        <v>623</v>
      </c>
      <c r="C53" s="82" t="s">
        <v>217</v>
      </c>
      <c r="D53" s="126">
        <v>1</v>
      </c>
      <c r="E53" s="116">
        <f>SUM(D53:D56)</f>
        <v>1</v>
      </c>
      <c r="F53" s="89">
        <f>E53*B56/100</f>
        <v>1.5</v>
      </c>
      <c r="G53" s="89">
        <f>F53*B55/100</f>
        <v>0.36749999999999999</v>
      </c>
      <c r="H53" s="85"/>
      <c r="I53" s="124"/>
      <c r="J53" s="86"/>
      <c r="K53" s="87"/>
      <c r="L53" s="88"/>
      <c r="N53" s="104" t="s">
        <v>117</v>
      </c>
      <c r="O53" s="112">
        <v>2</v>
      </c>
      <c r="P53" s="82"/>
      <c r="Q53" s="126"/>
      <c r="R53" s="116"/>
      <c r="S53" s="89"/>
      <c r="T53" s="89"/>
      <c r="U53" s="85"/>
      <c r="V53" s="124"/>
      <c r="W53" s="86"/>
      <c r="X53" s="87"/>
      <c r="Y53" s="88"/>
    </row>
    <row r="54" spans="1:25" x14ac:dyDescent="0.25">
      <c r="A54" s="104" t="s">
        <v>117</v>
      </c>
      <c r="B54" s="112">
        <v>2</v>
      </c>
      <c r="C54" s="82"/>
      <c r="D54" s="126"/>
      <c r="E54" s="116"/>
      <c r="F54" s="89"/>
      <c r="G54" s="89"/>
      <c r="H54" s="85"/>
      <c r="I54" s="124"/>
      <c r="J54" s="86"/>
      <c r="K54" s="87"/>
      <c r="L54" s="88"/>
      <c r="N54" s="104" t="s">
        <v>621</v>
      </c>
      <c r="O54" s="457">
        <v>0.02</v>
      </c>
      <c r="P54" s="82"/>
      <c r="Q54" s="126"/>
      <c r="R54" s="116"/>
      <c r="S54" s="89"/>
      <c r="T54" s="89"/>
      <c r="U54" s="85"/>
      <c r="V54" s="124"/>
      <c r="W54" s="86"/>
      <c r="X54" s="87"/>
      <c r="Y54" s="88"/>
    </row>
    <row r="55" spans="1:25" x14ac:dyDescent="0.25">
      <c r="A55" s="104" t="s">
        <v>115</v>
      </c>
      <c r="B55" s="112">
        <v>24.5</v>
      </c>
      <c r="C55" s="82"/>
      <c r="D55" s="126"/>
      <c r="E55" s="116"/>
      <c r="F55" s="89"/>
      <c r="G55" s="89"/>
      <c r="H55" s="85"/>
      <c r="I55" s="124"/>
      <c r="J55" s="86"/>
      <c r="K55" s="87"/>
      <c r="L55" s="88"/>
      <c r="N55" s="104" t="s">
        <v>622</v>
      </c>
      <c r="O55" s="112">
        <v>2</v>
      </c>
      <c r="P55" s="82"/>
      <c r="Q55" s="126"/>
      <c r="R55" s="116"/>
      <c r="S55" s="89"/>
      <c r="T55" s="89"/>
      <c r="U55" s="85"/>
      <c r="V55" s="124"/>
      <c r="W55" s="86"/>
      <c r="X55" s="87"/>
      <c r="Y55" s="88"/>
    </row>
    <row r="56" spans="1:25" ht="15.75" thickBot="1" x14ac:dyDescent="0.3">
      <c r="A56" s="104" t="s">
        <v>234</v>
      </c>
      <c r="B56" s="112">
        <v>150</v>
      </c>
      <c r="C56" s="82"/>
      <c r="D56" s="126"/>
      <c r="E56" s="116"/>
      <c r="F56" s="89"/>
      <c r="G56" s="89"/>
      <c r="H56" s="85"/>
      <c r="I56" s="124"/>
      <c r="J56" s="86"/>
      <c r="K56" s="87"/>
      <c r="L56" s="88"/>
      <c r="N56" s="104" t="s">
        <v>624</v>
      </c>
      <c r="O56" s="112">
        <v>474</v>
      </c>
      <c r="P56" s="82"/>
      <c r="Q56" s="126"/>
      <c r="R56" s="116"/>
      <c r="S56" s="89"/>
      <c r="T56" s="89"/>
      <c r="U56" s="85"/>
      <c r="V56" s="124"/>
      <c r="W56" s="86"/>
      <c r="X56" s="87"/>
      <c r="Y56" s="88"/>
    </row>
    <row r="57" spans="1:25" ht="15.75" thickBot="1" x14ac:dyDescent="0.3">
      <c r="A57" s="376" t="s">
        <v>244</v>
      </c>
      <c r="B57" s="385"/>
      <c r="C57" s="378" t="s">
        <v>192</v>
      </c>
      <c r="D57" s="439" t="s">
        <v>193</v>
      </c>
      <c r="E57" s="383" t="s">
        <v>616</v>
      </c>
      <c r="F57" s="380" t="s">
        <v>615</v>
      </c>
      <c r="G57" s="380" t="s">
        <v>148</v>
      </c>
      <c r="H57" s="381"/>
      <c r="I57" s="124"/>
      <c r="J57" s="382">
        <v>1</v>
      </c>
      <c r="K57" s="383">
        <f>J57-E58</f>
        <v>0</v>
      </c>
      <c r="L57" s="384">
        <f>K57/J57</f>
        <v>0</v>
      </c>
      <c r="N57" s="105" t="s">
        <v>625</v>
      </c>
      <c r="O57" s="113">
        <v>27.5</v>
      </c>
      <c r="P57" s="90"/>
      <c r="Q57" s="127"/>
      <c r="R57" s="119"/>
      <c r="S57" s="92"/>
      <c r="T57" s="92"/>
      <c r="U57" s="93"/>
      <c r="V57" s="124"/>
      <c r="W57" s="94"/>
      <c r="X57" s="95"/>
      <c r="Y57" s="96"/>
    </row>
    <row r="58" spans="1:25" x14ac:dyDescent="0.25">
      <c r="A58" s="104" t="s">
        <v>112</v>
      </c>
      <c r="B58" s="112" t="s">
        <v>623</v>
      </c>
      <c r="C58" s="82" t="s">
        <v>225</v>
      </c>
      <c r="D58" s="126">
        <v>1</v>
      </c>
      <c r="E58" s="116">
        <f>SUM(D58:D61)</f>
        <v>1</v>
      </c>
      <c r="F58" s="89">
        <f>E58*B61/100</f>
        <v>0.73799999999999999</v>
      </c>
      <c r="G58" s="89">
        <f>F58*B60/100</f>
        <v>0.10332000000000001</v>
      </c>
      <c r="H58" s="85"/>
      <c r="I58" s="124"/>
      <c r="J58" s="86"/>
      <c r="K58" s="87"/>
      <c r="L58" s="88"/>
      <c r="N58" s="376" t="s">
        <v>1355</v>
      </c>
      <c r="O58" s="891" t="s">
        <v>182</v>
      </c>
      <c r="P58" s="378" t="s">
        <v>192</v>
      </c>
      <c r="Q58" s="439" t="s">
        <v>193</v>
      </c>
      <c r="R58" s="383" t="s">
        <v>616</v>
      </c>
      <c r="S58" s="380" t="s">
        <v>615</v>
      </c>
      <c r="T58" s="380" t="s">
        <v>148</v>
      </c>
      <c r="U58" s="381"/>
      <c r="V58" s="124"/>
      <c r="W58" s="382">
        <v>2</v>
      </c>
      <c r="X58" s="383">
        <f>W58-R59</f>
        <v>0</v>
      </c>
      <c r="Y58" s="384">
        <f>X58/W58</f>
        <v>0</v>
      </c>
    </row>
    <row r="59" spans="1:25" x14ac:dyDescent="0.25">
      <c r="A59" s="104" t="s">
        <v>117</v>
      </c>
      <c r="B59" s="112">
        <v>2</v>
      </c>
      <c r="C59" s="82"/>
      <c r="D59" s="126"/>
      <c r="E59" s="116"/>
      <c r="F59" s="89"/>
      <c r="G59" s="89"/>
      <c r="H59" s="85"/>
      <c r="I59" s="124"/>
      <c r="J59" s="86"/>
      <c r="K59" s="87"/>
      <c r="L59" s="88"/>
      <c r="N59" s="104" t="s">
        <v>112</v>
      </c>
      <c r="O59" s="112" t="s">
        <v>623</v>
      </c>
      <c r="P59" s="82" t="s">
        <v>211</v>
      </c>
      <c r="Q59" s="126">
        <v>1</v>
      </c>
      <c r="R59" s="116">
        <f>SUM(Q59:Q64)</f>
        <v>2</v>
      </c>
      <c r="S59" s="89">
        <f>R59*O63/100</f>
        <v>11.5</v>
      </c>
      <c r="T59" s="89">
        <f>S59*(O62+O64)/100</f>
        <v>3.45</v>
      </c>
      <c r="U59" s="85"/>
      <c r="V59" s="124"/>
      <c r="W59" s="86"/>
      <c r="X59" s="87"/>
      <c r="Y59" s="88"/>
    </row>
    <row r="60" spans="1:25" x14ac:dyDescent="0.25">
      <c r="A60" s="104" t="s">
        <v>115</v>
      </c>
      <c r="B60" s="112">
        <v>14</v>
      </c>
      <c r="C60" s="82"/>
      <c r="D60" s="126"/>
      <c r="E60" s="116"/>
      <c r="F60" s="89"/>
      <c r="G60" s="89"/>
      <c r="H60" s="85"/>
      <c r="I60" s="124"/>
      <c r="J60" s="86"/>
      <c r="K60" s="87"/>
      <c r="L60" s="88"/>
      <c r="N60" s="104" t="s">
        <v>117</v>
      </c>
      <c r="O60" s="112">
        <v>2</v>
      </c>
      <c r="P60" s="82" t="s">
        <v>212</v>
      </c>
      <c r="Q60" s="126">
        <v>1</v>
      </c>
      <c r="R60" s="116"/>
      <c r="S60" s="89"/>
      <c r="T60" s="89"/>
      <c r="U60" s="85"/>
      <c r="V60" s="124"/>
      <c r="W60" s="86"/>
      <c r="X60" s="87"/>
      <c r="Y60" s="88"/>
    </row>
    <row r="61" spans="1:25" ht="15.75" thickBot="1" x14ac:dyDescent="0.3">
      <c r="A61" s="104" t="s">
        <v>234</v>
      </c>
      <c r="B61" s="112">
        <v>73.8</v>
      </c>
      <c r="C61" s="82"/>
      <c r="D61" s="126"/>
      <c r="E61" s="116"/>
      <c r="F61" s="89"/>
      <c r="G61" s="89"/>
      <c r="H61" s="85"/>
      <c r="I61" s="124"/>
      <c r="J61" s="86"/>
      <c r="K61" s="87"/>
      <c r="L61" s="88"/>
      <c r="N61" s="104" t="s">
        <v>621</v>
      </c>
      <c r="O61" s="457">
        <v>0.02</v>
      </c>
      <c r="P61" s="82"/>
      <c r="Q61" s="126"/>
      <c r="R61" s="116"/>
      <c r="S61" s="89"/>
      <c r="T61" s="89"/>
      <c r="U61" s="85"/>
      <c r="V61" s="124"/>
      <c r="W61" s="86"/>
      <c r="X61" s="87"/>
      <c r="Y61" s="88"/>
    </row>
    <row r="62" spans="1:25" x14ac:dyDescent="0.25">
      <c r="A62" s="376" t="s">
        <v>245</v>
      </c>
      <c r="B62" s="385"/>
      <c r="C62" s="378" t="s">
        <v>192</v>
      </c>
      <c r="D62" s="439" t="s">
        <v>193</v>
      </c>
      <c r="E62" s="383" t="s">
        <v>616</v>
      </c>
      <c r="F62" s="380" t="s">
        <v>615</v>
      </c>
      <c r="G62" s="380" t="s">
        <v>148</v>
      </c>
      <c r="H62" s="381"/>
      <c r="I62" s="124"/>
      <c r="J62" s="382">
        <v>1</v>
      </c>
      <c r="K62" s="383">
        <f>J62-E63</f>
        <v>0</v>
      </c>
      <c r="L62" s="384">
        <f>K62/J62</f>
        <v>0</v>
      </c>
      <c r="N62" s="104" t="s">
        <v>622</v>
      </c>
      <c r="O62" s="112">
        <v>2</v>
      </c>
      <c r="P62" s="82"/>
      <c r="Q62" s="126"/>
      <c r="R62" s="116"/>
      <c r="S62" s="89"/>
      <c r="T62" s="89"/>
      <c r="U62" s="85"/>
      <c r="V62" s="124"/>
      <c r="W62" s="86"/>
      <c r="X62" s="87"/>
      <c r="Y62" s="88"/>
    </row>
    <row r="63" spans="1:25" x14ac:dyDescent="0.25">
      <c r="A63" s="104" t="s">
        <v>112</v>
      </c>
      <c r="B63" s="112" t="s">
        <v>623</v>
      </c>
      <c r="C63" s="82" t="s">
        <v>196</v>
      </c>
      <c r="D63" s="126">
        <v>1</v>
      </c>
      <c r="E63" s="116">
        <f>SUM(D63:D66)</f>
        <v>1</v>
      </c>
      <c r="F63" s="89">
        <f>E63*B66/100</f>
        <v>0.83799999999999997</v>
      </c>
      <c r="G63" s="89">
        <f>F63*B65/100</f>
        <v>0.20530999999999999</v>
      </c>
      <c r="H63" s="85"/>
      <c r="I63" s="124"/>
      <c r="J63" s="86"/>
      <c r="K63" s="87"/>
      <c r="L63" s="88"/>
      <c r="N63" s="104" t="s">
        <v>624</v>
      </c>
      <c r="O63" s="112">
        <v>575</v>
      </c>
      <c r="P63" s="82"/>
      <c r="Q63" s="126"/>
      <c r="R63" s="116"/>
      <c r="S63" s="89"/>
      <c r="T63" s="89"/>
      <c r="U63" s="85"/>
      <c r="V63" s="124"/>
      <c r="W63" s="86"/>
      <c r="X63" s="87"/>
      <c r="Y63" s="88"/>
    </row>
    <row r="64" spans="1:25" ht="15.75" thickBot="1" x14ac:dyDescent="0.3">
      <c r="A64" s="104" t="s">
        <v>117</v>
      </c>
      <c r="B64" s="112">
        <v>2</v>
      </c>
      <c r="C64" s="82"/>
      <c r="D64" s="126"/>
      <c r="E64" s="116"/>
      <c r="F64" s="89"/>
      <c r="G64" s="89"/>
      <c r="H64" s="85"/>
      <c r="I64" s="124"/>
      <c r="J64" s="86"/>
      <c r="K64" s="87"/>
      <c r="L64" s="88"/>
      <c r="N64" s="105" t="s">
        <v>625</v>
      </c>
      <c r="O64" s="113">
        <v>28</v>
      </c>
      <c r="P64" s="82"/>
      <c r="Q64" s="126"/>
      <c r="R64" s="119"/>
      <c r="S64" s="92"/>
      <c r="T64" s="92"/>
      <c r="U64" s="93"/>
      <c r="V64" s="124"/>
      <c r="W64" s="94"/>
      <c r="X64" s="95"/>
      <c r="Y64" s="96"/>
    </row>
    <row r="65" spans="1:25" x14ac:dyDescent="0.25">
      <c r="A65" s="104" t="s">
        <v>115</v>
      </c>
      <c r="B65" s="112">
        <v>24.5</v>
      </c>
      <c r="C65" s="82"/>
      <c r="D65" s="126"/>
      <c r="E65" s="116"/>
      <c r="F65" s="89"/>
      <c r="G65" s="89"/>
      <c r="H65" s="85"/>
      <c r="I65" s="124"/>
      <c r="J65" s="86"/>
      <c r="K65" s="87"/>
      <c r="L65" s="88"/>
      <c r="N65" s="376" t="s">
        <v>1358</v>
      </c>
      <c r="O65" s="891" t="s">
        <v>188</v>
      </c>
      <c r="P65" s="378" t="s">
        <v>192</v>
      </c>
      <c r="Q65" s="439" t="s">
        <v>193</v>
      </c>
      <c r="R65" s="383" t="s">
        <v>616</v>
      </c>
      <c r="S65" s="380" t="s">
        <v>615</v>
      </c>
      <c r="T65" s="380" t="s">
        <v>148</v>
      </c>
      <c r="U65" s="381"/>
      <c r="V65" s="124"/>
      <c r="W65" s="382">
        <v>1</v>
      </c>
      <c r="X65" s="383">
        <f>W65-R66</f>
        <v>0</v>
      </c>
      <c r="Y65" s="384">
        <f>X65/W65</f>
        <v>0</v>
      </c>
    </row>
    <row r="66" spans="1:25" ht="15.75" thickBot="1" x14ac:dyDescent="0.3">
      <c r="A66" s="104" t="s">
        <v>234</v>
      </c>
      <c r="B66" s="112">
        <v>83.8</v>
      </c>
      <c r="C66" s="82"/>
      <c r="D66" s="126"/>
      <c r="E66" s="116"/>
      <c r="F66" s="89"/>
      <c r="G66" s="89"/>
      <c r="H66" s="85"/>
      <c r="I66" s="124"/>
      <c r="J66" s="86"/>
      <c r="K66" s="87"/>
      <c r="L66" s="88"/>
      <c r="N66" s="104" t="s">
        <v>112</v>
      </c>
      <c r="O66" s="112" t="s">
        <v>623</v>
      </c>
      <c r="P66" s="82" t="s">
        <v>98</v>
      </c>
      <c r="Q66" s="126">
        <v>1</v>
      </c>
      <c r="R66" s="116">
        <f>SUM(Q66:Q71)</f>
        <v>1</v>
      </c>
      <c r="S66" s="89">
        <f>R66*O70/100</f>
        <v>3.6949999999999998</v>
      </c>
      <c r="T66" s="89">
        <f>S66*(O69+O71)/100</f>
        <v>1.1085</v>
      </c>
      <c r="U66" s="85"/>
      <c r="V66" s="124"/>
      <c r="W66" s="86"/>
      <c r="X66" s="87"/>
      <c r="Y66" s="88"/>
    </row>
    <row r="67" spans="1:25" x14ac:dyDescent="0.25">
      <c r="A67" s="376" t="s">
        <v>246</v>
      </c>
      <c r="B67" s="385"/>
      <c r="C67" s="378" t="s">
        <v>192</v>
      </c>
      <c r="D67" s="439" t="s">
        <v>193</v>
      </c>
      <c r="E67" s="383" t="s">
        <v>616</v>
      </c>
      <c r="F67" s="380" t="s">
        <v>615</v>
      </c>
      <c r="G67" s="380" t="s">
        <v>148</v>
      </c>
      <c r="H67" s="381"/>
      <c r="I67" s="124"/>
      <c r="J67" s="382">
        <v>1</v>
      </c>
      <c r="K67" s="383">
        <f>J67-E68</f>
        <v>0</v>
      </c>
      <c r="L67" s="384">
        <f>K67/J67</f>
        <v>0</v>
      </c>
      <c r="N67" s="104" t="s">
        <v>117</v>
      </c>
      <c r="O67" s="112">
        <v>2</v>
      </c>
      <c r="P67" s="82"/>
      <c r="Q67" s="126"/>
      <c r="R67" s="116"/>
      <c r="S67" s="89"/>
      <c r="T67" s="89"/>
      <c r="U67" s="85"/>
      <c r="V67" s="124"/>
      <c r="W67" s="86"/>
      <c r="X67" s="87"/>
      <c r="Y67" s="88"/>
    </row>
    <row r="68" spans="1:25" x14ac:dyDescent="0.25">
      <c r="A68" s="104" t="s">
        <v>112</v>
      </c>
      <c r="B68" s="112" t="s">
        <v>623</v>
      </c>
      <c r="C68" s="82" t="s">
        <v>195</v>
      </c>
      <c r="D68" s="126">
        <v>1</v>
      </c>
      <c r="E68" s="116">
        <f>SUM(D68:D71)</f>
        <v>1</v>
      </c>
      <c r="F68" s="89">
        <f>E68*B71/100</f>
        <v>0.9</v>
      </c>
      <c r="G68" s="89">
        <f>F68*B70/100</f>
        <v>0.13500000000000001</v>
      </c>
      <c r="H68" s="85"/>
      <c r="I68" s="124"/>
      <c r="J68" s="86"/>
      <c r="K68" s="87"/>
      <c r="L68" s="88"/>
      <c r="N68" s="104" t="s">
        <v>621</v>
      </c>
      <c r="O68" s="457">
        <v>0.02</v>
      </c>
      <c r="P68" s="82"/>
      <c r="Q68" s="126"/>
      <c r="R68" s="116"/>
      <c r="S68" s="89"/>
      <c r="T68" s="89"/>
      <c r="U68" s="85"/>
      <c r="V68" s="124"/>
      <c r="W68" s="86"/>
      <c r="X68" s="87"/>
      <c r="Y68" s="88"/>
    </row>
    <row r="69" spans="1:25" x14ac:dyDescent="0.25">
      <c r="A69" s="104" t="s">
        <v>117</v>
      </c>
      <c r="B69" s="112">
        <v>2</v>
      </c>
      <c r="C69" s="82"/>
      <c r="D69" s="126"/>
      <c r="E69" s="116"/>
      <c r="F69" s="89"/>
      <c r="G69" s="89"/>
      <c r="H69" s="85"/>
      <c r="I69" s="124"/>
      <c r="J69" s="86"/>
      <c r="K69" s="87"/>
      <c r="L69" s="88"/>
      <c r="N69" s="104" t="s">
        <v>622</v>
      </c>
      <c r="O69" s="112">
        <v>2</v>
      </c>
      <c r="P69" s="82"/>
      <c r="Q69" s="126"/>
      <c r="R69" s="116"/>
      <c r="S69" s="89"/>
      <c r="T69" s="89"/>
      <c r="U69" s="85"/>
      <c r="V69" s="124"/>
      <c r="W69" s="86"/>
      <c r="X69" s="87"/>
      <c r="Y69" s="88"/>
    </row>
    <row r="70" spans="1:25" x14ac:dyDescent="0.25">
      <c r="A70" s="104" t="s">
        <v>115</v>
      </c>
      <c r="B70" s="112">
        <v>15</v>
      </c>
      <c r="C70" s="82"/>
      <c r="D70" s="126"/>
      <c r="E70" s="116"/>
      <c r="F70" s="89"/>
      <c r="G70" s="89"/>
      <c r="H70" s="85"/>
      <c r="I70" s="124"/>
      <c r="J70" s="86"/>
      <c r="K70" s="87"/>
      <c r="L70" s="88"/>
      <c r="N70" s="104" t="s">
        <v>624</v>
      </c>
      <c r="O70" s="112">
        <v>369.5</v>
      </c>
      <c r="P70" s="82"/>
      <c r="Q70" s="126"/>
      <c r="R70" s="116"/>
      <c r="S70" s="89"/>
      <c r="T70" s="89"/>
      <c r="U70" s="85"/>
      <c r="V70" s="124"/>
      <c r="W70" s="86"/>
      <c r="X70" s="87"/>
      <c r="Y70" s="88"/>
    </row>
    <row r="71" spans="1:25" ht="15.75" thickBot="1" x14ac:dyDescent="0.3">
      <c r="A71" s="105" t="s">
        <v>234</v>
      </c>
      <c r="B71" s="113">
        <v>90</v>
      </c>
      <c r="C71" s="90"/>
      <c r="D71" s="127"/>
      <c r="E71" s="119"/>
      <c r="F71" s="92"/>
      <c r="G71" s="92"/>
      <c r="H71" s="93"/>
      <c r="I71" s="124"/>
      <c r="J71" s="94"/>
      <c r="K71" s="95"/>
      <c r="L71" s="96"/>
      <c r="N71" s="105" t="s">
        <v>625</v>
      </c>
      <c r="O71" s="113">
        <v>28</v>
      </c>
      <c r="P71" s="82"/>
      <c r="Q71" s="126"/>
      <c r="R71" s="119"/>
      <c r="S71" s="92"/>
      <c r="T71" s="92"/>
      <c r="U71" s="93"/>
      <c r="V71" s="124"/>
      <c r="W71" s="94"/>
      <c r="X71" s="95"/>
      <c r="Y71" s="96"/>
    </row>
    <row r="72" spans="1:25" customFormat="1" x14ac:dyDescent="0.25">
      <c r="A72" s="376" t="s">
        <v>619</v>
      </c>
      <c r="B72" s="385"/>
      <c r="C72" s="378" t="s">
        <v>192</v>
      </c>
      <c r="D72" s="439" t="s">
        <v>193</v>
      </c>
      <c r="E72" s="383" t="s">
        <v>616</v>
      </c>
      <c r="F72" s="380" t="s">
        <v>615</v>
      </c>
      <c r="G72" s="380" t="s">
        <v>148</v>
      </c>
      <c r="H72" s="381"/>
      <c r="I72" s="124"/>
      <c r="J72" s="382">
        <v>1</v>
      </c>
      <c r="K72" s="383">
        <f>J72-E73</f>
        <v>0</v>
      </c>
      <c r="L72" s="384">
        <f>K72/J72</f>
        <v>0</v>
      </c>
      <c r="N72" s="376" t="s">
        <v>1359</v>
      </c>
      <c r="O72" s="891" t="s">
        <v>186</v>
      </c>
      <c r="P72" s="378" t="s">
        <v>192</v>
      </c>
      <c r="Q72" s="439" t="s">
        <v>193</v>
      </c>
      <c r="R72" s="383" t="s">
        <v>616</v>
      </c>
      <c r="S72" s="380" t="s">
        <v>615</v>
      </c>
      <c r="T72" s="380" t="s">
        <v>148</v>
      </c>
      <c r="U72" s="381"/>
      <c r="V72" s="124"/>
      <c r="W72" s="382">
        <v>1</v>
      </c>
      <c r="X72" s="383">
        <f>W72-R73</f>
        <v>0</v>
      </c>
      <c r="Y72" s="384">
        <f>X72/W72</f>
        <v>0</v>
      </c>
    </row>
    <row r="73" spans="1:25" customFormat="1" x14ac:dyDescent="0.25">
      <c r="A73" s="104" t="s">
        <v>112</v>
      </c>
      <c r="B73" s="112" t="s">
        <v>623</v>
      </c>
      <c r="C73" s="82" t="s">
        <v>284</v>
      </c>
      <c r="D73" s="126">
        <v>1</v>
      </c>
      <c r="E73" s="116">
        <f>SUM(D73:D76)</f>
        <v>1</v>
      </c>
      <c r="F73" s="89">
        <f>E73*B76/100</f>
        <v>0.64800000000000002</v>
      </c>
      <c r="G73" s="89">
        <f>F73*B75/100</f>
        <v>0.12960000000000002</v>
      </c>
      <c r="H73" s="85"/>
      <c r="I73" s="124"/>
      <c r="J73" s="86"/>
      <c r="K73" s="87"/>
      <c r="L73" s="88"/>
      <c r="N73" s="104" t="s">
        <v>112</v>
      </c>
      <c r="O73" s="112" t="s">
        <v>623</v>
      </c>
      <c r="P73" s="82" t="s">
        <v>99</v>
      </c>
      <c r="Q73" s="126">
        <v>1</v>
      </c>
      <c r="R73" s="116">
        <f>SUM(Q73:Q78)</f>
        <v>1</v>
      </c>
      <c r="S73" s="89">
        <f>R73*O77/100</f>
        <v>3.7749999999999999</v>
      </c>
      <c r="T73" s="89">
        <f>S73*(O76+O78)/100</f>
        <v>1.1325000000000001</v>
      </c>
      <c r="U73" s="85"/>
      <c r="V73" s="124"/>
      <c r="W73" s="86"/>
      <c r="X73" s="87"/>
      <c r="Y73" s="88"/>
    </row>
    <row r="74" spans="1:25" customFormat="1" x14ac:dyDescent="0.25">
      <c r="A74" s="104" t="s">
        <v>117</v>
      </c>
      <c r="B74" s="112">
        <v>2</v>
      </c>
      <c r="C74" s="82"/>
      <c r="D74" s="126"/>
      <c r="E74" s="116"/>
      <c r="F74" s="89"/>
      <c r="G74" s="89"/>
      <c r="H74" s="85"/>
      <c r="I74" s="124"/>
      <c r="J74" s="86"/>
      <c r="K74" s="87"/>
      <c r="L74" s="88"/>
      <c r="N74" s="104" t="s">
        <v>117</v>
      </c>
      <c r="O74" s="112">
        <v>2</v>
      </c>
      <c r="P74" s="82"/>
      <c r="Q74" s="126"/>
      <c r="R74" s="116"/>
      <c r="S74" s="89"/>
      <c r="T74" s="89"/>
      <c r="U74" s="85"/>
      <c r="V74" s="124"/>
      <c r="W74" s="86"/>
      <c r="X74" s="87"/>
      <c r="Y74" s="88"/>
    </row>
    <row r="75" spans="1:25" x14ac:dyDescent="0.25">
      <c r="A75" s="104" t="s">
        <v>115</v>
      </c>
      <c r="B75" s="112">
        <v>20</v>
      </c>
      <c r="C75" s="82"/>
      <c r="D75" s="126"/>
      <c r="E75" s="116"/>
      <c r="F75" s="89"/>
      <c r="G75" s="89"/>
      <c r="H75" s="85"/>
      <c r="I75" s="124"/>
      <c r="J75" s="86"/>
      <c r="K75" s="87"/>
      <c r="L75" s="88"/>
      <c r="N75" s="104" t="s">
        <v>621</v>
      </c>
      <c r="O75" s="457">
        <v>0.02</v>
      </c>
      <c r="P75" s="82"/>
      <c r="Q75" s="126"/>
      <c r="R75" s="116"/>
      <c r="S75" s="89"/>
      <c r="T75" s="89"/>
      <c r="U75" s="85"/>
      <c r="V75" s="124"/>
      <c r="W75" s="86"/>
      <c r="X75" s="87"/>
      <c r="Y75" s="88"/>
    </row>
    <row r="76" spans="1:25" ht="15.75" thickBot="1" x14ac:dyDescent="0.3">
      <c r="A76" s="105" t="s">
        <v>234</v>
      </c>
      <c r="B76" s="113">
        <v>64.8</v>
      </c>
      <c r="C76" s="90"/>
      <c r="D76" s="127"/>
      <c r="E76" s="119"/>
      <c r="F76" s="92"/>
      <c r="G76" s="92"/>
      <c r="H76" s="93"/>
      <c r="I76" s="124"/>
      <c r="J76" s="94"/>
      <c r="K76" s="95"/>
      <c r="L76" s="96"/>
      <c r="N76" s="104" t="s">
        <v>622</v>
      </c>
      <c r="O76" s="112">
        <v>2</v>
      </c>
      <c r="P76" s="82"/>
      <c r="Q76" s="126"/>
      <c r="R76" s="116"/>
      <c r="S76" s="89"/>
      <c r="T76" s="89"/>
      <c r="U76" s="85"/>
      <c r="V76" s="124"/>
      <c r="W76" s="86"/>
      <c r="X76" s="87"/>
      <c r="Y76" s="88"/>
    </row>
    <row r="77" spans="1:25" ht="15.75" thickBot="1" x14ac:dyDescent="0.3">
      <c r="N77" s="104" t="s">
        <v>624</v>
      </c>
      <c r="O77" s="112">
        <v>377.5</v>
      </c>
      <c r="P77" s="82"/>
      <c r="Q77" s="126"/>
      <c r="R77" s="116"/>
      <c r="S77" s="89"/>
      <c r="T77" s="89"/>
      <c r="U77" s="85"/>
      <c r="V77" s="124"/>
      <c r="W77" s="86"/>
      <c r="X77" s="87"/>
      <c r="Y77" s="88"/>
    </row>
    <row r="78" spans="1:25" ht="15.75" thickBot="1" x14ac:dyDescent="0.3">
      <c r="F78" s="990" t="s">
        <v>1438</v>
      </c>
      <c r="G78" s="991">
        <f>SUM(G1:G76)</f>
        <v>3.2331500000000002</v>
      </c>
      <c r="N78" s="105" t="s">
        <v>625</v>
      </c>
      <c r="O78" s="113">
        <v>28</v>
      </c>
      <c r="P78" s="82"/>
      <c r="Q78" s="126"/>
      <c r="R78" s="119"/>
      <c r="S78" s="92"/>
      <c r="T78" s="92"/>
      <c r="U78" s="93"/>
      <c r="V78" s="124"/>
      <c r="W78" s="94"/>
      <c r="X78" s="95"/>
      <c r="Y78" s="96"/>
    </row>
    <row r="79" spans="1:25" x14ac:dyDescent="0.25">
      <c r="N79" s="376" t="s">
        <v>1360</v>
      </c>
      <c r="O79" s="891" t="s">
        <v>184</v>
      </c>
      <c r="P79" s="378" t="s">
        <v>192</v>
      </c>
      <c r="Q79" s="439" t="s">
        <v>193</v>
      </c>
      <c r="R79" s="383" t="s">
        <v>616</v>
      </c>
      <c r="S79" s="380" t="s">
        <v>615</v>
      </c>
      <c r="T79" s="380" t="s">
        <v>148</v>
      </c>
      <c r="U79" s="381"/>
      <c r="V79" s="124"/>
      <c r="W79" s="382">
        <v>1</v>
      </c>
      <c r="X79" s="383">
        <f>W79-R80</f>
        <v>0</v>
      </c>
      <c r="Y79" s="384">
        <f>X79/W79</f>
        <v>0</v>
      </c>
    </row>
    <row r="80" spans="1:25" x14ac:dyDescent="0.25">
      <c r="N80" s="104" t="s">
        <v>112</v>
      </c>
      <c r="O80" s="112" t="s">
        <v>623</v>
      </c>
      <c r="P80" s="82" t="s">
        <v>203</v>
      </c>
      <c r="Q80" s="126">
        <v>1</v>
      </c>
      <c r="R80" s="116">
        <f>SUM(Q80:Q85)</f>
        <v>1</v>
      </c>
      <c r="S80" s="89">
        <f>R80*O84/100</f>
        <v>3.4049999999999998</v>
      </c>
      <c r="T80" s="89">
        <f>S80*(O83+O85)/100</f>
        <v>1.0214999999999999</v>
      </c>
      <c r="U80" s="85"/>
      <c r="V80" s="124"/>
      <c r="W80" s="86"/>
      <c r="X80" s="87"/>
      <c r="Y80" s="88"/>
    </row>
    <row r="81" spans="14:26" x14ac:dyDescent="0.25">
      <c r="N81" s="104" t="s">
        <v>117</v>
      </c>
      <c r="O81" s="112">
        <v>2</v>
      </c>
      <c r="P81" s="82"/>
      <c r="Q81" s="126"/>
      <c r="R81" s="116"/>
      <c r="S81" s="89"/>
      <c r="T81" s="89"/>
      <c r="U81" s="85"/>
      <c r="V81" s="124"/>
      <c r="W81" s="86"/>
      <c r="X81" s="87"/>
      <c r="Y81" s="88"/>
    </row>
    <row r="82" spans="14:26" x14ac:dyDescent="0.25">
      <c r="N82" s="104" t="s">
        <v>621</v>
      </c>
      <c r="O82" s="457">
        <v>0.02</v>
      </c>
      <c r="P82" s="82"/>
      <c r="Q82" s="126"/>
      <c r="R82" s="116"/>
      <c r="S82" s="89"/>
      <c r="T82" s="89"/>
      <c r="U82" s="85"/>
      <c r="V82" s="124"/>
      <c r="W82" s="86"/>
      <c r="X82" s="87"/>
      <c r="Y82" s="88"/>
    </row>
    <row r="83" spans="14:26" x14ac:dyDescent="0.25">
      <c r="N83" s="104" t="s">
        <v>622</v>
      </c>
      <c r="O83" s="112">
        <v>2</v>
      </c>
      <c r="P83" s="82"/>
      <c r="Q83" s="126"/>
      <c r="R83" s="116"/>
      <c r="S83" s="89"/>
      <c r="T83" s="89"/>
      <c r="U83" s="85"/>
      <c r="V83" s="124"/>
      <c r="W83" s="86"/>
      <c r="X83" s="87"/>
      <c r="Y83" s="88"/>
    </row>
    <row r="84" spans="14:26" x14ac:dyDescent="0.25">
      <c r="N84" s="104" t="s">
        <v>624</v>
      </c>
      <c r="O84" s="112">
        <v>340.5</v>
      </c>
      <c r="P84" s="82"/>
      <c r="Q84" s="126"/>
      <c r="R84" s="116"/>
      <c r="S84" s="89"/>
      <c r="T84" s="89"/>
      <c r="U84" s="85"/>
      <c r="V84" s="124"/>
      <c r="W84" s="86"/>
      <c r="X84" s="87"/>
      <c r="Y84" s="88"/>
    </row>
    <row r="85" spans="14:26" ht="15.75" thickBot="1" x14ac:dyDescent="0.3">
      <c r="N85" s="105" t="s">
        <v>625</v>
      </c>
      <c r="O85" s="113">
        <v>28</v>
      </c>
      <c r="P85" s="82"/>
      <c r="Q85" s="126"/>
      <c r="R85" s="119"/>
      <c r="S85" s="92"/>
      <c r="T85" s="92"/>
      <c r="U85" s="93"/>
      <c r="V85" s="124"/>
      <c r="W85" s="94"/>
      <c r="X85" s="95"/>
      <c r="Y85" s="96"/>
    </row>
    <row r="86" spans="14:26" x14ac:dyDescent="0.25">
      <c r="N86" s="376" t="s">
        <v>1361</v>
      </c>
      <c r="O86" s="891" t="s">
        <v>185</v>
      </c>
      <c r="P86" s="378" t="s">
        <v>192</v>
      </c>
      <c r="Q86" s="439" t="s">
        <v>193</v>
      </c>
      <c r="R86" s="383" t="s">
        <v>616</v>
      </c>
      <c r="S86" s="380" t="s">
        <v>615</v>
      </c>
      <c r="T86" s="380" t="s">
        <v>148</v>
      </c>
      <c r="U86" s="381"/>
      <c r="V86" s="124"/>
      <c r="W86" s="382">
        <v>1</v>
      </c>
      <c r="X86" s="383">
        <f>W86-R87</f>
        <v>0</v>
      </c>
      <c r="Y86" s="384">
        <f>X86/W86</f>
        <v>0</v>
      </c>
    </row>
    <row r="87" spans="14:26" x14ac:dyDescent="0.25">
      <c r="N87" s="104" t="s">
        <v>112</v>
      </c>
      <c r="O87" s="112" t="s">
        <v>623</v>
      </c>
      <c r="P87" s="82" t="s">
        <v>199</v>
      </c>
      <c r="Q87" s="126">
        <v>1</v>
      </c>
      <c r="R87" s="116">
        <f>SUM(Q87:Q92)</f>
        <v>1</v>
      </c>
      <c r="S87" s="89">
        <f>R87*O91/100</f>
        <v>2.895</v>
      </c>
      <c r="T87" s="89">
        <f>S87*(O90+O92)/100</f>
        <v>0.86849999999999994</v>
      </c>
      <c r="U87" s="85"/>
      <c r="V87" s="124"/>
      <c r="W87" s="86"/>
      <c r="X87" s="87"/>
      <c r="Y87" s="88"/>
    </row>
    <row r="88" spans="14:26" x14ac:dyDescent="0.25">
      <c r="N88" s="104" t="s">
        <v>117</v>
      </c>
      <c r="O88" s="112">
        <v>2</v>
      </c>
      <c r="P88" s="82"/>
      <c r="Q88" s="126"/>
      <c r="R88" s="116"/>
      <c r="S88" s="89"/>
      <c r="T88" s="89"/>
      <c r="U88" s="85"/>
      <c r="V88" s="124"/>
      <c r="W88" s="86"/>
      <c r="X88" s="87"/>
      <c r="Y88" s="88"/>
    </row>
    <row r="89" spans="14:26" x14ac:dyDescent="0.25">
      <c r="N89" s="104" t="s">
        <v>621</v>
      </c>
      <c r="O89" s="457">
        <v>0.02</v>
      </c>
      <c r="P89" s="82"/>
      <c r="Q89" s="126"/>
      <c r="R89" s="116"/>
      <c r="S89" s="89"/>
      <c r="T89" s="89"/>
      <c r="U89" s="85"/>
      <c r="V89" s="124"/>
      <c r="W89" s="86"/>
      <c r="X89" s="87"/>
      <c r="Y89" s="88"/>
    </row>
    <row r="90" spans="14:26" x14ac:dyDescent="0.25">
      <c r="N90" s="104" t="s">
        <v>622</v>
      </c>
      <c r="O90" s="112">
        <v>2</v>
      </c>
      <c r="P90" s="82"/>
      <c r="Q90" s="126"/>
      <c r="R90" s="116"/>
      <c r="S90" s="89"/>
      <c r="T90" s="89"/>
      <c r="U90" s="85"/>
      <c r="V90" s="124"/>
      <c r="W90" s="86"/>
      <c r="X90" s="87"/>
      <c r="Y90" s="88"/>
    </row>
    <row r="91" spans="14:26" x14ac:dyDescent="0.25">
      <c r="N91" s="104" t="s">
        <v>624</v>
      </c>
      <c r="O91" s="112">
        <v>289.5</v>
      </c>
      <c r="P91" s="82"/>
      <c r="Q91" s="126"/>
      <c r="R91" s="116"/>
      <c r="S91" s="89"/>
      <c r="T91" s="89"/>
      <c r="U91" s="85"/>
      <c r="V91" s="124"/>
      <c r="W91" s="86"/>
      <c r="X91" s="87"/>
      <c r="Y91" s="88"/>
    </row>
    <row r="92" spans="14:26" ht="15.75" thickBot="1" x14ac:dyDescent="0.3">
      <c r="N92" s="105" t="s">
        <v>625</v>
      </c>
      <c r="O92" s="113">
        <v>28</v>
      </c>
      <c r="P92" s="90"/>
      <c r="Q92" s="127"/>
      <c r="R92" s="119"/>
      <c r="S92" s="92"/>
      <c r="T92" s="92"/>
      <c r="U92" s="93"/>
      <c r="V92" s="124"/>
      <c r="W92" s="94"/>
      <c r="X92" s="95"/>
      <c r="Y92" s="96"/>
    </row>
    <row r="93" spans="14:26" ht="15.75" thickBot="1" x14ac:dyDescent="0.3"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4:26" ht="15.75" thickBot="1" x14ac:dyDescent="0.3">
      <c r="N94"/>
      <c r="O94"/>
      <c r="P94"/>
      <c r="Q94"/>
      <c r="R94"/>
      <c r="S94" s="990" t="s">
        <v>1438</v>
      </c>
      <c r="T94" s="991">
        <f>SUM(T2:T92)</f>
        <v>18.851245000000002</v>
      </c>
      <c r="U94"/>
      <c r="V94"/>
      <c r="W94"/>
      <c r="X94"/>
      <c r="Y94"/>
      <c r="Z94"/>
    </row>
    <row r="95" spans="14:26" x14ac:dyDescent="0.25"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4:26" x14ac:dyDescent="0.25"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4:26" x14ac:dyDescent="0.25"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4:26" x14ac:dyDescent="0.25"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4:26" x14ac:dyDescent="0.25"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4:26" x14ac:dyDescent="0.25">
      <c r="N100"/>
      <c r="O100"/>
      <c r="P100"/>
      <c r="Q100"/>
      <c r="R100"/>
      <c r="S100"/>
      <c r="T100"/>
      <c r="U100"/>
      <c r="V100"/>
      <c r="W100"/>
      <c r="X100"/>
      <c r="Y100"/>
    </row>
    <row r="101" spans="14:26" x14ac:dyDescent="0.25">
      <c r="N101"/>
      <c r="O101"/>
      <c r="P101"/>
      <c r="Q101"/>
      <c r="R101"/>
      <c r="S101"/>
      <c r="T101"/>
      <c r="U101"/>
      <c r="V101"/>
      <c r="W101"/>
      <c r="X101"/>
      <c r="Y101"/>
    </row>
    <row r="102" spans="14:26" x14ac:dyDescent="0.25">
      <c r="N102"/>
      <c r="O102"/>
      <c r="P102"/>
      <c r="Q102"/>
      <c r="R102"/>
      <c r="S102"/>
      <c r="T102"/>
      <c r="U102"/>
      <c r="V102"/>
      <c r="W102"/>
      <c r="X102"/>
      <c r="Y102"/>
    </row>
    <row r="103" spans="14:26" x14ac:dyDescent="0.25">
      <c r="N103"/>
      <c r="O103"/>
      <c r="P103"/>
      <c r="Q103"/>
      <c r="R103"/>
      <c r="S103"/>
      <c r="T103"/>
      <c r="U103"/>
      <c r="V103"/>
      <c r="W103"/>
      <c r="X103"/>
      <c r="Y103"/>
    </row>
    <row r="104" spans="14:26" x14ac:dyDescent="0.25">
      <c r="N104"/>
      <c r="O104"/>
      <c r="P104"/>
      <c r="Q104"/>
      <c r="R104"/>
      <c r="S104"/>
      <c r="T104"/>
      <c r="U104"/>
      <c r="V104"/>
      <c r="W104"/>
      <c r="X104"/>
      <c r="Y104"/>
    </row>
    <row r="105" spans="14:26" x14ac:dyDescent="0.25">
      <c r="N105"/>
      <c r="O105"/>
      <c r="P105"/>
      <c r="Q105"/>
      <c r="R105"/>
      <c r="S105"/>
      <c r="T105"/>
      <c r="U105"/>
      <c r="V105"/>
      <c r="W105"/>
      <c r="X105"/>
      <c r="Y105"/>
    </row>
    <row r="106" spans="14:26" x14ac:dyDescent="0.25">
      <c r="N106"/>
      <c r="O106"/>
      <c r="P106"/>
      <c r="Q106"/>
      <c r="R106"/>
      <c r="S106"/>
      <c r="T106"/>
      <c r="U106"/>
      <c r="V106"/>
      <c r="W106"/>
      <c r="X106"/>
      <c r="Y106"/>
    </row>
    <row r="107" spans="14:26" x14ac:dyDescent="0.25">
      <c r="N107"/>
      <c r="O107"/>
      <c r="P107"/>
      <c r="Q107"/>
      <c r="R107"/>
      <c r="S107"/>
      <c r="T107"/>
      <c r="U107"/>
      <c r="V107"/>
      <c r="W107"/>
      <c r="X107"/>
      <c r="Y107"/>
    </row>
    <row r="108" spans="14:26" x14ac:dyDescent="0.25">
      <c r="N108"/>
      <c r="O108"/>
      <c r="P108"/>
      <c r="Q108"/>
      <c r="R108"/>
      <c r="S108"/>
      <c r="T108"/>
      <c r="U108"/>
      <c r="V108"/>
      <c r="W108"/>
      <c r="X108"/>
      <c r="Y108"/>
    </row>
    <row r="109" spans="14:26" x14ac:dyDescent="0.25">
      <c r="N109"/>
      <c r="O109"/>
      <c r="P109"/>
      <c r="Q109"/>
      <c r="R109"/>
      <c r="S109"/>
      <c r="T109"/>
      <c r="U109"/>
      <c r="V109"/>
      <c r="W109"/>
      <c r="X109"/>
      <c r="Y109"/>
    </row>
    <row r="110" spans="14:26" x14ac:dyDescent="0.25">
      <c r="N110"/>
      <c r="O110"/>
      <c r="P110"/>
      <c r="Q110"/>
      <c r="R110"/>
      <c r="S110"/>
      <c r="T110"/>
      <c r="U110"/>
      <c r="V110"/>
      <c r="W110"/>
      <c r="X110"/>
      <c r="Y110"/>
    </row>
    <row r="111" spans="14:26" x14ac:dyDescent="0.25">
      <c r="N111"/>
      <c r="O111"/>
      <c r="P111"/>
      <c r="Q111"/>
      <c r="R111"/>
      <c r="S111"/>
      <c r="T111"/>
      <c r="U111"/>
      <c r="V111"/>
      <c r="W111"/>
      <c r="X111"/>
      <c r="Y111"/>
    </row>
    <row r="112" spans="14:26" x14ac:dyDescent="0.25">
      <c r="N112"/>
      <c r="O112"/>
      <c r="P112"/>
      <c r="Q112"/>
      <c r="R112"/>
      <c r="S112"/>
      <c r="T112"/>
      <c r="U112"/>
      <c r="V112"/>
      <c r="W112"/>
      <c r="X112"/>
      <c r="Y112"/>
    </row>
    <row r="113" spans="14:25" x14ac:dyDescent="0.25">
      <c r="N113"/>
      <c r="O113"/>
      <c r="P113"/>
      <c r="Q113"/>
      <c r="R113"/>
      <c r="S113"/>
      <c r="T113"/>
      <c r="U113"/>
      <c r="V113"/>
      <c r="W113"/>
      <c r="X113"/>
      <c r="Y113"/>
    </row>
    <row r="114" spans="14:25" x14ac:dyDescent="0.25">
      <c r="N114"/>
      <c r="O114"/>
      <c r="P114"/>
      <c r="Q114"/>
      <c r="R114"/>
      <c r="S114"/>
      <c r="T114"/>
      <c r="U114"/>
      <c r="V114"/>
      <c r="W114"/>
      <c r="X114"/>
      <c r="Y114"/>
    </row>
    <row r="115" spans="14:25" x14ac:dyDescent="0.25">
      <c r="N115"/>
      <c r="O115"/>
      <c r="P115"/>
      <c r="Q115"/>
      <c r="R115"/>
      <c r="S115"/>
      <c r="T115"/>
      <c r="U115"/>
      <c r="V115"/>
      <c r="W115"/>
      <c r="X115"/>
      <c r="Y115"/>
    </row>
    <row r="116" spans="14:25" x14ac:dyDescent="0.25">
      <c r="N116"/>
      <c r="O116"/>
      <c r="P116"/>
      <c r="Q116"/>
      <c r="R116"/>
      <c r="S116"/>
      <c r="T116"/>
      <c r="U116"/>
      <c r="V116"/>
      <c r="W116"/>
      <c r="X116"/>
      <c r="Y116"/>
    </row>
    <row r="117" spans="14:25" x14ac:dyDescent="0.25">
      <c r="N117"/>
      <c r="O117"/>
      <c r="P117"/>
      <c r="Q117"/>
      <c r="R117"/>
      <c r="S117"/>
      <c r="T117"/>
      <c r="U117"/>
      <c r="V117"/>
      <c r="W117"/>
      <c r="X117"/>
      <c r="Y117"/>
    </row>
    <row r="118" spans="14:25" x14ac:dyDescent="0.25">
      <c r="N118"/>
      <c r="O118"/>
      <c r="P118"/>
      <c r="Q118"/>
      <c r="R118"/>
      <c r="S118"/>
      <c r="T118"/>
      <c r="U118"/>
      <c r="V118"/>
      <c r="W118"/>
      <c r="X118"/>
      <c r="Y118"/>
    </row>
    <row r="119" spans="14:25" x14ac:dyDescent="0.25">
      <c r="N119"/>
      <c r="O119"/>
      <c r="P119"/>
      <c r="Q119"/>
      <c r="R119"/>
      <c r="S119"/>
      <c r="T119"/>
      <c r="U119"/>
      <c r="V119"/>
      <c r="W119"/>
      <c r="X119"/>
      <c r="Y119"/>
    </row>
    <row r="120" spans="14:25" x14ac:dyDescent="0.25">
      <c r="N120"/>
      <c r="O120"/>
      <c r="P120"/>
      <c r="Q120"/>
      <c r="R120"/>
      <c r="S120"/>
      <c r="T120"/>
      <c r="U120"/>
      <c r="V120"/>
      <c r="W120"/>
      <c r="X120"/>
      <c r="Y120"/>
    </row>
    <row r="121" spans="14:25" x14ac:dyDescent="0.25">
      <c r="N121"/>
      <c r="O121"/>
      <c r="P121"/>
      <c r="Q121"/>
      <c r="R121"/>
      <c r="S121"/>
      <c r="T121"/>
      <c r="U121"/>
      <c r="V121"/>
      <c r="W121"/>
      <c r="X121"/>
      <c r="Y121"/>
    </row>
    <row r="122" spans="14:25" x14ac:dyDescent="0.25">
      <c r="N122"/>
      <c r="O122"/>
      <c r="P122"/>
      <c r="Q122"/>
      <c r="R122"/>
      <c r="S122"/>
      <c r="T122"/>
      <c r="U122"/>
      <c r="V122"/>
      <c r="W122"/>
      <c r="X122"/>
      <c r="Y122"/>
    </row>
    <row r="123" spans="14:25" x14ac:dyDescent="0.25">
      <c r="N123"/>
      <c r="O123"/>
      <c r="P123"/>
      <c r="Q123"/>
      <c r="R123"/>
      <c r="S123"/>
      <c r="T123"/>
      <c r="U123"/>
      <c r="V123"/>
      <c r="W123"/>
      <c r="X123"/>
      <c r="Y123"/>
    </row>
    <row r="124" spans="14:25" x14ac:dyDescent="0.25">
      <c r="N124"/>
      <c r="O124"/>
      <c r="P124"/>
      <c r="Q124"/>
      <c r="R124"/>
      <c r="S124"/>
      <c r="T124"/>
      <c r="U124"/>
      <c r="V124"/>
      <c r="W124"/>
      <c r="X124"/>
      <c r="Y124"/>
    </row>
    <row r="125" spans="14:25" x14ac:dyDescent="0.25">
      <c r="N125"/>
      <c r="O125"/>
      <c r="P125"/>
      <c r="Q125"/>
      <c r="R125"/>
      <c r="S125"/>
      <c r="T125"/>
      <c r="U125"/>
      <c r="V125"/>
      <c r="W125"/>
      <c r="X125"/>
      <c r="Y125"/>
    </row>
    <row r="126" spans="14:25" x14ac:dyDescent="0.25">
      <c r="N126"/>
      <c r="O126"/>
      <c r="P126"/>
      <c r="Q126"/>
      <c r="R126"/>
      <c r="S126"/>
      <c r="T126"/>
      <c r="U126"/>
      <c r="V126"/>
      <c r="W126"/>
      <c r="X126"/>
      <c r="Y126"/>
    </row>
    <row r="127" spans="14:25" x14ac:dyDescent="0.25">
      <c r="N127"/>
      <c r="O127"/>
      <c r="P127"/>
      <c r="Q127"/>
      <c r="R127"/>
      <c r="S127"/>
      <c r="T127"/>
      <c r="U127"/>
      <c r="V127"/>
      <c r="W127"/>
      <c r="X127"/>
      <c r="Y127"/>
    </row>
    <row r="128" spans="14:25" x14ac:dyDescent="0.25">
      <c r="N128"/>
      <c r="O128"/>
      <c r="P128"/>
      <c r="Q128"/>
      <c r="R128"/>
      <c r="S128"/>
      <c r="T128"/>
      <c r="U128"/>
      <c r="V128"/>
      <c r="W128"/>
      <c r="X128"/>
      <c r="Y128"/>
    </row>
    <row r="129" spans="14:25" x14ac:dyDescent="0.25">
      <c r="N129"/>
      <c r="O129"/>
      <c r="P129"/>
      <c r="Q129"/>
      <c r="R129"/>
      <c r="S129"/>
      <c r="T129"/>
      <c r="U129"/>
      <c r="V129"/>
      <c r="W129"/>
      <c r="X129"/>
      <c r="Y129"/>
    </row>
    <row r="130" spans="14:25" x14ac:dyDescent="0.25">
      <c r="N130"/>
      <c r="O130"/>
      <c r="P130"/>
      <c r="Q130"/>
      <c r="R130"/>
      <c r="S130"/>
      <c r="T130"/>
      <c r="U130"/>
      <c r="V130"/>
      <c r="W130"/>
      <c r="X130"/>
      <c r="Y130"/>
    </row>
    <row r="131" spans="14:25" x14ac:dyDescent="0.25">
      <c r="N131"/>
      <c r="O131"/>
      <c r="P131"/>
      <c r="Q131"/>
      <c r="R131"/>
      <c r="S131"/>
      <c r="T131"/>
      <c r="U131"/>
      <c r="V131"/>
      <c r="W131"/>
      <c r="X131"/>
      <c r="Y131"/>
    </row>
    <row r="132" spans="14:25" x14ac:dyDescent="0.25">
      <c r="N132"/>
      <c r="O132"/>
      <c r="P132"/>
      <c r="Q132"/>
      <c r="R132"/>
      <c r="S132"/>
      <c r="T132"/>
      <c r="U132"/>
      <c r="V132"/>
      <c r="W132"/>
      <c r="X132"/>
      <c r="Y132"/>
    </row>
    <row r="133" spans="14:25" x14ac:dyDescent="0.25">
      <c r="N133"/>
      <c r="O133"/>
      <c r="P133"/>
      <c r="Q133"/>
      <c r="R133"/>
      <c r="S133"/>
      <c r="T133"/>
      <c r="U133"/>
      <c r="V133"/>
      <c r="W133"/>
      <c r="X133"/>
      <c r="Y133"/>
    </row>
    <row r="134" spans="14:25" x14ac:dyDescent="0.25">
      <c r="N134"/>
      <c r="O134"/>
      <c r="P134"/>
      <c r="Q134"/>
      <c r="R134"/>
      <c r="S134"/>
      <c r="T134"/>
      <c r="U134"/>
      <c r="V134"/>
      <c r="W134"/>
      <c r="X134"/>
      <c r="Y134"/>
    </row>
    <row r="135" spans="14:25" x14ac:dyDescent="0.25">
      <c r="N135"/>
      <c r="O135"/>
      <c r="P135"/>
      <c r="Q135"/>
      <c r="R135"/>
      <c r="S135"/>
      <c r="T135"/>
      <c r="U135"/>
      <c r="V135"/>
      <c r="W135"/>
      <c r="X135"/>
      <c r="Y135"/>
    </row>
    <row r="136" spans="14:25" x14ac:dyDescent="0.25">
      <c r="N136"/>
      <c r="O136"/>
      <c r="P136"/>
      <c r="Q136"/>
      <c r="R136"/>
      <c r="S136"/>
      <c r="T136"/>
      <c r="U136"/>
      <c r="V136"/>
      <c r="W136"/>
      <c r="X136"/>
      <c r="Y136"/>
    </row>
    <row r="137" spans="14:25" x14ac:dyDescent="0.25">
      <c r="N137"/>
      <c r="O137"/>
      <c r="P137"/>
      <c r="Q137"/>
      <c r="R137"/>
      <c r="S137"/>
      <c r="T137"/>
      <c r="U137"/>
      <c r="V137"/>
      <c r="W137"/>
      <c r="X137"/>
      <c r="Y137"/>
    </row>
    <row r="138" spans="14:25" x14ac:dyDescent="0.25">
      <c r="N138"/>
      <c r="O138"/>
      <c r="P138"/>
      <c r="Q138"/>
      <c r="R138"/>
      <c r="S138"/>
      <c r="T138"/>
      <c r="U138"/>
      <c r="V138"/>
      <c r="W138"/>
      <c r="X138"/>
      <c r="Y138"/>
    </row>
    <row r="139" spans="14:25" x14ac:dyDescent="0.25">
      <c r="N139"/>
      <c r="O139"/>
      <c r="P139"/>
      <c r="Q139"/>
      <c r="R139"/>
      <c r="S139"/>
      <c r="T139"/>
      <c r="U139"/>
      <c r="V139"/>
      <c r="W139"/>
      <c r="X139"/>
      <c r="Y139"/>
    </row>
    <row r="140" spans="14:25" x14ac:dyDescent="0.25">
      <c r="N140"/>
      <c r="O140"/>
      <c r="P140"/>
      <c r="Q140"/>
      <c r="R140"/>
      <c r="S140"/>
      <c r="T140"/>
      <c r="U140"/>
      <c r="V140"/>
      <c r="W140"/>
      <c r="X140"/>
      <c r="Y140"/>
    </row>
    <row r="141" spans="14:25" x14ac:dyDescent="0.25">
      <c r="N141"/>
      <c r="O141"/>
      <c r="P141"/>
      <c r="Q141"/>
      <c r="R141"/>
      <c r="S141"/>
      <c r="T141"/>
      <c r="U141"/>
      <c r="V141"/>
      <c r="W141"/>
      <c r="X141"/>
      <c r="Y141"/>
    </row>
  </sheetData>
  <conditionalFormatting sqref="K32:L32">
    <cfRule type="cellIs" dxfId="309" priority="39" operator="equal">
      <formula>0</formula>
    </cfRule>
  </conditionalFormatting>
  <conditionalFormatting sqref="K17:L17">
    <cfRule type="cellIs" dxfId="308" priority="56" operator="equal">
      <formula>0</formula>
    </cfRule>
  </conditionalFormatting>
  <conditionalFormatting sqref="K57:L57">
    <cfRule type="cellIs" dxfId="307" priority="36" operator="equal">
      <formula>0</formula>
    </cfRule>
  </conditionalFormatting>
  <conditionalFormatting sqref="K42:L42">
    <cfRule type="cellIs" dxfId="306" priority="40" operator="equal">
      <formula>0</formula>
    </cfRule>
  </conditionalFormatting>
  <conditionalFormatting sqref="K27:L27">
    <cfRule type="cellIs" dxfId="305" priority="54" operator="equal">
      <formula>0</formula>
    </cfRule>
  </conditionalFormatting>
  <conditionalFormatting sqref="K47:L47">
    <cfRule type="cellIs" dxfId="304" priority="38" operator="equal">
      <formula>0</formula>
    </cfRule>
  </conditionalFormatting>
  <conditionalFormatting sqref="K37:L37">
    <cfRule type="cellIs" dxfId="303" priority="52" operator="equal">
      <formula>0</formula>
    </cfRule>
  </conditionalFormatting>
  <conditionalFormatting sqref="K67:L67">
    <cfRule type="cellIs" dxfId="302" priority="46" operator="equal">
      <formula>0</formula>
    </cfRule>
  </conditionalFormatting>
  <conditionalFormatting sqref="X30:Y30">
    <cfRule type="cellIs" dxfId="301" priority="17" operator="equal">
      <formula>0</formula>
    </cfRule>
  </conditionalFormatting>
  <conditionalFormatting sqref="K62:L62">
    <cfRule type="cellIs" dxfId="300" priority="30" operator="equal">
      <formula>0</formula>
    </cfRule>
  </conditionalFormatting>
  <conditionalFormatting sqref="K12:L12">
    <cfRule type="cellIs" dxfId="299" priority="35" operator="equal">
      <formula>0</formula>
    </cfRule>
  </conditionalFormatting>
  <conditionalFormatting sqref="K52:L52">
    <cfRule type="cellIs" dxfId="298" priority="34" operator="equal">
      <formula>0</formula>
    </cfRule>
  </conditionalFormatting>
  <conditionalFormatting sqref="K7:L7">
    <cfRule type="cellIs" dxfId="297" priority="33" operator="equal">
      <formula>0</formula>
    </cfRule>
  </conditionalFormatting>
  <conditionalFormatting sqref="K2:L2">
    <cfRule type="cellIs" dxfId="296" priority="32" operator="equal">
      <formula>0</formula>
    </cfRule>
  </conditionalFormatting>
  <conditionalFormatting sqref="K72:L72">
    <cfRule type="cellIs" dxfId="295" priority="31" operator="equal">
      <formula>0</formula>
    </cfRule>
  </conditionalFormatting>
  <conditionalFormatting sqref="K22:L22">
    <cfRule type="cellIs" dxfId="294" priority="29" operator="equal">
      <formula>0</formula>
    </cfRule>
  </conditionalFormatting>
  <conditionalFormatting sqref="X2:Y2">
    <cfRule type="cellIs" dxfId="293" priority="11" operator="equal">
      <formula>0</formula>
    </cfRule>
  </conditionalFormatting>
  <conditionalFormatting sqref="X79:Y79">
    <cfRule type="cellIs" dxfId="292" priority="10" operator="equal">
      <formula>0</formula>
    </cfRule>
  </conditionalFormatting>
  <conditionalFormatting sqref="X9:Y9">
    <cfRule type="cellIs" dxfId="291" priority="9" operator="equal">
      <formula>0</formula>
    </cfRule>
  </conditionalFormatting>
  <conditionalFormatting sqref="X86:Y86">
    <cfRule type="cellIs" dxfId="290" priority="8" operator="equal">
      <formula>0</formula>
    </cfRule>
  </conditionalFormatting>
  <conditionalFormatting sqref="X72:Y72 X65:Y65">
    <cfRule type="cellIs" dxfId="289" priority="7" operator="equal">
      <formula>0</formula>
    </cfRule>
  </conditionalFormatting>
  <conditionalFormatting sqref="X37:Y37">
    <cfRule type="cellIs" dxfId="288" priority="6" operator="equal">
      <formula>0</formula>
    </cfRule>
  </conditionalFormatting>
  <conditionalFormatting sqref="X16:Y16">
    <cfRule type="cellIs" dxfId="287" priority="5" operator="equal">
      <formula>0</formula>
    </cfRule>
  </conditionalFormatting>
  <conditionalFormatting sqref="X44:Y44">
    <cfRule type="cellIs" dxfId="286" priority="4" operator="equal">
      <formula>0</formula>
    </cfRule>
  </conditionalFormatting>
  <conditionalFormatting sqref="X51:Y51">
    <cfRule type="cellIs" dxfId="285" priority="3" operator="equal">
      <formula>0</formula>
    </cfRule>
  </conditionalFormatting>
  <conditionalFormatting sqref="X23:Y23">
    <cfRule type="cellIs" dxfId="284" priority="2" operator="equal">
      <formula>0</formula>
    </cfRule>
  </conditionalFormatting>
  <conditionalFormatting sqref="X58:Y58">
    <cfRule type="cellIs" dxfId="283" priority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</sheetPr>
  <dimension ref="A1:AR51"/>
  <sheetViews>
    <sheetView showGridLines="0" topLeftCell="B1" zoomScale="85" zoomScaleNormal="85" workbookViewId="0">
      <selection activeCell="M30" sqref="M30"/>
    </sheetView>
  </sheetViews>
  <sheetFormatPr defaultRowHeight="15" x14ac:dyDescent="0.25"/>
  <cols>
    <col min="1" max="1" width="25.140625" style="80" bestFit="1" customWidth="1"/>
    <col min="2" max="2" width="34.140625" style="115" customWidth="1"/>
    <col min="3" max="3" width="14" style="97" customWidth="1"/>
    <col min="4" max="4" width="5.7109375" style="98" bestFit="1" customWidth="1"/>
    <col min="5" max="5" width="6.28515625" style="97" bestFit="1" customWidth="1"/>
    <col min="6" max="6" width="11.5703125" style="81" bestFit="1" customWidth="1"/>
    <col min="7" max="7" width="1.5703125" style="81" customWidth="1"/>
    <col min="8" max="9" width="2.5703125" style="99" customWidth="1"/>
    <col min="10" max="10" width="4.28515625" style="99" bestFit="1" customWidth="1"/>
    <col min="11" max="11" width="4.28515625" style="81" customWidth="1"/>
    <col min="12" max="12" width="38.28515625" style="81" bestFit="1" customWidth="1"/>
    <col min="13" max="13" width="43.85546875" style="81" bestFit="1" customWidth="1"/>
    <col min="14" max="14" width="10.85546875" style="81" customWidth="1"/>
    <col min="15" max="15" width="5.7109375" style="81" bestFit="1" customWidth="1"/>
    <col min="16" max="16" width="6.28515625" style="81" bestFit="1" customWidth="1"/>
    <col min="17" max="17" width="11.5703125" style="81" bestFit="1" customWidth="1"/>
    <col min="18" max="18" width="1.5703125" style="81" customWidth="1"/>
    <col min="19" max="19" width="3.85546875" style="81" bestFit="1" customWidth="1"/>
    <col min="20" max="20" width="2.5703125" style="81" bestFit="1" customWidth="1"/>
    <col min="21" max="21" width="4.28515625" style="81" bestFit="1" customWidth="1"/>
    <col min="22" max="22" width="4.28515625" style="81" customWidth="1"/>
    <col min="23" max="23" width="33.7109375" style="81" bestFit="1" customWidth="1"/>
    <col min="24" max="24" width="25.28515625" style="81" bestFit="1" customWidth="1"/>
    <col min="25" max="25" width="14" style="81" bestFit="1" customWidth="1"/>
    <col min="26" max="26" width="5.7109375" style="81" bestFit="1" customWidth="1"/>
    <col min="27" max="28" width="11.42578125" style="81" bestFit="1" customWidth="1"/>
    <col min="29" max="29" width="1.5703125" style="81" customWidth="1"/>
    <col min="30" max="31" width="2.5703125" style="81" bestFit="1" customWidth="1"/>
    <col min="32" max="32" width="4.28515625" style="81" bestFit="1" customWidth="1"/>
    <col min="33" max="33" width="4.28515625" style="81" customWidth="1"/>
    <col min="34" max="34" width="29.5703125" style="81" bestFit="1" customWidth="1"/>
    <col min="35" max="35" width="40.5703125" style="81" bestFit="1" customWidth="1"/>
    <col min="36" max="36" width="11.42578125" style="81" bestFit="1" customWidth="1"/>
    <col min="37" max="37" width="5.7109375" style="81" bestFit="1" customWidth="1"/>
    <col min="38" max="38" width="6.28515625" style="81" bestFit="1" customWidth="1"/>
    <col min="39" max="39" width="11.5703125" style="81" bestFit="1" customWidth="1"/>
    <col min="40" max="40" width="1.5703125" style="81" customWidth="1"/>
    <col min="41" max="42" width="2.5703125" style="81" bestFit="1" customWidth="1"/>
    <col min="43" max="43" width="4.28515625" style="81" bestFit="1" customWidth="1"/>
    <col min="44" max="16384" width="9.140625" style="81"/>
  </cols>
  <sheetData>
    <row r="1" spans="1:44" ht="15.75" thickBot="1" x14ac:dyDescent="0.3">
      <c r="A1" s="100" t="s">
        <v>1440</v>
      </c>
      <c r="B1" s="111"/>
      <c r="C1" s="101"/>
      <c r="D1" s="102"/>
      <c r="E1" s="101"/>
      <c r="F1" s="103" t="s">
        <v>65</v>
      </c>
      <c r="G1" s="80"/>
      <c r="H1" s="164"/>
      <c r="I1" s="101"/>
      <c r="J1" s="163"/>
      <c r="L1" s="100" t="s">
        <v>1443</v>
      </c>
      <c r="M1" s="111"/>
      <c r="N1" s="101"/>
      <c r="O1" s="102"/>
      <c r="P1" s="101"/>
      <c r="Q1" s="103" t="s">
        <v>65</v>
      </c>
      <c r="R1" s="80"/>
      <c r="S1" s="164"/>
      <c r="T1" s="101"/>
      <c r="U1" s="163"/>
      <c r="W1" s="100" t="s">
        <v>1444</v>
      </c>
      <c r="X1" s="111"/>
      <c r="Y1" s="101"/>
      <c r="Z1" s="102"/>
      <c r="AA1" s="101"/>
      <c r="AB1" s="103" t="s">
        <v>65</v>
      </c>
      <c r="AC1" s="80"/>
      <c r="AD1" s="164"/>
      <c r="AE1" s="101"/>
      <c r="AF1" s="163"/>
      <c r="AH1" s="100" t="s">
        <v>1445</v>
      </c>
      <c r="AI1" s="111"/>
      <c r="AJ1" s="101"/>
      <c r="AK1" s="102"/>
      <c r="AL1" s="101"/>
      <c r="AM1" s="103" t="s">
        <v>65</v>
      </c>
      <c r="AN1" s="80"/>
      <c r="AO1" s="164"/>
      <c r="AP1" s="101"/>
      <c r="AQ1" s="163"/>
    </row>
    <row r="2" spans="1:44" x14ac:dyDescent="0.25">
      <c r="A2" s="376" t="s">
        <v>122</v>
      </c>
      <c r="B2" s="385" t="s">
        <v>171</v>
      </c>
      <c r="C2" s="378" t="s">
        <v>192</v>
      </c>
      <c r="D2" s="379" t="s">
        <v>193</v>
      </c>
      <c r="E2" s="380" t="s">
        <v>64</v>
      </c>
      <c r="F2" s="992" t="s">
        <v>1438</v>
      </c>
      <c r="G2" s="80"/>
      <c r="H2" s="382">
        <v>7</v>
      </c>
      <c r="I2" s="383">
        <f>H2-E3</f>
        <v>0</v>
      </c>
      <c r="J2" s="384">
        <f>I2/H2</f>
        <v>0</v>
      </c>
      <c r="L2" s="376" t="s">
        <v>138</v>
      </c>
      <c r="M2" s="385" t="s">
        <v>584</v>
      </c>
      <c r="N2" s="378" t="s">
        <v>192</v>
      </c>
      <c r="O2" s="379" t="s">
        <v>193</v>
      </c>
      <c r="P2" s="380" t="s">
        <v>64</v>
      </c>
      <c r="Q2" s="992" t="s">
        <v>1438</v>
      </c>
      <c r="R2" s="80"/>
      <c r="S2" s="382">
        <v>12</v>
      </c>
      <c r="T2" s="383">
        <f>S2-P3</f>
        <v>0</v>
      </c>
      <c r="U2" s="384">
        <f>T2/S2</f>
        <v>0</v>
      </c>
      <c r="W2" s="376" t="s">
        <v>136</v>
      </c>
      <c r="X2" s="385" t="s">
        <v>172</v>
      </c>
      <c r="Y2" s="378" t="s">
        <v>192</v>
      </c>
      <c r="Z2" s="379" t="s">
        <v>193</v>
      </c>
      <c r="AA2" s="380" t="s">
        <v>64</v>
      </c>
      <c r="AB2" s="992" t="s">
        <v>1438</v>
      </c>
      <c r="AC2" s="80"/>
      <c r="AD2" s="382">
        <v>2</v>
      </c>
      <c r="AE2" s="383">
        <f>AD2-AA3</f>
        <v>0</v>
      </c>
      <c r="AF2" s="384">
        <f>AE2/AD2</f>
        <v>0</v>
      </c>
      <c r="AH2" s="376" t="s">
        <v>130</v>
      </c>
      <c r="AI2" s="385" t="s">
        <v>131</v>
      </c>
      <c r="AJ2" s="378" t="s">
        <v>192</v>
      </c>
      <c r="AK2" s="379" t="s">
        <v>193</v>
      </c>
      <c r="AL2" s="380" t="s">
        <v>64</v>
      </c>
      <c r="AM2" s="992" t="s">
        <v>1438</v>
      </c>
      <c r="AN2" s="80"/>
      <c r="AO2" s="382">
        <v>2</v>
      </c>
      <c r="AP2" s="383">
        <f>AO2-AL3</f>
        <v>0</v>
      </c>
      <c r="AQ2" s="384">
        <f>AP2/AO2</f>
        <v>0</v>
      </c>
    </row>
    <row r="3" spans="1:44" x14ac:dyDescent="0.25">
      <c r="A3" s="104" t="s">
        <v>123</v>
      </c>
      <c r="B3" s="112" t="s">
        <v>124</v>
      </c>
      <c r="C3" s="82" t="s">
        <v>284</v>
      </c>
      <c r="D3" s="83">
        <v>1</v>
      </c>
      <c r="E3" s="84">
        <f>SUM(D3:D9)</f>
        <v>7</v>
      </c>
      <c r="F3" s="408">
        <f>(B7*B9/10000)*E3</f>
        <v>13.545</v>
      </c>
      <c r="G3" s="80"/>
      <c r="H3" s="86"/>
      <c r="I3" s="87"/>
      <c r="J3" s="88"/>
      <c r="L3" s="104" t="s">
        <v>123</v>
      </c>
      <c r="M3" s="112" t="s">
        <v>124</v>
      </c>
      <c r="N3" s="82" t="s">
        <v>216</v>
      </c>
      <c r="O3" s="83">
        <v>4</v>
      </c>
      <c r="P3" s="84">
        <f>SUM(O3:O12)</f>
        <v>12</v>
      </c>
      <c r="Q3" s="408">
        <f>(M7*M10/10000)*P3</f>
        <v>11.879999999999999</v>
      </c>
      <c r="R3" s="80"/>
      <c r="S3" s="86"/>
      <c r="T3" s="87"/>
      <c r="U3" s="88"/>
      <c r="W3" s="104" t="s">
        <v>123</v>
      </c>
      <c r="X3" s="112" t="s">
        <v>124</v>
      </c>
      <c r="Y3" s="82" t="s">
        <v>219</v>
      </c>
      <c r="Z3" s="83">
        <v>1</v>
      </c>
      <c r="AA3" s="84">
        <f>SUM(Z3:Z12)</f>
        <v>2</v>
      </c>
      <c r="AB3" s="993">
        <f>(X7*X9/10000)*AA3</f>
        <v>3.36</v>
      </c>
      <c r="AC3" s="80"/>
      <c r="AD3" s="86"/>
      <c r="AE3" s="87"/>
      <c r="AF3" s="88"/>
      <c r="AH3" s="104" t="s">
        <v>123</v>
      </c>
      <c r="AI3" s="112" t="s">
        <v>124</v>
      </c>
      <c r="AJ3" s="82" t="s">
        <v>194</v>
      </c>
      <c r="AK3" s="83">
        <v>1</v>
      </c>
      <c r="AL3" s="84">
        <f>SUM(AK3:AK12)</f>
        <v>2</v>
      </c>
      <c r="AM3" s="408">
        <f>(AI7*AI9/10000)*AL3</f>
        <v>3.2376</v>
      </c>
      <c r="AN3" s="80"/>
      <c r="AO3" s="86"/>
      <c r="AP3" s="87"/>
      <c r="AQ3" s="88"/>
    </row>
    <row r="4" spans="1:44" x14ac:dyDescent="0.25">
      <c r="A4" s="104" t="s">
        <v>110</v>
      </c>
      <c r="B4" s="112" t="s">
        <v>111</v>
      </c>
      <c r="C4" s="82" t="s">
        <v>199</v>
      </c>
      <c r="D4" s="83">
        <v>1</v>
      </c>
      <c r="E4" s="89"/>
      <c r="F4" s="85"/>
      <c r="G4" s="80"/>
      <c r="H4" s="86"/>
      <c r="I4" s="87"/>
      <c r="J4" s="88"/>
      <c r="L4" s="104" t="s">
        <v>110</v>
      </c>
      <c r="M4" s="112" t="s">
        <v>583</v>
      </c>
      <c r="N4" s="82" t="s">
        <v>215</v>
      </c>
      <c r="O4" s="83">
        <v>4</v>
      </c>
      <c r="P4" s="89"/>
      <c r="Q4" s="85"/>
      <c r="R4" s="80"/>
      <c r="S4" s="86"/>
      <c r="T4" s="87"/>
      <c r="U4" s="88"/>
      <c r="W4" s="104" t="s">
        <v>110</v>
      </c>
      <c r="X4" s="112" t="s">
        <v>134</v>
      </c>
      <c r="Y4" s="82" t="s">
        <v>220</v>
      </c>
      <c r="Z4" s="83">
        <v>1</v>
      </c>
      <c r="AA4" s="89"/>
      <c r="AB4" s="85"/>
      <c r="AC4" s="80"/>
      <c r="AD4" s="86"/>
      <c r="AE4" s="87"/>
      <c r="AF4" s="88"/>
      <c r="AH4" s="104" t="s">
        <v>110</v>
      </c>
      <c r="AI4" s="112" t="s">
        <v>132</v>
      </c>
      <c r="AJ4" s="82" t="s">
        <v>200</v>
      </c>
      <c r="AK4" s="83">
        <v>1</v>
      </c>
      <c r="AL4" s="89"/>
      <c r="AM4" s="85"/>
      <c r="AN4" s="80"/>
      <c r="AO4" s="86"/>
      <c r="AP4" s="87"/>
      <c r="AQ4" s="88"/>
    </row>
    <row r="5" spans="1:44" x14ac:dyDescent="0.25">
      <c r="A5" s="104" t="s">
        <v>118</v>
      </c>
      <c r="B5" s="112" t="s">
        <v>119</v>
      </c>
      <c r="C5" s="82" t="s">
        <v>215</v>
      </c>
      <c r="D5" s="83">
        <v>1</v>
      </c>
      <c r="E5" s="89"/>
      <c r="F5" s="85"/>
      <c r="G5" s="80"/>
      <c r="H5" s="86"/>
      <c r="I5" s="87"/>
      <c r="J5" s="88"/>
      <c r="L5" s="104" t="s">
        <v>118</v>
      </c>
      <c r="M5" s="112" t="s">
        <v>139</v>
      </c>
      <c r="N5" s="82" t="s">
        <v>197</v>
      </c>
      <c r="O5" s="83">
        <v>2</v>
      </c>
      <c r="P5" s="89"/>
      <c r="Q5" s="85"/>
      <c r="R5" s="80"/>
      <c r="S5" s="86"/>
      <c r="T5" s="87"/>
      <c r="U5" s="88"/>
      <c r="W5" s="104" t="s">
        <v>118</v>
      </c>
      <c r="X5" s="112" t="s">
        <v>61</v>
      </c>
      <c r="Y5" s="82"/>
      <c r="Z5" s="83"/>
      <c r="AA5" s="89"/>
      <c r="AB5" s="85"/>
      <c r="AC5" s="80"/>
      <c r="AD5" s="86"/>
      <c r="AE5" s="87"/>
      <c r="AF5" s="88"/>
      <c r="AH5" s="104" t="s">
        <v>118</v>
      </c>
      <c r="AI5" s="112" t="s">
        <v>133</v>
      </c>
      <c r="AJ5" s="82"/>
      <c r="AK5" s="83"/>
      <c r="AL5" s="89"/>
      <c r="AM5" s="85"/>
      <c r="AN5" s="80"/>
      <c r="AO5" s="86"/>
      <c r="AP5" s="87"/>
      <c r="AQ5" s="88"/>
    </row>
    <row r="6" spans="1:44" x14ac:dyDescent="0.25">
      <c r="A6" s="104" t="s">
        <v>112</v>
      </c>
      <c r="B6" s="112" t="s">
        <v>120</v>
      </c>
      <c r="C6" s="82" t="s">
        <v>216</v>
      </c>
      <c r="D6" s="83">
        <v>1</v>
      </c>
      <c r="E6" s="89"/>
      <c r="F6" s="85"/>
      <c r="G6" s="80"/>
      <c r="H6" s="86"/>
      <c r="I6" s="87"/>
      <c r="J6" s="88"/>
      <c r="L6" s="104" t="s">
        <v>112</v>
      </c>
      <c r="M6" s="112" t="s">
        <v>140</v>
      </c>
      <c r="N6" s="82" t="s">
        <v>198</v>
      </c>
      <c r="O6" s="83">
        <v>2</v>
      </c>
      <c r="P6" s="89"/>
      <c r="Q6" s="85"/>
      <c r="R6" s="80"/>
      <c r="S6" s="86"/>
      <c r="T6" s="87"/>
      <c r="U6" s="88"/>
      <c r="W6" s="104" t="s">
        <v>112</v>
      </c>
      <c r="X6" s="112" t="s">
        <v>135</v>
      </c>
      <c r="Y6" s="82"/>
      <c r="Z6" s="83"/>
      <c r="AA6" s="89"/>
      <c r="AB6" s="85"/>
      <c r="AC6" s="80"/>
      <c r="AD6" s="86"/>
      <c r="AE6" s="87"/>
      <c r="AF6" s="88"/>
      <c r="AH6" s="104" t="s">
        <v>112</v>
      </c>
      <c r="AI6" s="112" t="s">
        <v>564</v>
      </c>
      <c r="AJ6" s="82"/>
      <c r="AK6" s="83"/>
      <c r="AL6" s="89"/>
      <c r="AM6" s="85"/>
      <c r="AN6" s="80"/>
      <c r="AO6" s="86"/>
      <c r="AP6" s="87"/>
      <c r="AQ6" s="88"/>
    </row>
    <row r="7" spans="1:44" x14ac:dyDescent="0.25">
      <c r="A7" s="104" t="s">
        <v>113</v>
      </c>
      <c r="B7" s="112">
        <v>215</v>
      </c>
      <c r="C7" s="82" t="s">
        <v>198</v>
      </c>
      <c r="D7" s="83">
        <v>1</v>
      </c>
      <c r="E7" s="89"/>
      <c r="F7" s="85"/>
      <c r="G7" s="80"/>
      <c r="H7" s="86"/>
      <c r="I7" s="87"/>
      <c r="J7" s="88"/>
      <c r="L7" s="104" t="s">
        <v>113</v>
      </c>
      <c r="M7" s="112">
        <v>165</v>
      </c>
      <c r="N7" s="82"/>
      <c r="O7" s="83"/>
      <c r="P7" s="89"/>
      <c r="Q7" s="85"/>
      <c r="R7" s="80"/>
      <c r="S7" s="86"/>
      <c r="T7" s="87"/>
      <c r="U7" s="88"/>
      <c r="W7" s="104" t="s">
        <v>113</v>
      </c>
      <c r="X7" s="112">
        <v>210</v>
      </c>
      <c r="Y7" s="82"/>
      <c r="Z7" s="83"/>
      <c r="AA7" s="89"/>
      <c r="AB7" s="85"/>
      <c r="AC7" s="80"/>
      <c r="AD7" s="86"/>
      <c r="AE7" s="87"/>
      <c r="AF7" s="88"/>
      <c r="AH7" s="104" t="s">
        <v>113</v>
      </c>
      <c r="AI7" s="112">
        <v>213</v>
      </c>
      <c r="AJ7" s="82"/>
      <c r="AK7" s="83"/>
      <c r="AL7" s="89"/>
      <c r="AM7" s="85"/>
      <c r="AN7" s="80"/>
      <c r="AO7" s="86"/>
      <c r="AP7" s="87"/>
      <c r="AQ7" s="88"/>
    </row>
    <row r="8" spans="1:44" x14ac:dyDescent="0.25">
      <c r="A8" s="104" t="s">
        <v>114</v>
      </c>
      <c r="B8" s="112">
        <v>210</v>
      </c>
      <c r="C8" s="82" t="s">
        <v>197</v>
      </c>
      <c r="D8" s="83">
        <v>1</v>
      </c>
      <c r="E8" s="89"/>
      <c r="F8" s="85"/>
      <c r="G8" s="80"/>
      <c r="H8" s="86"/>
      <c r="I8" s="87"/>
      <c r="J8" s="88"/>
      <c r="L8" s="104" t="s">
        <v>114</v>
      </c>
      <c r="M8" s="112">
        <v>180</v>
      </c>
      <c r="N8" s="82"/>
      <c r="O8" s="83"/>
      <c r="P8" s="89"/>
      <c r="Q8" s="85"/>
      <c r="R8" s="80"/>
      <c r="S8" s="86"/>
      <c r="T8" s="87"/>
      <c r="U8" s="88"/>
      <c r="W8" s="104" t="s">
        <v>114</v>
      </c>
      <c r="X8" s="112">
        <v>207.5</v>
      </c>
      <c r="Y8" s="82"/>
      <c r="Z8" s="83"/>
      <c r="AA8" s="89"/>
      <c r="AB8" s="85"/>
      <c r="AC8" s="80"/>
      <c r="AD8" s="86"/>
      <c r="AE8" s="87"/>
      <c r="AF8" s="88"/>
      <c r="AH8" s="104" t="s">
        <v>114</v>
      </c>
      <c r="AI8" s="112">
        <v>210</v>
      </c>
      <c r="AJ8" s="82"/>
      <c r="AK8" s="83"/>
      <c r="AL8" s="89"/>
      <c r="AM8" s="85"/>
      <c r="AN8" s="80"/>
      <c r="AO8" s="86"/>
      <c r="AP8" s="87"/>
      <c r="AQ8" s="88"/>
    </row>
    <row r="9" spans="1:44" x14ac:dyDescent="0.25">
      <c r="A9" s="104" t="s">
        <v>115</v>
      </c>
      <c r="B9" s="112">
        <v>90</v>
      </c>
      <c r="C9" s="82" t="s">
        <v>196</v>
      </c>
      <c r="D9" s="83">
        <v>1</v>
      </c>
      <c r="E9" s="89"/>
      <c r="F9" s="85"/>
      <c r="G9" s="80"/>
      <c r="H9" s="86"/>
      <c r="I9" s="87"/>
      <c r="J9" s="88"/>
      <c r="L9" s="104" t="s">
        <v>115</v>
      </c>
      <c r="M9" s="112">
        <v>63</v>
      </c>
      <c r="N9" s="82"/>
      <c r="O9" s="83"/>
      <c r="P9" s="89"/>
      <c r="Q9" s="85"/>
      <c r="R9" s="80"/>
      <c r="S9" s="86"/>
      <c r="T9" s="87"/>
      <c r="U9" s="88"/>
      <c r="W9" s="104" t="s">
        <v>115</v>
      </c>
      <c r="X9" s="112">
        <v>80</v>
      </c>
      <c r="Y9" s="82"/>
      <c r="Z9" s="83"/>
      <c r="AA9" s="89"/>
      <c r="AB9" s="85"/>
      <c r="AC9" s="80"/>
      <c r="AD9" s="86"/>
      <c r="AE9" s="87"/>
      <c r="AF9" s="88"/>
      <c r="AH9" s="104" t="s">
        <v>115</v>
      </c>
      <c r="AI9" s="112">
        <v>76</v>
      </c>
      <c r="AJ9" s="82"/>
      <c r="AK9" s="83"/>
      <c r="AL9" s="89"/>
      <c r="AM9" s="85"/>
      <c r="AN9" s="80"/>
      <c r="AO9" s="86"/>
      <c r="AP9" s="87"/>
      <c r="AQ9" s="88"/>
    </row>
    <row r="10" spans="1:44" x14ac:dyDescent="0.25">
      <c r="A10" s="104" t="s">
        <v>116</v>
      </c>
      <c r="B10" s="112">
        <v>80</v>
      </c>
      <c r="C10" s="82"/>
      <c r="D10" s="83"/>
      <c r="E10" s="89"/>
      <c r="F10" s="85"/>
      <c r="G10" s="80"/>
      <c r="H10" s="86"/>
      <c r="I10" s="87"/>
      <c r="J10" s="88"/>
      <c r="L10" s="104" t="s">
        <v>116</v>
      </c>
      <c r="M10" s="112">
        <v>60</v>
      </c>
      <c r="N10" s="82"/>
      <c r="O10" s="83"/>
      <c r="P10" s="89"/>
      <c r="Q10" s="85"/>
      <c r="R10" s="80"/>
      <c r="S10" s="86"/>
      <c r="T10" s="87"/>
      <c r="U10" s="88"/>
      <c r="W10" s="104" t="s">
        <v>116</v>
      </c>
      <c r="X10" s="112">
        <v>75</v>
      </c>
      <c r="Y10" s="82"/>
      <c r="Z10" s="83"/>
      <c r="AA10" s="89"/>
      <c r="AB10" s="85"/>
      <c r="AC10" s="80"/>
      <c r="AD10" s="86"/>
      <c r="AE10" s="87"/>
      <c r="AF10" s="88"/>
      <c r="AH10" s="104" t="s">
        <v>116</v>
      </c>
      <c r="AI10" s="112">
        <v>70</v>
      </c>
      <c r="AJ10" s="82"/>
      <c r="AK10" s="83"/>
      <c r="AL10" s="89"/>
      <c r="AM10" s="85"/>
      <c r="AN10" s="80"/>
      <c r="AO10" s="86"/>
      <c r="AP10" s="87"/>
      <c r="AQ10" s="88"/>
    </row>
    <row r="11" spans="1:44" x14ac:dyDescent="0.25">
      <c r="A11" s="104" t="s">
        <v>117</v>
      </c>
      <c r="B11" s="112" t="s">
        <v>121</v>
      </c>
      <c r="C11" s="82"/>
      <c r="D11" s="83"/>
      <c r="E11" s="89"/>
      <c r="F11" s="85"/>
      <c r="G11" s="80"/>
      <c r="H11" s="86"/>
      <c r="I11" s="87"/>
      <c r="J11" s="88"/>
      <c r="L11" s="104" t="s">
        <v>2041</v>
      </c>
      <c r="M11" s="125">
        <f>2*M8/100</f>
        <v>3.6</v>
      </c>
      <c r="N11" s="82"/>
      <c r="O11" s="83"/>
      <c r="P11" s="89"/>
      <c r="Q11" s="85"/>
      <c r="R11" s="80"/>
      <c r="S11" s="86"/>
      <c r="T11" s="87"/>
      <c r="U11" s="88"/>
      <c r="W11" s="104" t="s">
        <v>117</v>
      </c>
      <c r="X11" s="112" t="s">
        <v>121</v>
      </c>
      <c r="Y11" s="82"/>
      <c r="Z11" s="83"/>
      <c r="AA11" s="89"/>
      <c r="AB11" s="85"/>
      <c r="AC11" s="80"/>
      <c r="AD11" s="86"/>
      <c r="AE11" s="87"/>
      <c r="AF11" s="88"/>
      <c r="AH11" s="104" t="s">
        <v>117</v>
      </c>
      <c r="AI11" s="112" t="s">
        <v>121</v>
      </c>
      <c r="AJ11" s="82"/>
      <c r="AK11" s="83"/>
      <c r="AL11" s="89"/>
      <c r="AM11" s="85"/>
      <c r="AN11" s="80"/>
      <c r="AO11" s="86"/>
      <c r="AP11" s="87"/>
      <c r="AQ11" s="88"/>
    </row>
    <row r="12" spans="1:44" ht="15.75" thickBot="1" x14ac:dyDescent="0.3">
      <c r="A12" s="104" t="s">
        <v>2040</v>
      </c>
      <c r="B12" s="125">
        <f>(B10+B8+B8)/100</f>
        <v>5</v>
      </c>
      <c r="C12" s="82"/>
      <c r="D12" s="83"/>
      <c r="E12" s="89"/>
      <c r="F12" s="85"/>
      <c r="G12" s="80"/>
      <c r="H12" s="86"/>
      <c r="I12" s="87"/>
      <c r="J12" s="88"/>
      <c r="L12" s="105" t="s">
        <v>2040</v>
      </c>
      <c r="M12" s="114">
        <f>(M7+M7)/100</f>
        <v>3.3</v>
      </c>
      <c r="N12" s="90"/>
      <c r="O12" s="91"/>
      <c r="P12" s="92"/>
      <c r="Q12" s="93"/>
      <c r="R12" s="80"/>
      <c r="S12" s="94"/>
      <c r="T12" s="95"/>
      <c r="U12" s="96"/>
      <c r="W12" s="105" t="s">
        <v>125</v>
      </c>
      <c r="X12" s="114" t="s">
        <v>61</v>
      </c>
      <c r="Y12" s="90"/>
      <c r="Z12" s="91"/>
      <c r="AA12" s="92"/>
      <c r="AB12" s="93"/>
      <c r="AC12" s="80"/>
      <c r="AD12" s="94"/>
      <c r="AE12" s="95"/>
      <c r="AF12" s="96"/>
      <c r="AH12" s="105" t="s">
        <v>125</v>
      </c>
      <c r="AI12" s="113">
        <f>5*AI8*AI10/10000</f>
        <v>7.35</v>
      </c>
      <c r="AJ12" s="90"/>
      <c r="AK12" s="91"/>
      <c r="AL12" s="92"/>
      <c r="AM12" s="93"/>
      <c r="AN12" s="80"/>
      <c r="AO12" s="94"/>
      <c r="AP12" s="95"/>
      <c r="AQ12" s="96"/>
    </row>
    <row r="13" spans="1:44" ht="15.75" thickBot="1" x14ac:dyDescent="0.3">
      <c r="A13" s="105" t="s">
        <v>125</v>
      </c>
      <c r="B13" s="113">
        <f>3*B8*B10/10000</f>
        <v>5.04</v>
      </c>
      <c r="C13" s="90"/>
      <c r="D13" s="91"/>
      <c r="E13" s="92"/>
      <c r="F13" s="93"/>
      <c r="G13" s="80"/>
      <c r="H13" s="86"/>
      <c r="I13" s="87"/>
      <c r="J13" s="88"/>
      <c r="W13" s="376" t="s">
        <v>137</v>
      </c>
      <c r="X13" s="385" t="s">
        <v>172</v>
      </c>
      <c r="Y13" s="378" t="s">
        <v>192</v>
      </c>
      <c r="Z13" s="379" t="s">
        <v>193</v>
      </c>
      <c r="AA13" s="380" t="s">
        <v>64</v>
      </c>
      <c r="AB13" s="992" t="s">
        <v>1438</v>
      </c>
      <c r="AC13" s="80"/>
      <c r="AD13" s="382">
        <v>1</v>
      </c>
      <c r="AE13" s="383">
        <f>AD13-AA14</f>
        <v>0</v>
      </c>
      <c r="AF13" s="384">
        <f>AE13/AD13</f>
        <v>0</v>
      </c>
      <c r="AH13"/>
      <c r="AI13"/>
      <c r="AJ13"/>
      <c r="AK13"/>
      <c r="AL13"/>
      <c r="AM13"/>
      <c r="AN13"/>
      <c r="AO13"/>
      <c r="AP13"/>
      <c r="AQ13"/>
      <c r="AR13"/>
    </row>
    <row r="14" spans="1:44" x14ac:dyDescent="0.25">
      <c r="A14" s="376" t="s">
        <v>126</v>
      </c>
      <c r="B14" s="385" t="s">
        <v>171</v>
      </c>
      <c r="C14" s="378" t="s">
        <v>192</v>
      </c>
      <c r="D14" s="379" t="s">
        <v>193</v>
      </c>
      <c r="E14" s="380" t="s">
        <v>64</v>
      </c>
      <c r="F14" s="992" t="s">
        <v>1438</v>
      </c>
      <c r="G14" s="80"/>
      <c r="H14" s="382">
        <v>1</v>
      </c>
      <c r="I14" s="383">
        <f>H14-E15</f>
        <v>0</v>
      </c>
      <c r="J14" s="384">
        <f>I14/H14</f>
        <v>0</v>
      </c>
      <c r="W14" s="104" t="s">
        <v>123</v>
      </c>
      <c r="X14" s="112" t="s">
        <v>124</v>
      </c>
      <c r="Y14" s="82" t="s">
        <v>195</v>
      </c>
      <c r="Z14" s="83">
        <v>1</v>
      </c>
      <c r="AA14" s="84">
        <f>SUM(Z14:Z23)</f>
        <v>1</v>
      </c>
      <c r="AB14" s="993">
        <f>(X18*X20/10000)*AA14</f>
        <v>1.89</v>
      </c>
      <c r="AC14" s="80"/>
      <c r="AD14" s="86"/>
      <c r="AE14" s="87"/>
      <c r="AF14" s="88"/>
      <c r="AH14"/>
      <c r="AI14"/>
      <c r="AJ14"/>
      <c r="AK14"/>
      <c r="AL14"/>
      <c r="AM14"/>
      <c r="AN14"/>
      <c r="AO14"/>
      <c r="AP14"/>
      <c r="AQ14"/>
      <c r="AR14"/>
    </row>
    <row r="15" spans="1:44" x14ac:dyDescent="0.25">
      <c r="A15" s="104" t="s">
        <v>123</v>
      </c>
      <c r="B15" s="112" t="s">
        <v>124</v>
      </c>
      <c r="C15" s="82" t="s">
        <v>1363</v>
      </c>
      <c r="D15" s="83">
        <v>1</v>
      </c>
      <c r="E15" s="84">
        <f>SUM(D15:D25)</f>
        <v>1</v>
      </c>
      <c r="F15" s="408">
        <f>(B19*B21/10000)*E15</f>
        <v>1.5049999999999999</v>
      </c>
      <c r="G15" s="80"/>
      <c r="H15" s="86"/>
      <c r="I15" s="87"/>
      <c r="J15" s="88"/>
      <c r="W15" s="104" t="s">
        <v>110</v>
      </c>
      <c r="X15" s="112" t="s">
        <v>134</v>
      </c>
      <c r="Y15" s="82"/>
      <c r="Z15" s="83"/>
      <c r="AA15" s="89"/>
      <c r="AB15" s="85"/>
      <c r="AC15" s="80"/>
      <c r="AD15" s="86"/>
      <c r="AE15" s="87"/>
      <c r="AF15" s="88"/>
      <c r="AH15"/>
      <c r="AI15"/>
      <c r="AJ15"/>
      <c r="AK15"/>
      <c r="AL15"/>
      <c r="AM15"/>
      <c r="AN15"/>
      <c r="AO15"/>
      <c r="AP15"/>
      <c r="AQ15"/>
      <c r="AR15"/>
    </row>
    <row r="16" spans="1:44" x14ac:dyDescent="0.25">
      <c r="A16" s="104" t="s">
        <v>110</v>
      </c>
      <c r="B16" s="112" t="s">
        <v>111</v>
      </c>
      <c r="C16" s="82"/>
      <c r="D16" s="83"/>
      <c r="E16" s="89"/>
      <c r="F16" s="85"/>
      <c r="G16" s="80"/>
      <c r="H16" s="86"/>
      <c r="I16" s="87"/>
      <c r="J16" s="88"/>
      <c r="W16" s="104" t="s">
        <v>118</v>
      </c>
      <c r="X16" s="112" t="s">
        <v>61</v>
      </c>
      <c r="Y16" s="82"/>
      <c r="Z16" s="83"/>
      <c r="AA16" s="89"/>
      <c r="AB16" s="85"/>
      <c r="AC16" s="80"/>
      <c r="AD16" s="86"/>
      <c r="AE16" s="87"/>
      <c r="AF16" s="88"/>
      <c r="AH16"/>
      <c r="AI16"/>
      <c r="AJ16"/>
      <c r="AK16"/>
      <c r="AL16"/>
      <c r="AM16"/>
      <c r="AN16"/>
      <c r="AO16"/>
      <c r="AP16"/>
      <c r="AQ16"/>
      <c r="AR16"/>
    </row>
    <row r="17" spans="1:44" x14ac:dyDescent="0.25">
      <c r="A17" s="104" t="s">
        <v>118</v>
      </c>
      <c r="B17" s="112" t="s">
        <v>119</v>
      </c>
      <c r="C17" s="82"/>
      <c r="D17" s="83"/>
      <c r="E17" s="89"/>
      <c r="F17" s="85"/>
      <c r="G17" s="80"/>
      <c r="H17" s="86"/>
      <c r="I17" s="87"/>
      <c r="J17" s="88"/>
      <c r="W17" s="104" t="s">
        <v>112</v>
      </c>
      <c r="X17" s="112" t="s">
        <v>135</v>
      </c>
      <c r="Y17" s="82"/>
      <c r="Z17" s="83"/>
      <c r="AA17" s="89"/>
      <c r="AB17" s="85"/>
      <c r="AC17" s="80"/>
      <c r="AD17" s="86"/>
      <c r="AE17" s="87"/>
      <c r="AF17" s="88"/>
      <c r="AH17"/>
      <c r="AI17"/>
      <c r="AJ17"/>
      <c r="AK17"/>
      <c r="AL17"/>
      <c r="AM17"/>
      <c r="AN17"/>
      <c r="AO17"/>
      <c r="AP17"/>
      <c r="AQ17"/>
      <c r="AR17"/>
    </row>
    <row r="18" spans="1:44" x14ac:dyDescent="0.25">
      <c r="A18" s="104" t="s">
        <v>112</v>
      </c>
      <c r="B18" s="112" t="s">
        <v>120</v>
      </c>
      <c r="C18" s="82"/>
      <c r="D18" s="83"/>
      <c r="E18" s="89"/>
      <c r="F18" s="85"/>
      <c r="G18" s="80"/>
      <c r="H18" s="86"/>
      <c r="I18" s="87"/>
      <c r="J18" s="88"/>
      <c r="W18" s="104" t="s">
        <v>113</v>
      </c>
      <c r="X18" s="386">
        <v>210</v>
      </c>
      <c r="Y18" s="82"/>
      <c r="Z18" s="83"/>
      <c r="AA18" s="89"/>
      <c r="AB18" s="85"/>
      <c r="AC18" s="80"/>
      <c r="AD18" s="86"/>
      <c r="AE18" s="87"/>
      <c r="AF18" s="88"/>
      <c r="AH18"/>
      <c r="AI18"/>
      <c r="AJ18"/>
      <c r="AK18"/>
      <c r="AL18"/>
      <c r="AM18"/>
      <c r="AN18"/>
      <c r="AO18"/>
      <c r="AP18"/>
      <c r="AQ18"/>
      <c r="AR18"/>
    </row>
    <row r="19" spans="1:44" x14ac:dyDescent="0.25">
      <c r="A19" s="104" t="s">
        <v>113</v>
      </c>
      <c r="B19" s="112">
        <v>215</v>
      </c>
      <c r="C19" s="82"/>
      <c r="D19" s="83"/>
      <c r="E19" s="89"/>
      <c r="F19" s="85"/>
      <c r="G19" s="80"/>
      <c r="H19" s="86"/>
      <c r="I19" s="87"/>
      <c r="J19" s="88"/>
      <c r="W19" s="104" t="s">
        <v>114</v>
      </c>
      <c r="X19" s="112">
        <v>207.5</v>
      </c>
      <c r="Y19" s="82"/>
      <c r="Z19" s="83"/>
      <c r="AA19" s="89"/>
      <c r="AB19" s="85"/>
      <c r="AC19" s="80"/>
      <c r="AD19" s="86"/>
      <c r="AE19" s="87"/>
      <c r="AF19" s="88"/>
      <c r="AH19"/>
      <c r="AI19"/>
      <c r="AJ19"/>
      <c r="AK19"/>
      <c r="AL19"/>
      <c r="AM19"/>
      <c r="AN19"/>
      <c r="AO19"/>
      <c r="AP19"/>
      <c r="AQ19"/>
      <c r="AR19"/>
    </row>
    <row r="20" spans="1:44" x14ac:dyDescent="0.25">
      <c r="A20" s="104" t="s">
        <v>114</v>
      </c>
      <c r="B20" s="112">
        <v>210</v>
      </c>
      <c r="C20" s="82"/>
      <c r="D20" s="83"/>
      <c r="E20" s="89"/>
      <c r="F20" s="85"/>
      <c r="G20" s="80"/>
      <c r="H20" s="86"/>
      <c r="I20" s="87"/>
      <c r="J20" s="88"/>
      <c r="W20" s="104" t="s">
        <v>115</v>
      </c>
      <c r="X20" s="112">
        <v>90</v>
      </c>
      <c r="Y20" s="82"/>
      <c r="Z20" s="83"/>
      <c r="AA20" s="89"/>
      <c r="AB20" s="85"/>
      <c r="AC20" s="80"/>
      <c r="AD20" s="86"/>
      <c r="AE20" s="87"/>
      <c r="AF20" s="88"/>
      <c r="AH20"/>
      <c r="AI20"/>
      <c r="AJ20"/>
      <c r="AK20"/>
      <c r="AL20"/>
      <c r="AM20"/>
      <c r="AN20"/>
      <c r="AO20"/>
      <c r="AP20"/>
      <c r="AQ20"/>
      <c r="AR20"/>
    </row>
    <row r="21" spans="1:44" x14ac:dyDescent="0.25">
      <c r="A21" s="104" t="s">
        <v>115</v>
      </c>
      <c r="B21" s="112">
        <v>70</v>
      </c>
      <c r="C21" s="82"/>
      <c r="D21" s="83"/>
      <c r="E21" s="89"/>
      <c r="F21" s="85"/>
      <c r="G21" s="80"/>
      <c r="H21" s="86"/>
      <c r="I21" s="87"/>
      <c r="J21" s="88"/>
      <c r="W21" s="104" t="s">
        <v>116</v>
      </c>
      <c r="X21" s="112">
        <v>85</v>
      </c>
      <c r="Y21" s="82"/>
      <c r="Z21" s="83"/>
      <c r="AA21" s="89"/>
      <c r="AB21" s="85"/>
      <c r="AC21" s="80"/>
      <c r="AD21" s="86"/>
      <c r="AE21" s="87"/>
      <c r="AF21" s="88"/>
      <c r="AH21"/>
      <c r="AI21"/>
      <c r="AJ21"/>
      <c r="AK21"/>
      <c r="AL21"/>
      <c r="AM21"/>
      <c r="AN21"/>
      <c r="AO21"/>
      <c r="AP21"/>
      <c r="AQ21"/>
      <c r="AR21"/>
    </row>
    <row r="22" spans="1:44" x14ac:dyDescent="0.25">
      <c r="A22" s="104" t="s">
        <v>116</v>
      </c>
      <c r="B22" s="112">
        <v>60</v>
      </c>
      <c r="C22" s="82"/>
      <c r="D22" s="83"/>
      <c r="E22" s="89"/>
      <c r="F22" s="85"/>
      <c r="G22" s="80"/>
      <c r="H22" s="86"/>
      <c r="I22" s="87"/>
      <c r="J22" s="88"/>
      <c r="W22" s="104" t="s">
        <v>117</v>
      </c>
      <c r="X22" s="112" t="s">
        <v>121</v>
      </c>
      <c r="Y22" s="82"/>
      <c r="Z22" s="83"/>
      <c r="AA22" s="89"/>
      <c r="AB22" s="85"/>
      <c r="AC22" s="80"/>
      <c r="AD22" s="86"/>
      <c r="AE22" s="87"/>
      <c r="AF22" s="88"/>
      <c r="AH22"/>
      <c r="AI22"/>
      <c r="AJ22"/>
      <c r="AK22"/>
      <c r="AL22"/>
      <c r="AM22"/>
      <c r="AN22"/>
      <c r="AO22"/>
      <c r="AP22"/>
      <c r="AQ22"/>
      <c r="AR22"/>
    </row>
    <row r="23" spans="1:44" ht="15.75" thickBot="1" x14ac:dyDescent="0.3">
      <c r="A23" s="104" t="s">
        <v>117</v>
      </c>
      <c r="B23" s="112" t="s">
        <v>121</v>
      </c>
      <c r="C23" s="82"/>
      <c r="D23" s="83"/>
      <c r="E23" s="89"/>
      <c r="F23" s="85"/>
      <c r="G23" s="80"/>
      <c r="H23" s="86"/>
      <c r="I23" s="87"/>
      <c r="J23" s="88"/>
      <c r="W23" s="105" t="s">
        <v>125</v>
      </c>
      <c r="X23" s="114" t="s">
        <v>61</v>
      </c>
      <c r="Y23" s="90"/>
      <c r="Z23" s="91"/>
      <c r="AA23" s="92"/>
      <c r="AB23" s="93"/>
      <c r="AC23" s="80"/>
      <c r="AD23" s="94"/>
      <c r="AE23" s="95"/>
      <c r="AF23" s="96"/>
      <c r="AH23"/>
      <c r="AI23"/>
      <c r="AJ23"/>
      <c r="AK23"/>
      <c r="AL23"/>
      <c r="AM23"/>
      <c r="AN23"/>
      <c r="AO23"/>
      <c r="AP23"/>
      <c r="AQ23"/>
      <c r="AR23"/>
    </row>
    <row r="24" spans="1:44" ht="15.75" thickBot="1" x14ac:dyDescent="0.3">
      <c r="A24" s="104" t="s">
        <v>2040</v>
      </c>
      <c r="B24" s="125">
        <f>(B22+B20+B20)/100</f>
        <v>4.8</v>
      </c>
      <c r="C24" s="82"/>
      <c r="D24" s="83"/>
      <c r="E24" s="89"/>
      <c r="F24" s="85"/>
      <c r="G24" s="80"/>
      <c r="H24" s="86"/>
      <c r="I24" s="87"/>
      <c r="J24" s="88"/>
      <c r="AA24" s="990" t="s">
        <v>1438</v>
      </c>
      <c r="AB24" s="995">
        <f>AB14+AB3</f>
        <v>5.25</v>
      </c>
      <c r="AC24" s="80"/>
      <c r="AH24"/>
      <c r="AI24"/>
      <c r="AJ24"/>
      <c r="AK24"/>
      <c r="AL24"/>
      <c r="AM24"/>
      <c r="AN24"/>
      <c r="AO24"/>
      <c r="AP24"/>
      <c r="AQ24"/>
      <c r="AR24"/>
    </row>
    <row r="25" spans="1:44" ht="15.75" thickBot="1" x14ac:dyDescent="0.3">
      <c r="A25" s="105" t="s">
        <v>125</v>
      </c>
      <c r="B25" s="113">
        <f>3*B20*B22/10000</f>
        <v>3.78</v>
      </c>
      <c r="C25" s="90"/>
      <c r="D25" s="91"/>
      <c r="E25" s="92"/>
      <c r="F25" s="93"/>
      <c r="G25" s="80"/>
      <c r="H25" s="94"/>
      <c r="I25" s="95"/>
      <c r="J25" s="96"/>
      <c r="AC25" s="80"/>
      <c r="AH25"/>
      <c r="AI25"/>
      <c r="AJ25"/>
      <c r="AK25"/>
      <c r="AL25"/>
      <c r="AM25"/>
      <c r="AN25"/>
      <c r="AO25"/>
      <c r="AP25"/>
      <c r="AQ25"/>
      <c r="AR25"/>
    </row>
    <row r="26" spans="1:44" x14ac:dyDescent="0.25">
      <c r="A26" s="376" t="s">
        <v>128</v>
      </c>
      <c r="B26" s="377" t="s">
        <v>171</v>
      </c>
      <c r="C26" s="378" t="s">
        <v>192</v>
      </c>
      <c r="D26" s="379" t="s">
        <v>193</v>
      </c>
      <c r="E26" s="380" t="s">
        <v>64</v>
      </c>
      <c r="F26" s="992" t="s">
        <v>1438</v>
      </c>
      <c r="G26" s="80"/>
      <c r="H26" s="382">
        <v>4</v>
      </c>
      <c r="I26" s="383">
        <f>H26-E27</f>
        <v>0</v>
      </c>
      <c r="J26" s="384">
        <f>I26/H26</f>
        <v>0</v>
      </c>
      <c r="AC26" s="80"/>
      <c r="AH26"/>
      <c r="AI26"/>
      <c r="AJ26"/>
      <c r="AK26"/>
      <c r="AL26"/>
      <c r="AM26"/>
      <c r="AN26"/>
      <c r="AO26"/>
      <c r="AP26"/>
      <c r="AQ26"/>
      <c r="AR26"/>
    </row>
    <row r="27" spans="1:44" x14ac:dyDescent="0.25">
      <c r="A27" s="104" t="s">
        <v>123</v>
      </c>
      <c r="B27" s="112" t="s">
        <v>124</v>
      </c>
      <c r="C27" s="82" t="s">
        <v>224</v>
      </c>
      <c r="D27" s="83">
        <v>1</v>
      </c>
      <c r="E27" s="84">
        <f>SUM(D27:D37)</f>
        <v>4</v>
      </c>
      <c r="F27" s="993">
        <f>(B31*B33/10000)*E27</f>
        <v>6.88</v>
      </c>
      <c r="G27" s="80"/>
      <c r="H27" s="86"/>
      <c r="I27" s="87"/>
      <c r="J27" s="88"/>
      <c r="AH27"/>
      <c r="AI27"/>
      <c r="AJ27"/>
      <c r="AK27"/>
      <c r="AL27"/>
      <c r="AM27"/>
      <c r="AN27"/>
      <c r="AO27"/>
      <c r="AP27"/>
      <c r="AQ27"/>
      <c r="AR27"/>
    </row>
    <row r="28" spans="1:44" x14ac:dyDescent="0.25">
      <c r="A28" s="104" t="s">
        <v>110</v>
      </c>
      <c r="B28" s="112" t="s">
        <v>111</v>
      </c>
      <c r="C28" s="82" t="s">
        <v>200</v>
      </c>
      <c r="D28" s="83">
        <v>1</v>
      </c>
      <c r="E28" s="89"/>
      <c r="F28" s="85"/>
      <c r="G28" s="80"/>
      <c r="H28" s="86"/>
      <c r="I28" s="87"/>
      <c r="J28" s="88"/>
      <c r="AH28"/>
      <c r="AI28"/>
      <c r="AJ28"/>
      <c r="AK28"/>
      <c r="AL28"/>
      <c r="AM28"/>
      <c r="AN28"/>
      <c r="AO28"/>
      <c r="AP28"/>
      <c r="AQ28"/>
      <c r="AR28"/>
    </row>
    <row r="29" spans="1:44" x14ac:dyDescent="0.25">
      <c r="A29" s="104" t="s">
        <v>118</v>
      </c>
      <c r="B29" s="112" t="s">
        <v>119</v>
      </c>
      <c r="C29" s="82" t="s">
        <v>213</v>
      </c>
      <c r="D29" s="83">
        <v>1</v>
      </c>
      <c r="E29" s="89"/>
      <c r="F29" s="85"/>
      <c r="G29" s="80"/>
      <c r="H29" s="86"/>
      <c r="I29" s="87"/>
      <c r="J29" s="88"/>
      <c r="AH29"/>
      <c r="AI29"/>
      <c r="AJ29"/>
      <c r="AK29"/>
      <c r="AL29"/>
      <c r="AM29"/>
      <c r="AN29"/>
      <c r="AO29"/>
      <c r="AP29"/>
      <c r="AQ29"/>
      <c r="AR29"/>
    </row>
    <row r="30" spans="1:44" x14ac:dyDescent="0.25">
      <c r="A30" s="104" t="s">
        <v>112</v>
      </c>
      <c r="B30" s="112" t="s">
        <v>120</v>
      </c>
      <c r="C30" s="82" t="s">
        <v>194</v>
      </c>
      <c r="D30" s="83">
        <v>1</v>
      </c>
      <c r="E30" s="89"/>
      <c r="F30" s="85"/>
      <c r="G30" s="80"/>
      <c r="H30" s="86"/>
      <c r="I30" s="87"/>
      <c r="J30" s="88"/>
      <c r="AH30"/>
      <c r="AI30"/>
      <c r="AJ30"/>
      <c r="AK30"/>
      <c r="AL30"/>
      <c r="AM30"/>
      <c r="AN30"/>
      <c r="AO30"/>
      <c r="AP30"/>
      <c r="AQ30"/>
      <c r="AR30"/>
    </row>
    <row r="31" spans="1:44" x14ac:dyDescent="0.25">
      <c r="A31" s="104" t="s">
        <v>113</v>
      </c>
      <c r="B31" s="112">
        <v>215</v>
      </c>
      <c r="C31" s="82"/>
      <c r="D31" s="83"/>
      <c r="E31" s="89"/>
      <c r="F31" s="85"/>
      <c r="G31" s="80"/>
      <c r="H31" s="86"/>
      <c r="I31" s="87"/>
      <c r="J31" s="88"/>
      <c r="AH31"/>
      <c r="AI31"/>
      <c r="AJ31"/>
      <c r="AK31"/>
      <c r="AL31"/>
      <c r="AM31"/>
      <c r="AN31"/>
      <c r="AO31"/>
      <c r="AP31"/>
      <c r="AQ31"/>
      <c r="AR31"/>
    </row>
    <row r="32" spans="1:44" x14ac:dyDescent="0.25">
      <c r="A32" s="104" t="s">
        <v>114</v>
      </c>
      <c r="B32" s="112">
        <v>210</v>
      </c>
      <c r="C32" s="82"/>
      <c r="D32" s="83"/>
      <c r="E32" s="89"/>
      <c r="F32" s="85"/>
      <c r="G32" s="80"/>
      <c r="H32" s="86"/>
      <c r="I32" s="87"/>
      <c r="J32" s="88"/>
      <c r="AH32"/>
      <c r="AI32"/>
      <c r="AJ32"/>
      <c r="AK32"/>
      <c r="AL32"/>
      <c r="AM32"/>
      <c r="AN32"/>
      <c r="AO32"/>
      <c r="AP32"/>
      <c r="AQ32"/>
      <c r="AR32"/>
    </row>
    <row r="33" spans="1:44" x14ac:dyDescent="0.25">
      <c r="A33" s="104" t="s">
        <v>115</v>
      </c>
      <c r="B33" s="112">
        <v>80</v>
      </c>
      <c r="C33" s="82"/>
      <c r="D33" s="83"/>
      <c r="E33" s="89"/>
      <c r="F33" s="85"/>
      <c r="G33" s="80"/>
      <c r="H33" s="86"/>
      <c r="I33" s="87"/>
      <c r="J33" s="88"/>
      <c r="AH33"/>
      <c r="AI33"/>
      <c r="AJ33"/>
      <c r="AK33"/>
      <c r="AL33"/>
      <c r="AM33"/>
      <c r="AN33"/>
      <c r="AO33"/>
      <c r="AP33"/>
      <c r="AQ33"/>
      <c r="AR33"/>
    </row>
    <row r="34" spans="1:44" x14ac:dyDescent="0.25">
      <c r="A34" s="104" t="s">
        <v>116</v>
      </c>
      <c r="B34" s="112">
        <v>70</v>
      </c>
      <c r="C34" s="82"/>
      <c r="D34" s="83"/>
      <c r="E34" s="89"/>
      <c r="F34" s="85"/>
      <c r="G34" s="80"/>
      <c r="H34" s="86"/>
      <c r="I34" s="87"/>
      <c r="J34" s="88"/>
      <c r="AH34"/>
      <c r="AI34"/>
      <c r="AJ34"/>
      <c r="AK34"/>
      <c r="AL34"/>
      <c r="AM34"/>
      <c r="AN34"/>
      <c r="AO34"/>
      <c r="AP34"/>
      <c r="AQ34"/>
      <c r="AR34"/>
    </row>
    <row r="35" spans="1:44" x14ac:dyDescent="0.25">
      <c r="A35" s="104" t="s">
        <v>117</v>
      </c>
      <c r="B35" s="112" t="s">
        <v>121</v>
      </c>
      <c r="C35" s="82"/>
      <c r="D35" s="83"/>
      <c r="E35" s="89"/>
      <c r="F35" s="85"/>
      <c r="G35" s="80"/>
      <c r="H35" s="86"/>
      <c r="I35" s="87"/>
      <c r="J35" s="88"/>
      <c r="AN35" s="80"/>
    </row>
    <row r="36" spans="1:44" x14ac:dyDescent="0.25">
      <c r="A36" s="104" t="s">
        <v>2040</v>
      </c>
      <c r="B36" s="125">
        <f>(B34+B32+B32)/100</f>
        <v>4.9000000000000004</v>
      </c>
      <c r="C36" s="82"/>
      <c r="D36" s="83"/>
      <c r="E36" s="89"/>
      <c r="F36" s="85"/>
      <c r="G36" s="80"/>
      <c r="H36" s="86"/>
      <c r="I36" s="87"/>
      <c r="J36" s="88"/>
      <c r="AN36" s="80"/>
    </row>
    <row r="37" spans="1:44" ht="15.75" thickBot="1" x14ac:dyDescent="0.3">
      <c r="A37" s="105" t="s">
        <v>125</v>
      </c>
      <c r="B37" s="113">
        <f>3*B32*B34/10000</f>
        <v>4.41</v>
      </c>
      <c r="C37" s="90"/>
      <c r="D37" s="91"/>
      <c r="E37" s="92"/>
      <c r="F37" s="93"/>
      <c r="G37" s="80"/>
      <c r="H37" s="94"/>
      <c r="I37" s="95"/>
      <c r="J37" s="96"/>
      <c r="AN37" s="80"/>
    </row>
    <row r="38" spans="1:44" x14ac:dyDescent="0.25">
      <c r="A38" s="376" t="s">
        <v>129</v>
      </c>
      <c r="B38" s="385" t="s">
        <v>96</v>
      </c>
      <c r="C38" s="378" t="s">
        <v>192</v>
      </c>
      <c r="D38" s="379" t="s">
        <v>193</v>
      </c>
      <c r="E38" s="380" t="s">
        <v>64</v>
      </c>
      <c r="F38" s="992" t="s">
        <v>1438</v>
      </c>
      <c r="G38" s="80"/>
      <c r="H38" s="382">
        <v>1</v>
      </c>
      <c r="I38" s="383">
        <f>H38-E39</f>
        <v>0</v>
      </c>
      <c r="J38" s="384">
        <f>I38/H38</f>
        <v>0</v>
      </c>
    </row>
    <row r="39" spans="1:44" x14ac:dyDescent="0.25">
      <c r="A39" s="104" t="s">
        <v>123</v>
      </c>
      <c r="B39" s="112" t="s">
        <v>124</v>
      </c>
      <c r="C39" s="82" t="s">
        <v>49</v>
      </c>
      <c r="D39" s="83">
        <v>1</v>
      </c>
      <c r="E39" s="84">
        <f>SUM(D39:D49)</f>
        <v>1</v>
      </c>
      <c r="F39" s="408">
        <f>(B43*B45/10000)*E39</f>
        <v>1.9350000000000001</v>
      </c>
      <c r="G39" s="80"/>
      <c r="H39" s="86"/>
      <c r="I39" s="87"/>
      <c r="J39" s="88"/>
    </row>
    <row r="40" spans="1:44" x14ac:dyDescent="0.25">
      <c r="A40" s="104" t="s">
        <v>110</v>
      </c>
      <c r="B40" s="112" t="s">
        <v>111</v>
      </c>
      <c r="C40" s="82"/>
      <c r="D40" s="83"/>
      <c r="E40" s="89"/>
      <c r="F40" s="85"/>
      <c r="G40" s="80"/>
      <c r="H40" s="86"/>
      <c r="I40" s="87"/>
      <c r="J40" s="88"/>
    </row>
    <row r="41" spans="1:44" x14ac:dyDescent="0.25">
      <c r="A41" s="104" t="s">
        <v>118</v>
      </c>
      <c r="B41" s="112" t="s">
        <v>119</v>
      </c>
      <c r="C41" s="82"/>
      <c r="D41" s="83"/>
      <c r="E41" s="89"/>
      <c r="F41" s="85"/>
      <c r="G41" s="80"/>
      <c r="H41" s="86"/>
      <c r="I41" s="87"/>
      <c r="J41" s="88"/>
    </row>
    <row r="42" spans="1:44" x14ac:dyDescent="0.25">
      <c r="A42" s="104" t="s">
        <v>112</v>
      </c>
      <c r="B42" s="112" t="s">
        <v>120</v>
      </c>
      <c r="C42" s="82"/>
      <c r="D42" s="83"/>
      <c r="E42" s="89"/>
      <c r="F42" s="85"/>
      <c r="G42" s="80"/>
      <c r="H42" s="86"/>
      <c r="I42" s="87"/>
      <c r="J42" s="88"/>
    </row>
    <row r="43" spans="1:44" x14ac:dyDescent="0.25">
      <c r="A43" s="104" t="s">
        <v>113</v>
      </c>
      <c r="B43" s="112">
        <v>215</v>
      </c>
      <c r="C43" s="82"/>
      <c r="D43" s="83"/>
      <c r="E43" s="89"/>
      <c r="F43" s="85"/>
      <c r="G43" s="80"/>
      <c r="H43" s="86"/>
      <c r="I43" s="87"/>
      <c r="J43" s="88"/>
    </row>
    <row r="44" spans="1:44" x14ac:dyDescent="0.25">
      <c r="A44" s="104" t="s">
        <v>114</v>
      </c>
      <c r="B44" s="112">
        <v>210</v>
      </c>
      <c r="C44" s="82"/>
      <c r="D44" s="83"/>
      <c r="E44" s="89"/>
      <c r="F44" s="85"/>
      <c r="G44" s="80"/>
      <c r="H44" s="86"/>
      <c r="I44" s="87"/>
      <c r="J44" s="88"/>
    </row>
    <row r="45" spans="1:44" x14ac:dyDescent="0.25">
      <c r="A45" s="104" t="s">
        <v>115</v>
      </c>
      <c r="B45" s="112">
        <v>90</v>
      </c>
      <c r="C45" s="82"/>
      <c r="D45" s="83"/>
      <c r="E45" s="89"/>
      <c r="F45" s="85"/>
      <c r="G45" s="80"/>
      <c r="H45" s="86"/>
      <c r="I45" s="87"/>
      <c r="J45" s="88"/>
    </row>
    <row r="46" spans="1:44" x14ac:dyDescent="0.25">
      <c r="A46" s="104" t="s">
        <v>116</v>
      </c>
      <c r="B46" s="112">
        <v>80</v>
      </c>
      <c r="C46" s="82"/>
      <c r="D46" s="83"/>
      <c r="E46" s="89"/>
      <c r="F46" s="85"/>
      <c r="G46" s="80"/>
      <c r="H46" s="86"/>
      <c r="I46" s="87"/>
      <c r="J46" s="88"/>
    </row>
    <row r="47" spans="1:44" x14ac:dyDescent="0.25">
      <c r="A47" s="104" t="s">
        <v>117</v>
      </c>
      <c r="B47" s="112" t="s">
        <v>121</v>
      </c>
      <c r="C47" s="82"/>
      <c r="D47" s="83"/>
      <c r="E47" s="89"/>
      <c r="F47" s="85"/>
      <c r="G47" s="80"/>
      <c r="H47" s="86"/>
      <c r="I47" s="87"/>
      <c r="J47" s="88"/>
    </row>
    <row r="48" spans="1:44" x14ac:dyDescent="0.25">
      <c r="A48" s="104" t="s">
        <v>2040</v>
      </c>
      <c r="B48" s="125">
        <f>(B46+B44+B44)/100</f>
        <v>5</v>
      </c>
      <c r="C48" s="82"/>
      <c r="D48" s="83"/>
      <c r="E48" s="89"/>
      <c r="F48" s="85"/>
      <c r="G48" s="80"/>
      <c r="H48" s="86"/>
      <c r="I48" s="87"/>
      <c r="J48" s="88"/>
    </row>
    <row r="49" spans="1:10" x14ac:dyDescent="0.25">
      <c r="A49" s="104" t="s">
        <v>125</v>
      </c>
      <c r="B49" s="112">
        <f>3*B44*B46/10000</f>
        <v>5.04</v>
      </c>
      <c r="C49" s="82"/>
      <c r="D49" s="83"/>
      <c r="E49" s="89"/>
      <c r="F49" s="85"/>
      <c r="G49" s="80"/>
      <c r="H49" s="86"/>
      <c r="I49" s="87"/>
      <c r="J49" s="88"/>
    </row>
    <row r="50" spans="1:10" x14ac:dyDescent="0.25">
      <c r="A50" s="104" t="s">
        <v>563</v>
      </c>
      <c r="B50" s="112" t="s">
        <v>1442</v>
      </c>
      <c r="C50" s="82"/>
      <c r="D50" s="83"/>
      <c r="E50" s="89"/>
      <c r="F50" s="85"/>
      <c r="G50" s="80"/>
      <c r="H50" s="86"/>
      <c r="I50" s="87"/>
      <c r="J50" s="88"/>
    </row>
    <row r="51" spans="1:10" ht="15.75" thickBot="1" x14ac:dyDescent="0.3">
      <c r="A51" s="105"/>
      <c r="B51" s="113" t="s">
        <v>1441</v>
      </c>
      <c r="C51" s="90"/>
      <c r="D51" s="91"/>
      <c r="E51" s="92"/>
      <c r="F51" s="93"/>
      <c r="G51" s="80"/>
      <c r="H51" s="94"/>
      <c r="I51" s="95"/>
      <c r="J51" s="96"/>
    </row>
  </sheetData>
  <conditionalFormatting sqref="I2:J2">
    <cfRule type="cellIs" dxfId="282" priority="30" operator="equal">
      <formula>0</formula>
    </cfRule>
  </conditionalFormatting>
  <conditionalFormatting sqref="J14">
    <cfRule type="cellIs" dxfId="281" priority="21" operator="equal">
      <formula>0</formula>
    </cfRule>
  </conditionalFormatting>
  <conditionalFormatting sqref="AF13">
    <cfRule type="cellIs" dxfId="280" priority="16" operator="equal">
      <formula>0</formula>
    </cfRule>
  </conditionalFormatting>
  <conditionalFormatting sqref="J26">
    <cfRule type="cellIs" dxfId="279" priority="20" operator="equal">
      <formula>0</formula>
    </cfRule>
  </conditionalFormatting>
  <conditionalFormatting sqref="J38">
    <cfRule type="cellIs" dxfId="278" priority="19" operator="equal">
      <formula>0</formula>
    </cfRule>
  </conditionalFormatting>
  <conditionalFormatting sqref="AF2">
    <cfRule type="cellIs" dxfId="277" priority="17" operator="equal">
      <formula>0</formula>
    </cfRule>
  </conditionalFormatting>
  <conditionalFormatting sqref="U2">
    <cfRule type="cellIs" dxfId="276" priority="15" operator="equal">
      <formula>0</formula>
    </cfRule>
  </conditionalFormatting>
  <conditionalFormatting sqref="T2 AE2">
    <cfRule type="cellIs" dxfId="275" priority="8" operator="equal">
      <formula>0</formula>
    </cfRule>
  </conditionalFormatting>
  <conditionalFormatting sqref="AE13">
    <cfRule type="cellIs" dxfId="274" priority="7" operator="equal">
      <formula>0</formula>
    </cfRule>
  </conditionalFormatting>
  <conditionalFormatting sqref="I14">
    <cfRule type="cellIs" dxfId="273" priority="12" operator="equal">
      <formula>0</formula>
    </cfRule>
  </conditionalFormatting>
  <conditionalFormatting sqref="I26">
    <cfRule type="cellIs" dxfId="272" priority="10" operator="equal">
      <formula>0</formula>
    </cfRule>
  </conditionalFormatting>
  <conditionalFormatting sqref="I38">
    <cfRule type="cellIs" dxfId="271" priority="9" operator="equal">
      <formula>0</formula>
    </cfRule>
  </conditionalFormatting>
  <conditionalFormatting sqref="AQ2">
    <cfRule type="cellIs" dxfId="270" priority="6" operator="equal">
      <formula>0</formula>
    </cfRule>
  </conditionalFormatting>
  <conditionalFormatting sqref="AP2">
    <cfRule type="cellIs" dxfId="269" priority="3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H111"/>
  <sheetViews>
    <sheetView showGridLines="0" topLeftCell="A10" zoomScale="85" zoomScaleNormal="85" workbookViewId="0">
      <selection activeCell="AD2" sqref="AD2:AD3"/>
    </sheetView>
  </sheetViews>
  <sheetFormatPr defaultRowHeight="15" x14ac:dyDescent="0.25"/>
  <cols>
    <col min="1" max="1" width="23" style="81" bestFit="1" customWidth="1"/>
    <col min="2" max="2" width="24.85546875" style="110" bestFit="1" customWidth="1"/>
    <col min="3" max="3" width="15.140625" style="81" bestFit="1" customWidth="1"/>
    <col min="4" max="4" width="5.7109375" style="120" bestFit="1" customWidth="1"/>
    <col min="5" max="5" width="6.28515625" style="81" bestFit="1" customWidth="1"/>
    <col min="6" max="6" width="11.5703125" style="1012" bestFit="1" customWidth="1"/>
    <col min="7" max="7" width="15.28515625" style="1012" bestFit="1" customWidth="1"/>
    <col min="8" max="8" width="2.140625" style="81" customWidth="1"/>
    <col min="9" max="10" width="2.5703125" style="99" bestFit="1" customWidth="1"/>
    <col min="11" max="11" width="4.28515625" style="99" bestFit="1" customWidth="1"/>
    <col min="12" max="12" width="9.140625" style="81"/>
    <col min="13" max="13" width="22.7109375" style="81" bestFit="1" customWidth="1"/>
    <col min="14" max="14" width="24.85546875" style="110" bestFit="1" customWidth="1"/>
    <col min="15" max="15" width="10.85546875" style="81" customWidth="1"/>
    <col min="16" max="16" width="5.7109375" style="120" bestFit="1" customWidth="1"/>
    <col min="17" max="17" width="6.28515625" style="81" bestFit="1" customWidth="1"/>
    <col min="18" max="18" width="11.5703125" style="81" bestFit="1" customWidth="1"/>
    <col min="19" max="19" width="15.28515625" style="81" bestFit="1" customWidth="1"/>
    <col min="20" max="20" width="2.140625" style="81" customWidth="1"/>
    <col min="21" max="22" width="2.5703125" style="99" bestFit="1" customWidth="1"/>
    <col min="23" max="23" width="4.28515625" style="99" customWidth="1"/>
    <col min="24" max="24" width="9.140625" style="81"/>
    <col min="25" max="25" width="32.7109375" style="81" bestFit="1" customWidth="1"/>
    <col min="26" max="26" width="24.85546875" style="110" bestFit="1" customWidth="1"/>
    <col min="27" max="27" width="9.5703125" style="81" bestFit="1" customWidth="1"/>
    <col min="28" max="28" width="5.7109375" style="120" bestFit="1" customWidth="1"/>
    <col min="29" max="29" width="6.28515625" style="81" bestFit="1" customWidth="1"/>
    <col min="30" max="30" width="11.5703125" style="81" bestFit="1" customWidth="1"/>
    <col min="31" max="31" width="2.140625" style="81" customWidth="1"/>
    <col min="32" max="33" width="2.5703125" style="99" bestFit="1" customWidth="1"/>
    <col min="34" max="34" width="4.28515625" style="99" bestFit="1" customWidth="1"/>
    <col min="35" max="16384" width="9.140625" style="81"/>
  </cols>
  <sheetData>
    <row r="1" spans="1:34" ht="15.75" thickBot="1" x14ac:dyDescent="0.3">
      <c r="A1" s="100" t="s">
        <v>1446</v>
      </c>
      <c r="B1" s="107"/>
      <c r="C1" s="102"/>
      <c r="D1" s="102"/>
      <c r="E1" s="101"/>
      <c r="F1" s="164" t="s">
        <v>65</v>
      </c>
      <c r="G1" s="163"/>
      <c r="I1" s="164"/>
      <c r="J1" s="101"/>
      <c r="K1" s="163"/>
      <c r="M1" s="100" t="s">
        <v>1447</v>
      </c>
      <c r="N1" s="107"/>
      <c r="O1" s="102"/>
      <c r="P1" s="102"/>
      <c r="Q1" s="101"/>
      <c r="R1" s="164" t="s">
        <v>65</v>
      </c>
      <c r="S1" s="163"/>
      <c r="U1" s="164"/>
      <c r="V1" s="101"/>
      <c r="W1" s="163"/>
      <c r="Y1" s="100" t="s">
        <v>1448</v>
      </c>
      <c r="Z1" s="107"/>
      <c r="AA1" s="102"/>
      <c r="AB1" s="102"/>
      <c r="AC1" s="101"/>
      <c r="AD1" s="103" t="s">
        <v>65</v>
      </c>
      <c r="AF1" s="164"/>
      <c r="AG1" s="101"/>
      <c r="AH1" s="163"/>
    </row>
    <row r="2" spans="1:34" x14ac:dyDescent="0.25">
      <c r="A2" s="376" t="s">
        <v>182</v>
      </c>
      <c r="B2" s="377"/>
      <c r="C2" s="378" t="s">
        <v>192</v>
      </c>
      <c r="D2" s="379" t="s">
        <v>193</v>
      </c>
      <c r="E2" s="380" t="s">
        <v>64</v>
      </c>
      <c r="F2" s="1002" t="s">
        <v>1438</v>
      </c>
      <c r="G2" s="1003" t="s">
        <v>1449</v>
      </c>
      <c r="H2" s="80"/>
      <c r="I2" s="382">
        <v>6</v>
      </c>
      <c r="J2" s="383">
        <f>I2-E3</f>
        <v>0</v>
      </c>
      <c r="K2" s="384">
        <f>J2/I2</f>
        <v>0</v>
      </c>
      <c r="M2" s="376" t="s">
        <v>157</v>
      </c>
      <c r="N2" s="377"/>
      <c r="O2" s="378" t="s">
        <v>192</v>
      </c>
      <c r="P2" s="379" t="s">
        <v>193</v>
      </c>
      <c r="Q2" s="380" t="s">
        <v>64</v>
      </c>
      <c r="R2" s="378" t="s">
        <v>1438</v>
      </c>
      <c r="S2" s="994" t="s">
        <v>1449</v>
      </c>
      <c r="T2" s="80"/>
      <c r="U2" s="382">
        <v>1</v>
      </c>
      <c r="V2" s="383">
        <f>U2-Q3</f>
        <v>0</v>
      </c>
      <c r="W2" s="384">
        <f>V2/U2</f>
        <v>0</v>
      </c>
      <c r="Y2" s="376" t="s">
        <v>176</v>
      </c>
      <c r="Z2" s="377" t="s">
        <v>178</v>
      </c>
      <c r="AA2" s="378" t="s">
        <v>192</v>
      </c>
      <c r="AB2" s="379" t="s">
        <v>193</v>
      </c>
      <c r="AC2" s="380" t="s">
        <v>64</v>
      </c>
      <c r="AD2" s="992" t="s">
        <v>1438</v>
      </c>
      <c r="AE2" s="80"/>
      <c r="AF2" s="382">
        <v>1</v>
      </c>
      <c r="AG2" s="383">
        <f>AF2-AC3</f>
        <v>0</v>
      </c>
      <c r="AH2" s="384">
        <f>AG2/AF2</f>
        <v>0</v>
      </c>
    </row>
    <row r="3" spans="1:34" x14ac:dyDescent="0.25">
      <c r="A3" s="104" t="s">
        <v>123</v>
      </c>
      <c r="B3" s="108" t="s">
        <v>162</v>
      </c>
      <c r="C3" s="82" t="s">
        <v>205</v>
      </c>
      <c r="D3" s="83">
        <v>1</v>
      </c>
      <c r="E3" s="84">
        <f>SUM(D3:D12)</f>
        <v>6</v>
      </c>
      <c r="F3" s="1004">
        <f>(B10/10000)*E3</f>
        <v>53.474999999999994</v>
      </c>
      <c r="G3" s="1005">
        <f>(2*(B8+B9)/100)*E3</f>
        <v>87.6</v>
      </c>
      <c r="H3" s="80"/>
      <c r="I3" s="86"/>
      <c r="J3" s="87"/>
      <c r="K3" s="88"/>
      <c r="M3" s="104" t="s">
        <v>123</v>
      </c>
      <c r="N3" s="108" t="s">
        <v>158</v>
      </c>
      <c r="O3" s="82" t="s">
        <v>212</v>
      </c>
      <c r="P3" s="83">
        <v>1</v>
      </c>
      <c r="Q3" s="84">
        <f>SUM(P3:P13)</f>
        <v>1</v>
      </c>
      <c r="R3" s="86">
        <f>(N10/10000)*Q3</f>
        <v>2.0415999999999999</v>
      </c>
      <c r="S3" s="1014">
        <f>(2*(N8+N9)/100)*Q3</f>
        <v>8.5239999999999991</v>
      </c>
      <c r="T3" s="80"/>
      <c r="U3" s="86"/>
      <c r="V3" s="87"/>
      <c r="W3" s="88"/>
      <c r="Y3" s="104" t="s">
        <v>123</v>
      </c>
      <c r="Z3" s="108" t="s">
        <v>180</v>
      </c>
      <c r="AA3" s="82" t="s">
        <v>225</v>
      </c>
      <c r="AB3" s="83">
        <v>1</v>
      </c>
      <c r="AC3" s="84">
        <f>SUM(AB3:AB10)</f>
        <v>1</v>
      </c>
      <c r="AD3" s="408">
        <f>AC3*Z8/10000</f>
        <v>2.34</v>
      </c>
      <c r="AE3" s="80"/>
      <c r="AF3" s="86"/>
      <c r="AG3" s="87"/>
      <c r="AH3" s="88"/>
    </row>
    <row r="4" spans="1:34" x14ac:dyDescent="0.25">
      <c r="A4" s="104" t="s">
        <v>110</v>
      </c>
      <c r="B4" s="108" t="s">
        <v>134</v>
      </c>
      <c r="C4" s="82" t="s">
        <v>211</v>
      </c>
      <c r="D4" s="83">
        <v>1</v>
      </c>
      <c r="E4" s="116"/>
      <c r="F4" s="1006"/>
      <c r="G4" s="1007"/>
      <c r="H4" s="80"/>
      <c r="I4" s="86"/>
      <c r="J4" s="87"/>
      <c r="K4" s="88"/>
      <c r="M4" s="104" t="s">
        <v>110</v>
      </c>
      <c r="N4" s="108" t="s">
        <v>134</v>
      </c>
      <c r="O4" s="82"/>
      <c r="P4" s="83"/>
      <c r="Q4" s="116"/>
      <c r="R4" s="998"/>
      <c r="S4" s="997"/>
      <c r="T4" s="80"/>
      <c r="U4" s="86"/>
      <c r="V4" s="87"/>
      <c r="W4" s="88"/>
      <c r="Y4" s="104" t="s">
        <v>110</v>
      </c>
      <c r="Z4" s="108" t="s">
        <v>177</v>
      </c>
      <c r="AA4" s="82"/>
      <c r="AB4" s="83"/>
      <c r="AC4" s="116"/>
      <c r="AD4" s="85"/>
      <c r="AE4" s="80"/>
      <c r="AF4" s="86"/>
      <c r="AG4" s="87"/>
      <c r="AH4" s="88"/>
    </row>
    <row r="5" spans="1:34" x14ac:dyDescent="0.25">
      <c r="A5" s="104" t="s">
        <v>560</v>
      </c>
      <c r="B5" s="108" t="s">
        <v>562</v>
      </c>
      <c r="C5" s="117" t="s">
        <v>212</v>
      </c>
      <c r="D5" s="83">
        <v>1</v>
      </c>
      <c r="E5" s="116"/>
      <c r="F5" s="1006"/>
      <c r="G5" s="1007"/>
      <c r="H5" s="80"/>
      <c r="I5" s="86"/>
      <c r="J5" s="87"/>
      <c r="K5" s="88"/>
      <c r="M5" s="104" t="s">
        <v>560</v>
      </c>
      <c r="N5" s="108" t="s">
        <v>562</v>
      </c>
      <c r="O5" s="117"/>
      <c r="P5" s="83"/>
      <c r="Q5" s="116"/>
      <c r="R5" s="998"/>
      <c r="S5" s="997"/>
      <c r="T5" s="80"/>
      <c r="U5" s="86"/>
      <c r="V5" s="87"/>
      <c r="W5" s="88"/>
      <c r="Y5" s="104" t="s">
        <v>159</v>
      </c>
      <c r="Z5" s="108">
        <v>0</v>
      </c>
      <c r="AA5" s="117"/>
      <c r="AB5" s="83"/>
      <c r="AC5" s="116"/>
      <c r="AD5" s="85"/>
      <c r="AE5" s="80"/>
      <c r="AF5" s="86"/>
      <c r="AG5" s="87"/>
      <c r="AH5" s="88"/>
    </row>
    <row r="6" spans="1:34" x14ac:dyDescent="0.25">
      <c r="A6" s="104" t="s">
        <v>112</v>
      </c>
      <c r="B6" s="108" t="s">
        <v>135</v>
      </c>
      <c r="C6" s="117" t="s">
        <v>223</v>
      </c>
      <c r="D6" s="83">
        <v>1</v>
      </c>
      <c r="E6" s="116"/>
      <c r="F6" s="1006"/>
      <c r="G6" s="1007"/>
      <c r="H6" s="80"/>
      <c r="I6" s="86"/>
      <c r="J6" s="87"/>
      <c r="K6" s="88"/>
      <c r="M6" s="104" t="s">
        <v>112</v>
      </c>
      <c r="N6" s="108" t="s">
        <v>135</v>
      </c>
      <c r="O6" s="117"/>
      <c r="P6" s="83"/>
      <c r="Q6" s="116"/>
      <c r="R6" s="998"/>
      <c r="S6" s="997"/>
      <c r="T6" s="80"/>
      <c r="U6" s="86"/>
      <c r="V6" s="87"/>
      <c r="W6" s="88"/>
      <c r="Y6" s="104" t="s">
        <v>113</v>
      </c>
      <c r="Z6" s="108">
        <v>180</v>
      </c>
      <c r="AA6" s="117"/>
      <c r="AB6" s="83"/>
      <c r="AC6" s="116"/>
      <c r="AD6" s="85"/>
      <c r="AE6" s="80"/>
      <c r="AF6" s="86"/>
      <c r="AG6" s="87"/>
      <c r="AH6" s="88"/>
    </row>
    <row r="7" spans="1:34" x14ac:dyDescent="0.25">
      <c r="A7" s="104" t="s">
        <v>159</v>
      </c>
      <c r="B7" s="108">
        <v>110</v>
      </c>
      <c r="C7" s="117" t="s">
        <v>222</v>
      </c>
      <c r="D7" s="83">
        <v>1</v>
      </c>
      <c r="E7" s="116"/>
      <c r="F7" s="1006"/>
      <c r="G7" s="1007"/>
      <c r="H7" s="80"/>
      <c r="I7" s="86"/>
      <c r="J7" s="87"/>
      <c r="K7" s="88"/>
      <c r="M7" s="104" t="s">
        <v>159</v>
      </c>
      <c r="N7" s="108">
        <v>205</v>
      </c>
      <c r="O7" s="117"/>
      <c r="P7" s="83"/>
      <c r="Q7" s="116"/>
      <c r="R7" s="998"/>
      <c r="S7" s="997"/>
      <c r="T7" s="80"/>
      <c r="U7" s="86"/>
      <c r="V7" s="87"/>
      <c r="W7" s="88"/>
      <c r="Y7" s="104" t="s">
        <v>115</v>
      </c>
      <c r="Z7" s="108">
        <v>130</v>
      </c>
      <c r="AA7" s="117"/>
      <c r="AB7" s="83"/>
      <c r="AC7" s="116"/>
      <c r="AD7" s="85"/>
      <c r="AE7" s="80"/>
      <c r="AF7" s="86"/>
      <c r="AG7" s="87"/>
      <c r="AH7" s="88"/>
    </row>
    <row r="8" spans="1:34" x14ac:dyDescent="0.25">
      <c r="A8" s="104" t="s">
        <v>113</v>
      </c>
      <c r="B8" s="108">
        <v>155</v>
      </c>
      <c r="C8" s="117" t="s">
        <v>221</v>
      </c>
      <c r="D8" s="83">
        <v>1</v>
      </c>
      <c r="E8" s="116"/>
      <c r="F8" s="1006"/>
      <c r="G8" s="1007"/>
      <c r="H8" s="80"/>
      <c r="I8" s="86"/>
      <c r="J8" s="87"/>
      <c r="K8" s="88"/>
      <c r="M8" s="104" t="s">
        <v>113</v>
      </c>
      <c r="N8" s="108">
        <v>55</v>
      </c>
      <c r="O8" s="117"/>
      <c r="P8" s="83"/>
      <c r="Q8" s="116"/>
      <c r="R8" s="998"/>
      <c r="S8" s="997"/>
      <c r="T8" s="80"/>
      <c r="U8" s="86"/>
      <c r="V8" s="87"/>
      <c r="W8" s="88"/>
      <c r="Y8" s="104" t="s">
        <v>163</v>
      </c>
      <c r="Z8" s="108">
        <f>Z7*Z6</f>
        <v>23400</v>
      </c>
      <c r="AA8" s="117"/>
      <c r="AB8" s="83"/>
      <c r="AC8" s="116"/>
      <c r="AD8" s="85"/>
      <c r="AE8" s="80"/>
      <c r="AF8" s="86"/>
      <c r="AG8" s="87"/>
      <c r="AH8" s="88"/>
    </row>
    <row r="9" spans="1:34" ht="15.75" thickBot="1" x14ac:dyDescent="0.3">
      <c r="A9" s="104" t="s">
        <v>115</v>
      </c>
      <c r="B9" s="108">
        <v>575</v>
      </c>
      <c r="C9" s="117"/>
      <c r="D9" s="83"/>
      <c r="E9" s="116"/>
      <c r="F9" s="1006"/>
      <c r="G9" s="1007"/>
      <c r="H9" s="80"/>
      <c r="I9" s="86"/>
      <c r="J9" s="87"/>
      <c r="K9" s="88"/>
      <c r="M9" s="104" t="s">
        <v>115</v>
      </c>
      <c r="N9" s="108">
        <v>371.2</v>
      </c>
      <c r="O9" s="117"/>
      <c r="P9" s="83"/>
      <c r="Q9" s="116"/>
      <c r="R9" s="998"/>
      <c r="S9" s="997"/>
      <c r="T9" s="80"/>
      <c r="U9" s="86"/>
      <c r="V9" s="87"/>
      <c r="W9" s="88"/>
      <c r="Y9" s="104" t="s">
        <v>117</v>
      </c>
      <c r="Z9" s="108">
        <v>0.8</v>
      </c>
      <c r="AA9" s="117"/>
      <c r="AB9" s="83"/>
      <c r="AC9" s="116"/>
      <c r="AD9" s="93"/>
      <c r="AE9" s="80"/>
      <c r="AF9" s="86"/>
      <c r="AG9" s="87"/>
      <c r="AH9" s="88"/>
    </row>
    <row r="10" spans="1:34" x14ac:dyDescent="0.25">
      <c r="A10" s="104" t="s">
        <v>163</v>
      </c>
      <c r="B10" s="108">
        <f>B9*B8</f>
        <v>89125</v>
      </c>
      <c r="C10" s="117"/>
      <c r="D10" s="83"/>
      <c r="E10" s="116"/>
      <c r="F10" s="1008"/>
      <c r="G10" s="1007"/>
      <c r="H10" s="80"/>
      <c r="I10" s="86"/>
      <c r="J10" s="87"/>
      <c r="K10" s="88"/>
      <c r="M10" s="104" t="s">
        <v>163</v>
      </c>
      <c r="N10" s="108">
        <f>N9*N8</f>
        <v>20416</v>
      </c>
      <c r="O10" s="117"/>
      <c r="P10" s="83"/>
      <c r="Q10" s="116"/>
      <c r="R10" s="998"/>
      <c r="S10" s="997"/>
      <c r="T10" s="80"/>
      <c r="U10" s="86"/>
      <c r="V10" s="87"/>
      <c r="W10" s="88"/>
      <c r="Y10" s="376" t="s">
        <v>179</v>
      </c>
      <c r="Z10" s="377" t="s">
        <v>178</v>
      </c>
      <c r="AA10" s="378" t="s">
        <v>192</v>
      </c>
      <c r="AB10" s="379" t="s">
        <v>193</v>
      </c>
      <c r="AC10" s="380" t="s">
        <v>64</v>
      </c>
      <c r="AD10" s="992" t="s">
        <v>1438</v>
      </c>
      <c r="AE10" s="80"/>
      <c r="AF10" s="382">
        <v>1</v>
      </c>
      <c r="AG10" s="383">
        <f>AF10-AC11</f>
        <v>0</v>
      </c>
      <c r="AH10" s="384">
        <f>AG10/AF10</f>
        <v>0</v>
      </c>
    </row>
    <row r="11" spans="1:34" x14ac:dyDescent="0.25">
      <c r="A11" s="104" t="s">
        <v>117</v>
      </c>
      <c r="B11" s="108">
        <v>5</v>
      </c>
      <c r="C11" s="117"/>
      <c r="D11" s="83"/>
      <c r="E11" s="116"/>
      <c r="F11" s="1006"/>
      <c r="G11" s="1007"/>
      <c r="H11" s="80"/>
      <c r="I11" s="86"/>
      <c r="J11" s="87"/>
      <c r="K11" s="88"/>
      <c r="M11" s="104" t="s">
        <v>117</v>
      </c>
      <c r="N11" s="108">
        <v>5</v>
      </c>
      <c r="O11" s="117"/>
      <c r="P11" s="83"/>
      <c r="Q11" s="116"/>
      <c r="R11" s="1000"/>
      <c r="S11" s="997"/>
      <c r="T11" s="80"/>
      <c r="U11" s="86"/>
      <c r="V11" s="87"/>
      <c r="W11" s="88"/>
      <c r="Y11" s="104" t="s">
        <v>123</v>
      </c>
      <c r="Z11" s="108" t="s">
        <v>181</v>
      </c>
      <c r="AA11" s="82" t="s">
        <v>224</v>
      </c>
      <c r="AB11" s="83">
        <v>1</v>
      </c>
      <c r="AC11" s="84">
        <f>SUM(AB11:AB17)</f>
        <v>1</v>
      </c>
      <c r="AD11" s="408">
        <f>AC11*Z16/10000</f>
        <v>3.2202000000000002</v>
      </c>
      <c r="AE11" s="80"/>
      <c r="AF11" s="86"/>
      <c r="AG11" s="87"/>
      <c r="AH11" s="88"/>
    </row>
    <row r="12" spans="1:34" ht="15.75" thickBot="1" x14ac:dyDescent="0.3">
      <c r="A12" s="105" t="s">
        <v>561</v>
      </c>
      <c r="B12" s="109">
        <v>8</v>
      </c>
      <c r="C12" s="118"/>
      <c r="D12" s="91"/>
      <c r="E12" s="119"/>
      <c r="F12" s="1009"/>
      <c r="G12" s="1010"/>
      <c r="H12" s="80"/>
      <c r="I12" s="94"/>
      <c r="J12" s="95"/>
      <c r="K12" s="96"/>
      <c r="M12" s="105" t="s">
        <v>561</v>
      </c>
      <c r="N12" s="109">
        <v>8</v>
      </c>
      <c r="O12" s="117"/>
      <c r="P12" s="83"/>
      <c r="Q12" s="116"/>
      <c r="R12" s="1001"/>
      <c r="S12" s="999"/>
      <c r="T12" s="80"/>
      <c r="U12" s="86"/>
      <c r="V12" s="87"/>
      <c r="W12" s="88"/>
      <c r="Y12" s="104" t="s">
        <v>110</v>
      </c>
      <c r="Z12" s="108" t="s">
        <v>177</v>
      </c>
      <c r="AA12" s="82"/>
      <c r="AB12" s="83"/>
      <c r="AC12" s="116"/>
      <c r="AD12" s="85"/>
      <c r="AE12" s="80"/>
      <c r="AF12" s="86"/>
      <c r="AG12" s="87"/>
      <c r="AH12" s="88"/>
    </row>
    <row r="13" spans="1:34" x14ac:dyDescent="0.25">
      <c r="A13" s="376" t="s">
        <v>183</v>
      </c>
      <c r="B13" s="377"/>
      <c r="C13" s="378" t="s">
        <v>192</v>
      </c>
      <c r="D13" s="379" t="s">
        <v>193</v>
      </c>
      <c r="E13" s="380" t="s">
        <v>64</v>
      </c>
      <c r="F13" s="1002" t="s">
        <v>1438</v>
      </c>
      <c r="G13" s="1003" t="s">
        <v>1449</v>
      </c>
      <c r="H13" s="80"/>
      <c r="I13" s="382">
        <v>1</v>
      </c>
      <c r="J13" s="383">
        <f>I13-E14</f>
        <v>0</v>
      </c>
      <c r="K13" s="384">
        <f>J13/I13</f>
        <v>0</v>
      </c>
      <c r="M13" s="376" t="s">
        <v>186</v>
      </c>
      <c r="N13" s="377"/>
      <c r="O13" s="378" t="s">
        <v>192</v>
      </c>
      <c r="P13" s="379" t="s">
        <v>193</v>
      </c>
      <c r="Q13" s="380" t="s">
        <v>64</v>
      </c>
      <c r="R13" s="378" t="s">
        <v>1438</v>
      </c>
      <c r="S13" s="994" t="s">
        <v>1449</v>
      </c>
      <c r="T13" s="80"/>
      <c r="U13" s="382">
        <v>1</v>
      </c>
      <c r="V13" s="383">
        <f>U13-Q14</f>
        <v>0</v>
      </c>
      <c r="W13" s="384">
        <f>V13/U13</f>
        <v>0</v>
      </c>
      <c r="Y13" s="104" t="s">
        <v>159</v>
      </c>
      <c r="Z13" s="108">
        <v>0</v>
      </c>
      <c r="AA13" s="117"/>
      <c r="AB13" s="83"/>
      <c r="AC13" s="116"/>
      <c r="AD13" s="85"/>
      <c r="AE13" s="80"/>
      <c r="AF13" s="86"/>
      <c r="AG13" s="87"/>
      <c r="AH13" s="88"/>
    </row>
    <row r="14" spans="1:34" x14ac:dyDescent="0.25">
      <c r="A14" s="104" t="s">
        <v>123</v>
      </c>
      <c r="B14" s="108" t="s">
        <v>162</v>
      </c>
      <c r="C14" s="82" t="s">
        <v>201</v>
      </c>
      <c r="D14" s="83">
        <v>1</v>
      </c>
      <c r="E14" s="84">
        <f>SUM(D14:D23)</f>
        <v>1</v>
      </c>
      <c r="F14" s="1004">
        <f>(B21/10000)*E14</f>
        <v>8.68</v>
      </c>
      <c r="G14" s="1005">
        <f>(2*(B19+B20)/100)*E14</f>
        <v>14.3</v>
      </c>
      <c r="H14" s="80"/>
      <c r="I14" s="86"/>
      <c r="J14" s="87"/>
      <c r="K14" s="88"/>
      <c r="M14" s="104" t="s">
        <v>123</v>
      </c>
      <c r="N14" s="108" t="s">
        <v>158</v>
      </c>
      <c r="O14" s="82" t="s">
        <v>216</v>
      </c>
      <c r="P14" s="83">
        <v>1</v>
      </c>
      <c r="Q14" s="84">
        <f>SUM(P14:P24)</f>
        <v>1</v>
      </c>
      <c r="R14" s="86">
        <f>(N21/10000)*Q14</f>
        <v>2.0762499999999999</v>
      </c>
      <c r="S14" s="1014">
        <f>(2*(N19+N20)/100)*Q14</f>
        <v>8.65</v>
      </c>
      <c r="T14" s="80"/>
      <c r="U14" s="86"/>
      <c r="V14" s="87"/>
      <c r="W14" s="88"/>
      <c r="Y14" s="104" t="s">
        <v>113</v>
      </c>
      <c r="Z14" s="108">
        <v>180</v>
      </c>
      <c r="AA14" s="117"/>
      <c r="AB14" s="83"/>
      <c r="AC14" s="116"/>
      <c r="AD14" s="85"/>
      <c r="AE14" s="80"/>
      <c r="AF14" s="86"/>
      <c r="AG14" s="87"/>
      <c r="AH14" s="88"/>
    </row>
    <row r="15" spans="1:34" x14ac:dyDescent="0.25">
      <c r="A15" s="104" t="s">
        <v>110</v>
      </c>
      <c r="B15" s="108" t="s">
        <v>134</v>
      </c>
      <c r="C15" s="82"/>
      <c r="D15" s="83"/>
      <c r="E15" s="116"/>
      <c r="F15" s="1006"/>
      <c r="G15" s="1007"/>
      <c r="H15" s="80"/>
      <c r="I15" s="86"/>
      <c r="J15" s="87"/>
      <c r="K15" s="88"/>
      <c r="M15" s="104" t="s">
        <v>110</v>
      </c>
      <c r="N15" s="108" t="s">
        <v>134</v>
      </c>
      <c r="O15" s="82"/>
      <c r="P15" s="83"/>
      <c r="Q15" s="116"/>
      <c r="R15" s="998"/>
      <c r="S15" s="997"/>
      <c r="T15" s="80"/>
      <c r="U15" s="86"/>
      <c r="V15" s="87"/>
      <c r="W15" s="88"/>
      <c r="Y15" s="104" t="s">
        <v>115</v>
      </c>
      <c r="Z15" s="108">
        <f>99.7 + 79.2</f>
        <v>178.9</v>
      </c>
      <c r="AA15" s="1016" t="s">
        <v>1452</v>
      </c>
      <c r="AB15" s="83"/>
      <c r="AC15" s="116"/>
      <c r="AD15" s="85"/>
      <c r="AE15" s="80"/>
      <c r="AF15" s="86"/>
      <c r="AG15" s="87"/>
      <c r="AH15" s="88"/>
    </row>
    <row r="16" spans="1:34" x14ac:dyDescent="0.25">
      <c r="A16" s="104" t="s">
        <v>560</v>
      </c>
      <c r="B16" s="108" t="s">
        <v>562</v>
      </c>
      <c r="C16" s="117"/>
      <c r="D16" s="83"/>
      <c r="E16" s="116"/>
      <c r="F16" s="1006"/>
      <c r="G16" s="1007"/>
      <c r="H16" s="80"/>
      <c r="I16" s="86"/>
      <c r="J16" s="87"/>
      <c r="K16" s="88"/>
      <c r="M16" s="104" t="s">
        <v>560</v>
      </c>
      <c r="N16" s="108" t="s">
        <v>562</v>
      </c>
      <c r="O16" s="117"/>
      <c r="P16" s="83"/>
      <c r="Q16" s="116"/>
      <c r="R16" s="998"/>
      <c r="S16" s="997"/>
      <c r="T16" s="80"/>
      <c r="U16" s="86"/>
      <c r="V16" s="87"/>
      <c r="W16" s="88"/>
      <c r="Y16" s="104" t="s">
        <v>163</v>
      </c>
      <c r="Z16" s="108">
        <f>Z15*Z14</f>
        <v>32202</v>
      </c>
      <c r="AA16" s="117"/>
      <c r="AB16" s="83"/>
      <c r="AC16" s="116"/>
      <c r="AD16" s="85"/>
      <c r="AE16" s="80"/>
      <c r="AF16" s="86"/>
      <c r="AG16" s="87"/>
      <c r="AH16" s="88"/>
    </row>
    <row r="17" spans="1:34" ht="15.75" thickBot="1" x14ac:dyDescent="0.3">
      <c r="A17" s="104" t="s">
        <v>112</v>
      </c>
      <c r="B17" s="108" t="s">
        <v>135</v>
      </c>
      <c r="C17" s="117"/>
      <c r="D17" s="83"/>
      <c r="E17" s="116"/>
      <c r="F17" s="1006"/>
      <c r="G17" s="1007"/>
      <c r="H17" s="80"/>
      <c r="I17" s="86"/>
      <c r="J17" s="87"/>
      <c r="K17" s="88"/>
      <c r="M17" s="104" t="s">
        <v>112</v>
      </c>
      <c r="N17" s="108" t="s">
        <v>135</v>
      </c>
      <c r="O17" s="117"/>
      <c r="P17" s="83"/>
      <c r="Q17" s="116"/>
      <c r="R17" s="998"/>
      <c r="S17" s="997"/>
      <c r="T17" s="80"/>
      <c r="U17" s="86"/>
      <c r="V17" s="87"/>
      <c r="W17" s="88"/>
      <c r="Y17" s="105" t="s">
        <v>117</v>
      </c>
      <c r="Z17" s="996">
        <v>0.8</v>
      </c>
      <c r="AA17" s="118"/>
      <c r="AB17" s="91"/>
      <c r="AC17" s="119"/>
      <c r="AD17" s="93"/>
      <c r="AE17" s="80"/>
      <c r="AF17" s="94"/>
      <c r="AG17" s="95"/>
      <c r="AH17" s="96"/>
    </row>
    <row r="18" spans="1:34" ht="15.75" thickBot="1" x14ac:dyDescent="0.3">
      <c r="A18" s="104" t="s">
        <v>159</v>
      </c>
      <c r="B18" s="108">
        <v>110</v>
      </c>
      <c r="C18" s="117"/>
      <c r="D18" s="83"/>
      <c r="E18" s="116"/>
      <c r="F18" s="1006"/>
      <c r="G18" s="1007"/>
      <c r="H18" s="80"/>
      <c r="I18" s="86"/>
      <c r="J18" s="87"/>
      <c r="K18" s="88"/>
      <c r="M18" s="104" t="s">
        <v>159</v>
      </c>
      <c r="N18" s="108">
        <v>205</v>
      </c>
      <c r="O18" s="117"/>
      <c r="P18" s="83"/>
      <c r="Q18" s="116"/>
      <c r="R18" s="998"/>
      <c r="S18" s="997"/>
      <c r="T18" s="80"/>
      <c r="U18" s="86"/>
      <c r="V18" s="87"/>
      <c r="W18" s="88"/>
      <c r="Y18"/>
      <c r="Z18"/>
      <c r="AA18"/>
      <c r="AB18"/>
      <c r="AC18"/>
      <c r="AD18"/>
      <c r="AE18"/>
      <c r="AF18"/>
      <c r="AG18"/>
      <c r="AH18"/>
    </row>
    <row r="19" spans="1:34" ht="15.75" thickBot="1" x14ac:dyDescent="0.3">
      <c r="A19" s="104" t="s">
        <v>113</v>
      </c>
      <c r="B19" s="108">
        <v>155</v>
      </c>
      <c r="C19" s="117"/>
      <c r="D19" s="83"/>
      <c r="E19" s="116"/>
      <c r="F19" s="1006"/>
      <c r="G19" s="1007"/>
      <c r="H19" s="80"/>
      <c r="I19" s="86"/>
      <c r="J19" s="87"/>
      <c r="K19" s="88"/>
      <c r="M19" s="104" t="s">
        <v>113</v>
      </c>
      <c r="N19" s="108">
        <v>55</v>
      </c>
      <c r="O19" s="117"/>
      <c r="P19" s="83"/>
      <c r="Q19" s="116"/>
      <c r="R19" s="998"/>
      <c r="S19" s="997"/>
      <c r="T19" s="80"/>
      <c r="U19" s="86"/>
      <c r="V19" s="87"/>
      <c r="W19" s="88"/>
      <c r="Y19"/>
      <c r="Z19"/>
      <c r="AA19" s="1015"/>
      <c r="AB19" s="1015"/>
      <c r="AC19" s="1015" t="s">
        <v>1453</v>
      </c>
      <c r="AD19" s="995">
        <f>SUM(AD2:AD18)</f>
        <v>5.5602</v>
      </c>
      <c r="AG19"/>
      <c r="AH19"/>
    </row>
    <row r="20" spans="1:34" x14ac:dyDescent="0.25">
      <c r="A20" s="104" t="s">
        <v>115</v>
      </c>
      <c r="B20" s="108">
        <v>560</v>
      </c>
      <c r="C20" s="117"/>
      <c r="D20" s="83"/>
      <c r="E20" s="116"/>
      <c r="F20" s="1006"/>
      <c r="G20" s="1007"/>
      <c r="H20" s="80"/>
      <c r="I20" s="86"/>
      <c r="J20" s="87"/>
      <c r="K20" s="88"/>
      <c r="M20" s="104" t="s">
        <v>115</v>
      </c>
      <c r="N20" s="108">
        <v>377.5</v>
      </c>
      <c r="O20" s="117"/>
      <c r="P20" s="83"/>
      <c r="Q20" s="116"/>
      <c r="R20" s="998"/>
      <c r="S20" s="997"/>
      <c r="T20" s="80"/>
      <c r="U20" s="86"/>
      <c r="V20" s="87"/>
      <c r="W20" s="88"/>
      <c r="Y20"/>
      <c r="Z20"/>
      <c r="AA20"/>
      <c r="AB20"/>
      <c r="AC20"/>
      <c r="AD20"/>
      <c r="AE20"/>
      <c r="AF20"/>
      <c r="AG20"/>
      <c r="AH20"/>
    </row>
    <row r="21" spans="1:34" x14ac:dyDescent="0.25">
      <c r="A21" s="104" t="s">
        <v>163</v>
      </c>
      <c r="B21" s="108">
        <f>B20*B19</f>
        <v>86800</v>
      </c>
      <c r="C21" s="117"/>
      <c r="D21" s="83"/>
      <c r="E21" s="116"/>
      <c r="F21" s="1006"/>
      <c r="G21" s="1007"/>
      <c r="H21" s="80"/>
      <c r="I21" s="86"/>
      <c r="J21" s="87"/>
      <c r="K21" s="88"/>
      <c r="M21" s="104" t="s">
        <v>163</v>
      </c>
      <c r="N21" s="108">
        <f>N20*N19</f>
        <v>20762.5</v>
      </c>
      <c r="O21" s="117"/>
      <c r="P21" s="83"/>
      <c r="Q21" s="116"/>
      <c r="R21" s="998"/>
      <c r="S21" s="997"/>
      <c r="T21" s="80"/>
      <c r="U21" s="86"/>
      <c r="V21" s="87"/>
      <c r="W21" s="88"/>
      <c r="Y21"/>
      <c r="Z21"/>
      <c r="AA21"/>
      <c r="AB21"/>
      <c r="AC21"/>
      <c r="AD21"/>
      <c r="AE21"/>
      <c r="AF21"/>
      <c r="AG21"/>
      <c r="AH21"/>
    </row>
    <row r="22" spans="1:34" x14ac:dyDescent="0.25">
      <c r="A22" s="104" t="s">
        <v>117</v>
      </c>
      <c r="B22" s="108">
        <v>5</v>
      </c>
      <c r="C22" s="117"/>
      <c r="D22" s="83"/>
      <c r="E22" s="116"/>
      <c r="F22" s="1006"/>
      <c r="G22" s="1007"/>
      <c r="H22" s="80"/>
      <c r="I22" s="86"/>
      <c r="J22" s="87"/>
      <c r="K22" s="88"/>
      <c r="M22" s="104" t="s">
        <v>117</v>
      </c>
      <c r="N22" s="108">
        <v>5</v>
      </c>
      <c r="O22" s="117"/>
      <c r="P22" s="83"/>
      <c r="Q22" s="116"/>
      <c r="R22" s="998"/>
      <c r="S22" s="997"/>
      <c r="T22" s="80"/>
      <c r="U22" s="86"/>
      <c r="V22" s="87"/>
      <c r="W22" s="88"/>
      <c r="Y22"/>
      <c r="Z22"/>
      <c r="AA22"/>
      <c r="AB22"/>
      <c r="AC22"/>
      <c r="AD22"/>
      <c r="AE22"/>
      <c r="AF22"/>
      <c r="AG22"/>
      <c r="AH22"/>
    </row>
    <row r="23" spans="1:34" ht="15.75" thickBot="1" x14ac:dyDescent="0.3">
      <c r="A23" s="105" t="s">
        <v>561</v>
      </c>
      <c r="B23" s="109">
        <v>8</v>
      </c>
      <c r="C23" s="118"/>
      <c r="D23" s="91"/>
      <c r="E23" s="119"/>
      <c r="F23" s="1009"/>
      <c r="G23" s="1010"/>
      <c r="H23" s="80"/>
      <c r="I23" s="94"/>
      <c r="J23" s="95"/>
      <c r="K23" s="96"/>
      <c r="M23" s="105" t="s">
        <v>561</v>
      </c>
      <c r="N23" s="109">
        <v>8</v>
      </c>
      <c r="O23" s="117"/>
      <c r="P23" s="83"/>
      <c r="Q23" s="116"/>
      <c r="R23" s="998"/>
      <c r="S23" s="997"/>
      <c r="T23" s="80"/>
      <c r="U23" s="86"/>
      <c r="V23" s="87"/>
      <c r="W23" s="88"/>
      <c r="Y23"/>
      <c r="Z23"/>
      <c r="AA23"/>
      <c r="AB23"/>
      <c r="AC23"/>
      <c r="AD23"/>
      <c r="AE23"/>
      <c r="AF23"/>
      <c r="AG23"/>
      <c r="AH23"/>
    </row>
    <row r="24" spans="1:34" x14ac:dyDescent="0.25">
      <c r="A24" s="376" t="s">
        <v>184</v>
      </c>
      <c r="B24" s="377"/>
      <c r="C24" s="378" t="s">
        <v>192</v>
      </c>
      <c r="D24" s="379" t="s">
        <v>193</v>
      </c>
      <c r="E24" s="380" t="s">
        <v>64</v>
      </c>
      <c r="F24" s="1002" t="s">
        <v>1438</v>
      </c>
      <c r="G24" s="1003" t="s">
        <v>1449</v>
      </c>
      <c r="H24" s="80"/>
      <c r="I24" s="382">
        <v>1</v>
      </c>
      <c r="J24" s="383">
        <f>I24-E25</f>
        <v>0</v>
      </c>
      <c r="K24" s="384">
        <f>J24/I24</f>
        <v>0</v>
      </c>
      <c r="M24" s="376" t="s">
        <v>188</v>
      </c>
      <c r="N24" s="377"/>
      <c r="O24" s="378" t="s">
        <v>192</v>
      </c>
      <c r="P24" s="379" t="s">
        <v>193</v>
      </c>
      <c r="Q24" s="380" t="s">
        <v>64</v>
      </c>
      <c r="R24" s="378" t="s">
        <v>1438</v>
      </c>
      <c r="S24" s="994" t="s">
        <v>1449</v>
      </c>
      <c r="T24" s="80"/>
      <c r="U24" s="382">
        <v>1</v>
      </c>
      <c r="V24" s="383">
        <f>U24-Q25</f>
        <v>0</v>
      </c>
      <c r="W24" s="384">
        <f>V24/U24</f>
        <v>0</v>
      </c>
      <c r="Y24"/>
      <c r="Z24"/>
      <c r="AA24"/>
      <c r="AB24"/>
      <c r="AC24"/>
      <c r="AD24"/>
      <c r="AE24"/>
      <c r="AF24"/>
      <c r="AG24"/>
      <c r="AH24"/>
    </row>
    <row r="25" spans="1:34" x14ac:dyDescent="0.25">
      <c r="A25" s="104" t="s">
        <v>123</v>
      </c>
      <c r="B25" s="108" t="s">
        <v>162</v>
      </c>
      <c r="C25" s="82" t="s">
        <v>203</v>
      </c>
      <c r="D25" s="83">
        <v>1</v>
      </c>
      <c r="E25" s="84">
        <f>SUM(D25:D34)</f>
        <v>1</v>
      </c>
      <c r="F25" s="1004">
        <f>(B32/10000)*E25</f>
        <v>5.2777500000000002</v>
      </c>
      <c r="G25" s="1005">
        <f>(2*(B30+B31)/100)*E25</f>
        <v>9.91</v>
      </c>
      <c r="H25" s="80"/>
      <c r="I25" s="86"/>
      <c r="J25" s="87"/>
      <c r="K25" s="88"/>
      <c r="M25" s="104" t="s">
        <v>123</v>
      </c>
      <c r="N25" s="108" t="s">
        <v>158</v>
      </c>
      <c r="O25" s="82" t="s">
        <v>215</v>
      </c>
      <c r="P25" s="83">
        <v>1</v>
      </c>
      <c r="Q25" s="84">
        <f>SUM(P25:P35)</f>
        <v>1</v>
      </c>
      <c r="R25" s="86">
        <f>(N32/10000)*Q25</f>
        <v>2.0322499999999999</v>
      </c>
      <c r="S25" s="1014">
        <f>(2*(N30+N31)/100)*Q25</f>
        <v>8.49</v>
      </c>
      <c r="T25" s="80"/>
      <c r="U25" s="86"/>
      <c r="V25" s="87"/>
      <c r="W25" s="88"/>
      <c r="Y25"/>
      <c r="Z25"/>
      <c r="AA25"/>
      <c r="AB25"/>
      <c r="AC25"/>
      <c r="AD25"/>
      <c r="AE25"/>
      <c r="AF25"/>
      <c r="AG25"/>
      <c r="AH25"/>
    </row>
    <row r="26" spans="1:34" x14ac:dyDescent="0.25">
      <c r="A26" s="104" t="s">
        <v>110</v>
      </c>
      <c r="B26" s="108" t="s">
        <v>134</v>
      </c>
      <c r="C26" s="82"/>
      <c r="D26" s="83"/>
      <c r="E26" s="116"/>
      <c r="F26" s="1006"/>
      <c r="G26" s="1007"/>
      <c r="H26" s="80"/>
      <c r="I26" s="86"/>
      <c r="J26" s="87"/>
      <c r="K26" s="88"/>
      <c r="M26" s="104" t="s">
        <v>110</v>
      </c>
      <c r="N26" s="108" t="s">
        <v>134</v>
      </c>
      <c r="O26" s="117"/>
      <c r="P26" s="83"/>
      <c r="Q26" s="116"/>
      <c r="R26" s="998"/>
      <c r="S26" s="997"/>
      <c r="T26" s="80"/>
      <c r="U26" s="86"/>
      <c r="V26" s="87"/>
      <c r="W26" s="88"/>
      <c r="Y26"/>
      <c r="Z26"/>
      <c r="AA26"/>
      <c r="AB26"/>
      <c r="AC26"/>
      <c r="AD26"/>
      <c r="AE26"/>
      <c r="AF26"/>
      <c r="AG26"/>
      <c r="AH26"/>
    </row>
    <row r="27" spans="1:34" x14ac:dyDescent="0.25">
      <c r="A27" s="104" t="s">
        <v>560</v>
      </c>
      <c r="B27" s="108" t="s">
        <v>562</v>
      </c>
      <c r="C27" s="117"/>
      <c r="D27" s="83"/>
      <c r="E27" s="116"/>
      <c r="F27" s="1006"/>
      <c r="G27" s="1007"/>
      <c r="H27" s="80"/>
      <c r="I27" s="86"/>
      <c r="J27" s="87"/>
      <c r="K27" s="88"/>
      <c r="M27" s="104" t="s">
        <v>560</v>
      </c>
      <c r="N27" s="108" t="s">
        <v>562</v>
      </c>
      <c r="O27" s="117"/>
      <c r="P27" s="83"/>
      <c r="Q27" s="116"/>
      <c r="R27" s="998"/>
      <c r="S27" s="997"/>
      <c r="T27" s="80"/>
      <c r="U27" s="86"/>
      <c r="V27" s="87"/>
      <c r="W27" s="88"/>
      <c r="Y27"/>
      <c r="Z27"/>
      <c r="AA27"/>
      <c r="AB27"/>
      <c r="AC27"/>
      <c r="AD27"/>
      <c r="AE27"/>
      <c r="AF27"/>
      <c r="AG27"/>
      <c r="AH27"/>
    </row>
    <row r="28" spans="1:34" x14ac:dyDescent="0.25">
      <c r="A28" s="104" t="s">
        <v>112</v>
      </c>
      <c r="B28" s="108" t="s">
        <v>135</v>
      </c>
      <c r="C28" s="117"/>
      <c r="D28" s="83"/>
      <c r="E28" s="116"/>
      <c r="F28" s="1006"/>
      <c r="G28" s="1007"/>
      <c r="H28" s="80"/>
      <c r="I28" s="86"/>
      <c r="J28" s="87"/>
      <c r="K28" s="88"/>
      <c r="M28" s="104" t="s">
        <v>112</v>
      </c>
      <c r="N28" s="108" t="s">
        <v>135</v>
      </c>
      <c r="O28" s="117"/>
      <c r="P28" s="83"/>
      <c r="Q28" s="116"/>
      <c r="R28" s="998"/>
      <c r="S28" s="997"/>
      <c r="T28" s="80"/>
      <c r="U28" s="86"/>
      <c r="V28" s="87"/>
      <c r="W28" s="88"/>
      <c r="Y28"/>
      <c r="Z28"/>
      <c r="AA28"/>
      <c r="AB28"/>
      <c r="AC28"/>
      <c r="AD28"/>
      <c r="AE28"/>
      <c r="AF28"/>
      <c r="AG28"/>
      <c r="AH28"/>
    </row>
    <row r="29" spans="1:34" x14ac:dyDescent="0.25">
      <c r="A29" s="104" t="s">
        <v>159</v>
      </c>
      <c r="B29" s="108">
        <v>110</v>
      </c>
      <c r="C29" s="117"/>
      <c r="D29" s="83"/>
      <c r="E29" s="116"/>
      <c r="F29" s="1006"/>
      <c r="G29" s="1007"/>
      <c r="H29" s="80"/>
      <c r="I29" s="86"/>
      <c r="J29" s="87"/>
      <c r="K29" s="88"/>
      <c r="M29" s="104" t="s">
        <v>159</v>
      </c>
      <c r="N29" s="108">
        <v>205</v>
      </c>
      <c r="O29" s="117"/>
      <c r="P29" s="83"/>
      <c r="Q29" s="116"/>
      <c r="R29" s="998"/>
      <c r="S29" s="997"/>
      <c r="T29" s="80"/>
      <c r="U29" s="86"/>
      <c r="V29" s="87"/>
      <c r="W29" s="88"/>
      <c r="Y29"/>
      <c r="Z29"/>
      <c r="AA29"/>
      <c r="AB29"/>
      <c r="AC29"/>
      <c r="AD29"/>
      <c r="AE29"/>
      <c r="AF29"/>
      <c r="AG29"/>
      <c r="AH29"/>
    </row>
    <row r="30" spans="1:34" x14ac:dyDescent="0.25">
      <c r="A30" s="104" t="s">
        <v>113</v>
      </c>
      <c r="B30" s="108">
        <v>155</v>
      </c>
      <c r="C30" s="117"/>
      <c r="D30" s="83"/>
      <c r="E30" s="116"/>
      <c r="F30" s="1006"/>
      <c r="G30" s="1007"/>
      <c r="H30" s="80"/>
      <c r="I30" s="86"/>
      <c r="J30" s="87"/>
      <c r="K30" s="88"/>
      <c r="M30" s="104" t="s">
        <v>113</v>
      </c>
      <c r="N30" s="108">
        <v>55</v>
      </c>
      <c r="O30" s="117"/>
      <c r="P30" s="83"/>
      <c r="Q30" s="116"/>
      <c r="R30" s="998"/>
      <c r="S30" s="997"/>
      <c r="T30" s="80"/>
      <c r="U30" s="86"/>
      <c r="V30" s="87"/>
      <c r="W30" s="88"/>
      <c r="Y30"/>
      <c r="Z30"/>
      <c r="AA30"/>
      <c r="AB30"/>
      <c r="AC30"/>
      <c r="AD30"/>
      <c r="AE30"/>
      <c r="AF30"/>
      <c r="AG30"/>
      <c r="AH30"/>
    </row>
    <row r="31" spans="1:34" x14ac:dyDescent="0.25">
      <c r="A31" s="104" t="s">
        <v>115</v>
      </c>
      <c r="B31" s="108">
        <v>340.5</v>
      </c>
      <c r="C31" s="117"/>
      <c r="D31" s="83"/>
      <c r="E31" s="116"/>
      <c r="F31" s="1006"/>
      <c r="G31" s="1007"/>
      <c r="H31" s="80"/>
      <c r="I31" s="86"/>
      <c r="J31" s="87"/>
      <c r="K31" s="88"/>
      <c r="M31" s="104" t="s">
        <v>115</v>
      </c>
      <c r="N31" s="108">
        <v>369.5</v>
      </c>
      <c r="O31" s="117"/>
      <c r="P31" s="83"/>
      <c r="Q31" s="116"/>
      <c r="R31" s="998"/>
      <c r="S31" s="997"/>
      <c r="T31" s="80"/>
      <c r="U31" s="86"/>
      <c r="V31" s="87"/>
      <c r="W31" s="88"/>
      <c r="Y31"/>
      <c r="Z31"/>
      <c r="AA31"/>
      <c r="AB31"/>
      <c r="AC31"/>
      <c r="AD31"/>
      <c r="AE31"/>
      <c r="AF31"/>
      <c r="AG31"/>
      <c r="AH31"/>
    </row>
    <row r="32" spans="1:34" x14ac:dyDescent="0.25">
      <c r="A32" s="104" t="s">
        <v>163</v>
      </c>
      <c r="B32" s="108">
        <f>B31*B30</f>
        <v>52777.5</v>
      </c>
      <c r="C32" s="117"/>
      <c r="D32" s="83"/>
      <c r="E32" s="116"/>
      <c r="F32" s="1006"/>
      <c r="G32" s="1007"/>
      <c r="H32" s="80"/>
      <c r="I32" s="86"/>
      <c r="J32" s="87"/>
      <c r="K32" s="88"/>
      <c r="M32" s="104" t="s">
        <v>163</v>
      </c>
      <c r="N32" s="108">
        <f>N31*N30</f>
        <v>20322.5</v>
      </c>
      <c r="O32" s="117"/>
      <c r="P32" s="83"/>
      <c r="Q32" s="116"/>
      <c r="R32" s="998"/>
      <c r="S32" s="997"/>
      <c r="T32" s="80"/>
      <c r="U32" s="86"/>
      <c r="V32" s="87"/>
      <c r="W32" s="88"/>
      <c r="Y32"/>
      <c r="Z32"/>
      <c r="AA32"/>
      <c r="AB32"/>
      <c r="AC32"/>
      <c r="AD32"/>
      <c r="AE32"/>
      <c r="AF32"/>
      <c r="AG32"/>
      <c r="AH32"/>
    </row>
    <row r="33" spans="1:34" x14ac:dyDescent="0.25">
      <c r="A33" s="104" t="s">
        <v>117</v>
      </c>
      <c r="B33" s="108">
        <v>5</v>
      </c>
      <c r="C33" s="117"/>
      <c r="D33" s="83"/>
      <c r="E33" s="116"/>
      <c r="F33" s="1006"/>
      <c r="G33" s="1007"/>
      <c r="H33" s="80"/>
      <c r="I33" s="86"/>
      <c r="J33" s="87"/>
      <c r="K33" s="88"/>
      <c r="M33" s="104" t="s">
        <v>117</v>
      </c>
      <c r="N33" s="108">
        <v>5</v>
      </c>
      <c r="O33" s="117"/>
      <c r="P33" s="83"/>
      <c r="Q33" s="116"/>
      <c r="R33" s="998"/>
      <c r="S33" s="997"/>
      <c r="T33" s="80"/>
      <c r="U33" s="86"/>
      <c r="V33" s="87"/>
      <c r="W33" s="88"/>
      <c r="Y33"/>
      <c r="Z33"/>
      <c r="AA33"/>
      <c r="AB33"/>
      <c r="AC33"/>
      <c r="AD33"/>
      <c r="AE33"/>
      <c r="AF33"/>
      <c r="AG33"/>
      <c r="AH33"/>
    </row>
    <row r="34" spans="1:34" ht="15.75" thickBot="1" x14ac:dyDescent="0.3">
      <c r="A34" s="105" t="s">
        <v>561</v>
      </c>
      <c r="B34" s="109">
        <v>8</v>
      </c>
      <c r="C34" s="118"/>
      <c r="D34" s="91"/>
      <c r="E34" s="119"/>
      <c r="F34" s="1009"/>
      <c r="G34" s="1010"/>
      <c r="H34" s="80"/>
      <c r="I34" s="94"/>
      <c r="J34" s="95"/>
      <c r="K34" s="96"/>
      <c r="M34" s="105" t="s">
        <v>561</v>
      </c>
      <c r="N34" s="109">
        <v>8</v>
      </c>
      <c r="O34" s="117"/>
      <c r="P34" s="83"/>
      <c r="Q34" s="116"/>
      <c r="R34" s="998"/>
      <c r="S34" s="997"/>
      <c r="T34" s="80"/>
      <c r="U34" s="86"/>
      <c r="V34" s="87"/>
      <c r="W34" s="88"/>
      <c r="Y34"/>
      <c r="Z34"/>
      <c r="AA34"/>
      <c r="AB34"/>
      <c r="AC34"/>
      <c r="AD34"/>
      <c r="AE34"/>
      <c r="AF34"/>
      <c r="AG34"/>
      <c r="AH34"/>
    </row>
    <row r="35" spans="1:34" x14ac:dyDescent="0.25">
      <c r="A35" s="376" t="s">
        <v>185</v>
      </c>
      <c r="B35" s="377"/>
      <c r="C35" s="378" t="s">
        <v>192</v>
      </c>
      <c r="D35" s="379" t="s">
        <v>193</v>
      </c>
      <c r="E35" s="380" t="s">
        <v>64</v>
      </c>
      <c r="F35" s="1002" t="s">
        <v>1438</v>
      </c>
      <c r="G35" s="1003" t="s">
        <v>1449</v>
      </c>
      <c r="H35" s="80"/>
      <c r="I35" s="382">
        <v>1</v>
      </c>
      <c r="J35" s="383">
        <f>I35-E36</f>
        <v>0</v>
      </c>
      <c r="K35" s="384">
        <f>J35/I35</f>
        <v>0</v>
      </c>
      <c r="M35" s="376" t="s">
        <v>187</v>
      </c>
      <c r="N35" s="377"/>
      <c r="O35" s="378" t="s">
        <v>192</v>
      </c>
      <c r="P35" s="379" t="s">
        <v>193</v>
      </c>
      <c r="Q35" s="380" t="s">
        <v>64</v>
      </c>
      <c r="R35" s="378" t="s">
        <v>1438</v>
      </c>
      <c r="S35" s="994" t="s">
        <v>1449</v>
      </c>
      <c r="T35" s="80"/>
      <c r="U35" s="382">
        <v>1</v>
      </c>
      <c r="V35" s="383">
        <f>U35-Q36</f>
        <v>0</v>
      </c>
      <c r="W35" s="384">
        <f>V35/U35</f>
        <v>0</v>
      </c>
      <c r="Y35"/>
      <c r="Z35"/>
      <c r="AA35"/>
      <c r="AB35"/>
      <c r="AC35"/>
      <c r="AD35"/>
      <c r="AE35"/>
      <c r="AF35"/>
      <c r="AG35"/>
      <c r="AH35"/>
    </row>
    <row r="36" spans="1:34" x14ac:dyDescent="0.25">
      <c r="A36" s="104" t="s">
        <v>123</v>
      </c>
      <c r="B36" s="108" t="s">
        <v>162</v>
      </c>
      <c r="C36" s="82" t="s">
        <v>199</v>
      </c>
      <c r="D36" s="83">
        <v>1</v>
      </c>
      <c r="E36" s="84">
        <f>SUM(D36:D45)</f>
        <v>1</v>
      </c>
      <c r="F36" s="1004">
        <f>(B43/10000)*E36</f>
        <v>4.4872500000000004</v>
      </c>
      <c r="G36" s="1005">
        <f>(2*(B41+B42)/100)*E36</f>
        <v>8.89</v>
      </c>
      <c r="H36" s="80"/>
      <c r="I36" s="86"/>
      <c r="J36" s="87"/>
      <c r="K36" s="88"/>
      <c r="M36" s="104" t="s">
        <v>123</v>
      </c>
      <c r="N36" s="108" t="s">
        <v>158</v>
      </c>
      <c r="O36" s="82" t="s">
        <v>284</v>
      </c>
      <c r="P36" s="83">
        <v>1</v>
      </c>
      <c r="Q36" s="84">
        <f>SUM(P36:P46)</f>
        <v>1</v>
      </c>
      <c r="R36" s="86">
        <f>(N43/10000)*Q36</f>
        <v>1.3348500000000001</v>
      </c>
      <c r="S36" s="1014">
        <f>(2*(N41+N42)/100)*Q36</f>
        <v>5.9539999999999997</v>
      </c>
      <c r="T36" s="80"/>
      <c r="U36" s="86"/>
      <c r="V36" s="87"/>
      <c r="W36" s="88"/>
      <c r="Y36"/>
      <c r="Z36"/>
      <c r="AA36"/>
      <c r="AB36"/>
      <c r="AC36"/>
      <c r="AD36"/>
      <c r="AE36"/>
      <c r="AF36"/>
      <c r="AG36"/>
      <c r="AH36"/>
    </row>
    <row r="37" spans="1:34" x14ac:dyDescent="0.25">
      <c r="A37" s="104" t="s">
        <v>110</v>
      </c>
      <c r="B37" s="108" t="s">
        <v>134</v>
      </c>
      <c r="C37" s="82"/>
      <c r="D37" s="83"/>
      <c r="E37" s="116"/>
      <c r="F37" s="1006"/>
      <c r="G37" s="1007"/>
      <c r="H37" s="80"/>
      <c r="I37" s="86"/>
      <c r="J37" s="87"/>
      <c r="K37" s="88"/>
      <c r="M37" s="104" t="s">
        <v>110</v>
      </c>
      <c r="N37" s="108" t="s">
        <v>134</v>
      </c>
      <c r="O37" s="117"/>
      <c r="P37" s="83"/>
      <c r="Q37" s="116"/>
      <c r="R37" s="998"/>
      <c r="S37" s="997"/>
      <c r="T37" s="80"/>
      <c r="U37" s="86"/>
      <c r="V37" s="87"/>
      <c r="W37" s="88"/>
      <c r="Y37"/>
      <c r="Z37"/>
      <c r="AA37"/>
      <c r="AB37"/>
      <c r="AC37"/>
      <c r="AD37"/>
      <c r="AE37"/>
      <c r="AF37"/>
      <c r="AG37"/>
      <c r="AH37"/>
    </row>
    <row r="38" spans="1:34" x14ac:dyDescent="0.25">
      <c r="A38" s="104" t="s">
        <v>560</v>
      </c>
      <c r="B38" s="108" t="s">
        <v>562</v>
      </c>
      <c r="C38" s="117"/>
      <c r="D38" s="83"/>
      <c r="E38" s="116"/>
      <c r="F38" s="1006"/>
      <c r="G38" s="1007"/>
      <c r="H38" s="80"/>
      <c r="I38" s="86"/>
      <c r="J38" s="87"/>
      <c r="K38" s="88"/>
      <c r="M38" s="104" t="s">
        <v>560</v>
      </c>
      <c r="N38" s="108" t="s">
        <v>562</v>
      </c>
      <c r="O38" s="117"/>
      <c r="P38" s="83"/>
      <c r="Q38" s="116"/>
      <c r="R38" s="998"/>
      <c r="S38" s="997"/>
      <c r="T38" s="80"/>
      <c r="U38" s="86"/>
      <c r="V38" s="87"/>
      <c r="W38" s="88"/>
    </row>
    <row r="39" spans="1:34" x14ac:dyDescent="0.25">
      <c r="A39" s="104" t="s">
        <v>112</v>
      </c>
      <c r="B39" s="108" t="s">
        <v>135</v>
      </c>
      <c r="C39" s="117"/>
      <c r="D39" s="83"/>
      <c r="E39" s="116"/>
      <c r="F39" s="1006"/>
      <c r="G39" s="1007"/>
      <c r="H39" s="80"/>
      <c r="I39" s="86"/>
      <c r="J39" s="87"/>
      <c r="K39" s="88"/>
      <c r="M39" s="104" t="s">
        <v>112</v>
      </c>
      <c r="N39" s="108" t="s">
        <v>135</v>
      </c>
      <c r="O39" s="117"/>
      <c r="P39" s="83"/>
      <c r="Q39" s="116"/>
      <c r="R39" s="998"/>
      <c r="S39" s="997"/>
      <c r="T39" s="80"/>
      <c r="U39" s="86"/>
      <c r="V39" s="87"/>
      <c r="W39" s="88"/>
    </row>
    <row r="40" spans="1:34" x14ac:dyDescent="0.25">
      <c r="A40" s="104" t="s">
        <v>159</v>
      </c>
      <c r="B40" s="108">
        <v>110</v>
      </c>
      <c r="C40" s="117"/>
      <c r="D40" s="83"/>
      <c r="E40" s="116"/>
      <c r="F40" s="1006"/>
      <c r="G40" s="1007"/>
      <c r="H40" s="80"/>
      <c r="I40" s="86"/>
      <c r="J40" s="87"/>
      <c r="K40" s="88"/>
      <c r="M40" s="104" t="s">
        <v>159</v>
      </c>
      <c r="N40" s="108">
        <v>205</v>
      </c>
      <c r="O40" s="117"/>
      <c r="P40" s="83"/>
      <c r="Q40" s="116"/>
      <c r="R40" s="998"/>
      <c r="S40" s="997"/>
      <c r="T40" s="80"/>
      <c r="U40" s="86"/>
      <c r="V40" s="87"/>
      <c r="W40" s="88"/>
    </row>
    <row r="41" spans="1:34" x14ac:dyDescent="0.25">
      <c r="A41" s="104" t="s">
        <v>113</v>
      </c>
      <c r="B41" s="108">
        <v>155</v>
      </c>
      <c r="C41" s="117"/>
      <c r="D41" s="83"/>
      <c r="E41" s="116"/>
      <c r="F41" s="1006"/>
      <c r="G41" s="1007"/>
      <c r="H41" s="80"/>
      <c r="I41" s="86"/>
      <c r="J41" s="87"/>
      <c r="K41" s="88"/>
      <c r="M41" s="104" t="s">
        <v>113</v>
      </c>
      <c r="N41" s="108">
        <v>55</v>
      </c>
      <c r="O41" s="117"/>
      <c r="P41" s="83"/>
      <c r="Q41" s="116"/>
      <c r="R41" s="998"/>
      <c r="S41" s="997"/>
      <c r="T41" s="80"/>
      <c r="U41" s="86"/>
      <c r="V41" s="87"/>
      <c r="W41" s="88"/>
    </row>
    <row r="42" spans="1:34" x14ac:dyDescent="0.25">
      <c r="A42" s="104" t="s">
        <v>115</v>
      </c>
      <c r="B42" s="108">
        <v>289.5</v>
      </c>
      <c r="C42" s="117"/>
      <c r="D42" s="83"/>
      <c r="E42" s="116"/>
      <c r="F42" s="1008"/>
      <c r="G42" s="1007"/>
      <c r="H42" s="80"/>
      <c r="I42" s="86"/>
      <c r="J42" s="87"/>
      <c r="K42" s="88"/>
      <c r="M42" s="104" t="s">
        <v>115</v>
      </c>
      <c r="N42" s="108">
        <v>242.7</v>
      </c>
      <c r="O42" s="117"/>
      <c r="P42" s="83"/>
      <c r="Q42" s="116"/>
      <c r="R42" s="998"/>
      <c r="S42" s="997"/>
      <c r="T42" s="80"/>
      <c r="U42" s="86"/>
      <c r="V42" s="87"/>
      <c r="W42" s="88"/>
    </row>
    <row r="43" spans="1:34" x14ac:dyDescent="0.25">
      <c r="A43" s="104" t="s">
        <v>163</v>
      </c>
      <c r="B43" s="108">
        <f>B42*B41</f>
        <v>44872.5</v>
      </c>
      <c r="C43" s="117"/>
      <c r="D43" s="83"/>
      <c r="E43" s="116"/>
      <c r="F43" s="1006"/>
      <c r="G43" s="1007"/>
      <c r="H43" s="80"/>
      <c r="I43" s="86"/>
      <c r="J43" s="87"/>
      <c r="K43" s="88"/>
      <c r="M43" s="104" t="s">
        <v>163</v>
      </c>
      <c r="N43" s="108">
        <f>N42*N41</f>
        <v>13348.5</v>
      </c>
      <c r="O43" s="117"/>
      <c r="P43" s="83"/>
      <c r="Q43" s="116"/>
      <c r="R43" s="998"/>
      <c r="S43" s="997"/>
      <c r="T43" s="80"/>
      <c r="U43" s="86"/>
      <c r="V43" s="87"/>
      <c r="W43" s="88"/>
    </row>
    <row r="44" spans="1:34" x14ac:dyDescent="0.25">
      <c r="A44" s="104" t="s">
        <v>117</v>
      </c>
      <c r="B44" s="108">
        <v>5</v>
      </c>
      <c r="C44" s="117"/>
      <c r="D44" s="83"/>
      <c r="E44" s="116"/>
      <c r="F44" s="1006"/>
      <c r="G44" s="1007"/>
      <c r="H44" s="80"/>
      <c r="I44" s="86"/>
      <c r="J44" s="87"/>
      <c r="K44" s="88"/>
      <c r="M44" s="104" t="s">
        <v>117</v>
      </c>
      <c r="N44" s="108">
        <v>5</v>
      </c>
      <c r="O44" s="117"/>
      <c r="P44" s="83"/>
      <c r="Q44" s="116"/>
      <c r="R44" s="998"/>
      <c r="S44" s="997"/>
      <c r="T44" s="80"/>
      <c r="U44" s="86"/>
      <c r="V44" s="87"/>
      <c r="W44" s="88"/>
    </row>
    <row r="45" spans="1:34" ht="15.75" thickBot="1" x14ac:dyDescent="0.3">
      <c r="A45" s="105" t="s">
        <v>561</v>
      </c>
      <c r="B45" s="109">
        <v>8</v>
      </c>
      <c r="C45" s="118"/>
      <c r="D45" s="91"/>
      <c r="E45" s="119"/>
      <c r="F45" s="1009"/>
      <c r="G45" s="1010"/>
      <c r="H45" s="80"/>
      <c r="I45" s="94"/>
      <c r="J45" s="95"/>
      <c r="K45" s="96"/>
      <c r="M45" s="105" t="s">
        <v>561</v>
      </c>
      <c r="N45" s="109">
        <v>8</v>
      </c>
      <c r="O45" s="117"/>
      <c r="P45" s="83"/>
      <c r="Q45" s="116"/>
      <c r="R45" s="1000"/>
      <c r="S45" s="997"/>
      <c r="T45" s="80"/>
      <c r="U45" s="86"/>
      <c r="V45" s="87"/>
      <c r="W45" s="88"/>
    </row>
    <row r="46" spans="1:34" x14ac:dyDescent="0.25">
      <c r="A46" s="376" t="s">
        <v>190</v>
      </c>
      <c r="B46" s="377"/>
      <c r="C46" s="378" t="s">
        <v>192</v>
      </c>
      <c r="D46" s="379" t="s">
        <v>193</v>
      </c>
      <c r="E46" s="380" t="s">
        <v>64</v>
      </c>
      <c r="F46" s="1002" t="s">
        <v>1438</v>
      </c>
      <c r="G46" s="1003" t="s">
        <v>1449</v>
      </c>
      <c r="H46" s="80"/>
      <c r="I46" s="382">
        <v>1</v>
      </c>
      <c r="J46" s="383">
        <f>I46-E47</f>
        <v>0</v>
      </c>
      <c r="K46" s="384">
        <f>J46/I46</f>
        <v>0</v>
      </c>
      <c r="M46" s="376" t="s">
        <v>189</v>
      </c>
      <c r="N46" s="377"/>
      <c r="O46" s="378" t="s">
        <v>192</v>
      </c>
      <c r="P46" s="379" t="s">
        <v>193</v>
      </c>
      <c r="Q46" s="380" t="s">
        <v>64</v>
      </c>
      <c r="R46" s="378" t="s">
        <v>1438</v>
      </c>
      <c r="S46" s="994" t="s">
        <v>1449</v>
      </c>
      <c r="T46" s="80"/>
      <c r="U46" s="382">
        <v>1</v>
      </c>
      <c r="V46" s="383">
        <f>U46-Q47</f>
        <v>0</v>
      </c>
      <c r="W46" s="384">
        <f>V46/U46</f>
        <v>0</v>
      </c>
    </row>
    <row r="47" spans="1:34" x14ac:dyDescent="0.25">
      <c r="A47" s="104" t="s">
        <v>123</v>
      </c>
      <c r="B47" s="108" t="s">
        <v>162</v>
      </c>
      <c r="C47" s="82" t="s">
        <v>195</v>
      </c>
      <c r="D47" s="83">
        <v>1</v>
      </c>
      <c r="E47" s="84">
        <f>SUM(D47:D57)</f>
        <v>1</v>
      </c>
      <c r="F47" s="1004">
        <f>(B54/10000)*E47</f>
        <v>1.3</v>
      </c>
      <c r="G47" s="1005">
        <f>(2*(B52+B53)/100)*E47</f>
        <v>4.5999999999999996</v>
      </c>
      <c r="H47" s="80"/>
      <c r="I47" s="86"/>
      <c r="J47" s="87"/>
      <c r="K47" s="88"/>
      <c r="M47" s="104" t="s">
        <v>123</v>
      </c>
      <c r="N47" s="108" t="s">
        <v>158</v>
      </c>
      <c r="O47" s="82" t="s">
        <v>211</v>
      </c>
      <c r="P47" s="83">
        <v>1</v>
      </c>
      <c r="Q47" s="84">
        <f>SUM(P47:P56)</f>
        <v>1</v>
      </c>
      <c r="R47" s="86">
        <f>(N54/10000)*Q47</f>
        <v>2.6070000000000002</v>
      </c>
      <c r="S47" s="1014">
        <f>(2*(N52+N53)/100)*Q47</f>
        <v>10.58</v>
      </c>
      <c r="T47" s="80"/>
      <c r="U47" s="86"/>
      <c r="V47" s="87"/>
      <c r="W47" s="88"/>
    </row>
    <row r="48" spans="1:34" x14ac:dyDescent="0.25">
      <c r="A48" s="104" t="s">
        <v>110</v>
      </c>
      <c r="B48" s="108" t="s">
        <v>134</v>
      </c>
      <c r="C48" s="82"/>
      <c r="D48" s="83"/>
      <c r="E48" s="116"/>
      <c r="F48" s="1006"/>
      <c r="G48" s="1007"/>
      <c r="H48" s="80"/>
      <c r="I48" s="86"/>
      <c r="J48" s="87"/>
      <c r="K48" s="88"/>
      <c r="M48" s="104" t="s">
        <v>110</v>
      </c>
      <c r="N48" s="108" t="s">
        <v>134</v>
      </c>
      <c r="O48" s="82"/>
      <c r="P48" s="83"/>
      <c r="Q48" s="116"/>
      <c r="R48" s="998"/>
      <c r="S48" s="997"/>
      <c r="T48" s="80"/>
      <c r="U48" s="86"/>
      <c r="V48" s="87"/>
      <c r="W48" s="88"/>
    </row>
    <row r="49" spans="1:24" x14ac:dyDescent="0.25">
      <c r="A49" s="104" t="s">
        <v>560</v>
      </c>
      <c r="B49" s="108" t="s">
        <v>562</v>
      </c>
      <c r="C49" s="117"/>
      <c r="D49" s="83"/>
      <c r="E49" s="116"/>
      <c r="F49" s="1006"/>
      <c r="G49" s="1007"/>
      <c r="H49" s="80"/>
      <c r="I49" s="86"/>
      <c r="J49" s="87"/>
      <c r="K49" s="88"/>
      <c r="M49" s="104" t="s">
        <v>560</v>
      </c>
      <c r="N49" s="108" t="s">
        <v>562</v>
      </c>
      <c r="O49" s="117"/>
      <c r="P49" s="83"/>
      <c r="Q49" s="116"/>
      <c r="R49" s="998"/>
      <c r="S49" s="997"/>
      <c r="T49" s="80"/>
      <c r="U49" s="86"/>
      <c r="V49" s="87"/>
      <c r="W49" s="88"/>
    </row>
    <row r="50" spans="1:24" x14ac:dyDescent="0.25">
      <c r="A50" s="104" t="s">
        <v>112</v>
      </c>
      <c r="B50" s="108" t="s">
        <v>135</v>
      </c>
      <c r="C50" s="117"/>
      <c r="D50" s="83"/>
      <c r="E50" s="116"/>
      <c r="F50" s="1006"/>
      <c r="G50" s="1007"/>
      <c r="H50" s="80"/>
      <c r="I50" s="86"/>
      <c r="J50" s="87"/>
      <c r="K50" s="88"/>
      <c r="M50" s="104" t="s">
        <v>112</v>
      </c>
      <c r="N50" s="108" t="s">
        <v>135</v>
      </c>
      <c r="O50" s="117"/>
      <c r="P50" s="83"/>
      <c r="Q50" s="116"/>
      <c r="R50" s="998"/>
      <c r="S50" s="997"/>
      <c r="T50" s="80"/>
      <c r="U50" s="86"/>
      <c r="V50" s="87"/>
      <c r="W50" s="88"/>
    </row>
    <row r="51" spans="1:24" x14ac:dyDescent="0.25">
      <c r="A51" s="104" t="s">
        <v>159</v>
      </c>
      <c r="B51" s="108">
        <v>110</v>
      </c>
      <c r="C51" s="117"/>
      <c r="D51" s="83"/>
      <c r="E51" s="116"/>
      <c r="F51" s="1006"/>
      <c r="G51" s="1007"/>
      <c r="H51" s="80"/>
      <c r="I51" s="86"/>
      <c r="J51" s="87"/>
      <c r="K51" s="88"/>
      <c r="M51" s="104" t="s">
        <v>159</v>
      </c>
      <c r="N51" s="108">
        <v>205</v>
      </c>
      <c r="O51" s="117"/>
      <c r="P51" s="83"/>
      <c r="Q51" s="116"/>
      <c r="R51" s="998"/>
      <c r="S51" s="997"/>
      <c r="T51" s="80"/>
      <c r="U51" s="86"/>
      <c r="V51" s="87"/>
      <c r="W51" s="88"/>
    </row>
    <row r="52" spans="1:24" x14ac:dyDescent="0.25">
      <c r="A52" s="104" t="s">
        <v>113</v>
      </c>
      <c r="B52" s="108">
        <v>100</v>
      </c>
      <c r="C52" s="117"/>
      <c r="D52" s="83"/>
      <c r="E52" s="116"/>
      <c r="F52" s="1006"/>
      <c r="G52" s="1007"/>
      <c r="H52" s="80"/>
      <c r="I52" s="86"/>
      <c r="J52" s="87"/>
      <c r="K52" s="88"/>
      <c r="M52" s="104" t="s">
        <v>113</v>
      </c>
      <c r="N52" s="108">
        <v>55</v>
      </c>
      <c r="O52" s="117"/>
      <c r="P52" s="83"/>
      <c r="Q52" s="116"/>
      <c r="R52" s="998"/>
      <c r="S52" s="997"/>
      <c r="T52" s="80"/>
      <c r="U52" s="86"/>
      <c r="V52" s="87"/>
      <c r="W52" s="88"/>
    </row>
    <row r="53" spans="1:24" x14ac:dyDescent="0.25">
      <c r="A53" s="104" t="s">
        <v>115</v>
      </c>
      <c r="B53" s="108">
        <v>130</v>
      </c>
      <c r="C53" s="117"/>
      <c r="D53" s="83"/>
      <c r="E53" s="116"/>
      <c r="F53" s="1006"/>
      <c r="G53" s="1007"/>
      <c r="H53" s="80"/>
      <c r="I53" s="86"/>
      <c r="J53" s="87"/>
      <c r="K53" s="88"/>
      <c r="M53" s="104" t="s">
        <v>115</v>
      </c>
      <c r="N53" s="108">
        <v>474</v>
      </c>
      <c r="O53" s="117"/>
      <c r="P53" s="83"/>
      <c r="Q53" s="116"/>
      <c r="R53" s="998"/>
      <c r="S53" s="997"/>
      <c r="T53" s="80"/>
      <c r="U53" s="86"/>
      <c r="V53" s="87"/>
      <c r="W53" s="88"/>
    </row>
    <row r="54" spans="1:24" x14ac:dyDescent="0.25">
      <c r="A54" s="104" t="s">
        <v>163</v>
      </c>
      <c r="B54" s="108">
        <f>B53*B52</f>
        <v>13000</v>
      </c>
      <c r="C54" s="117"/>
      <c r="D54" s="83"/>
      <c r="E54" s="116"/>
      <c r="F54" s="1006"/>
      <c r="G54" s="1007"/>
      <c r="H54" s="80"/>
      <c r="I54" s="86"/>
      <c r="J54" s="87"/>
      <c r="K54" s="88"/>
      <c r="M54" s="104" t="s">
        <v>163</v>
      </c>
      <c r="N54" s="108">
        <f>N53*N52</f>
        <v>26070</v>
      </c>
      <c r="O54" s="117"/>
      <c r="P54" s="83"/>
      <c r="Q54" s="116"/>
      <c r="R54" s="998"/>
      <c r="S54" s="997"/>
      <c r="T54" s="80"/>
      <c r="U54" s="86"/>
      <c r="V54" s="87"/>
      <c r="W54" s="88"/>
    </row>
    <row r="55" spans="1:24" x14ac:dyDescent="0.25">
      <c r="A55" s="104" t="s">
        <v>117</v>
      </c>
      <c r="B55" s="108">
        <v>5</v>
      </c>
      <c r="C55" s="117"/>
      <c r="D55" s="83"/>
      <c r="E55" s="116"/>
      <c r="F55" s="1006"/>
      <c r="G55" s="1007"/>
      <c r="H55" s="80"/>
      <c r="I55" s="86"/>
      <c r="J55" s="87"/>
      <c r="K55" s="88"/>
      <c r="M55" s="104" t="s">
        <v>117</v>
      </c>
      <c r="N55" s="108">
        <v>5</v>
      </c>
      <c r="O55" s="117"/>
      <c r="P55" s="83"/>
      <c r="Q55" s="116"/>
      <c r="R55" s="998"/>
      <c r="S55" s="997"/>
      <c r="T55" s="80"/>
      <c r="U55" s="86"/>
      <c r="V55" s="87"/>
      <c r="W55" s="88"/>
    </row>
    <row r="56" spans="1:24" ht="15.75" thickBot="1" x14ac:dyDescent="0.3">
      <c r="A56" s="105" t="s">
        <v>561</v>
      </c>
      <c r="B56" s="109">
        <v>8</v>
      </c>
      <c r="C56" s="118"/>
      <c r="D56" s="91"/>
      <c r="E56" s="119"/>
      <c r="F56" s="1011"/>
      <c r="G56" s="1010"/>
      <c r="H56" s="80"/>
      <c r="I56" s="94"/>
      <c r="J56" s="95"/>
      <c r="K56" s="96"/>
      <c r="M56" s="105" t="s">
        <v>561</v>
      </c>
      <c r="N56" s="109">
        <v>8</v>
      </c>
      <c r="O56" s="117"/>
      <c r="P56" s="83"/>
      <c r="Q56" s="116"/>
      <c r="R56" s="998"/>
      <c r="S56" s="997"/>
      <c r="T56" s="80"/>
      <c r="U56" s="86"/>
      <c r="V56" s="87"/>
      <c r="W56" s="88"/>
    </row>
    <row r="57" spans="1:24" ht="15.75" thickBot="1" x14ac:dyDescent="0.3">
      <c r="M57" s="376" t="s">
        <v>191</v>
      </c>
      <c r="N57" s="377"/>
      <c r="O57" s="378" t="s">
        <v>192</v>
      </c>
      <c r="P57" s="379" t="s">
        <v>193</v>
      </c>
      <c r="Q57" s="380" t="s">
        <v>64</v>
      </c>
      <c r="R57" s="378" t="s">
        <v>1438</v>
      </c>
      <c r="S57" s="994" t="s">
        <v>1449</v>
      </c>
      <c r="T57" s="80"/>
      <c r="U57" s="382">
        <v>1</v>
      </c>
      <c r="V57" s="383">
        <f>U57-Q58</f>
        <v>0</v>
      </c>
      <c r="W57" s="384">
        <f>V57/U57</f>
        <v>0</v>
      </c>
    </row>
    <row r="58" spans="1:24" ht="15.75" thickBot="1" x14ac:dyDescent="0.3">
      <c r="B58" s="1015"/>
      <c r="C58" s="1015"/>
      <c r="D58" s="1015"/>
      <c r="E58" s="1015" t="s">
        <v>1451</v>
      </c>
      <c r="F58" s="995">
        <f>SUM(F1:F56)</f>
        <v>73.22</v>
      </c>
      <c r="M58" s="104" t="s">
        <v>123</v>
      </c>
      <c r="N58" s="108" t="s">
        <v>158</v>
      </c>
      <c r="O58" s="82" t="s">
        <v>212</v>
      </c>
      <c r="P58" s="83">
        <v>1</v>
      </c>
      <c r="Q58" s="84">
        <f>SUM(P58:P67)</f>
        <v>1</v>
      </c>
      <c r="R58" s="86">
        <f>(N65/10000)*Q58</f>
        <v>1.4795</v>
      </c>
      <c r="S58" s="1014">
        <f>(2*(N63+N64)/100)*Q58</f>
        <v>6.48</v>
      </c>
      <c r="T58" s="80"/>
      <c r="U58" s="86"/>
      <c r="V58" s="87"/>
      <c r="W58" s="88"/>
    </row>
    <row r="59" spans="1:24" x14ac:dyDescent="0.25">
      <c r="M59" s="104" t="s">
        <v>110</v>
      </c>
      <c r="N59" s="108" t="s">
        <v>134</v>
      </c>
      <c r="O59" s="82"/>
      <c r="P59" s="83"/>
      <c r="Q59" s="116"/>
      <c r="R59" s="998"/>
      <c r="S59" s="997"/>
      <c r="T59" s="80"/>
      <c r="U59" s="86"/>
      <c r="V59" s="87"/>
      <c r="W59" s="88"/>
    </row>
    <row r="60" spans="1:24" x14ac:dyDescent="0.25">
      <c r="M60" s="104" t="s">
        <v>560</v>
      </c>
      <c r="N60" s="108" t="s">
        <v>562</v>
      </c>
      <c r="O60" s="117"/>
      <c r="P60" s="83"/>
      <c r="Q60" s="116"/>
      <c r="R60" s="998"/>
      <c r="S60" s="997"/>
      <c r="T60" s="80"/>
      <c r="U60" s="86"/>
      <c r="V60" s="87"/>
      <c r="W60" s="88"/>
    </row>
    <row r="61" spans="1:24" x14ac:dyDescent="0.25">
      <c r="M61" s="104" t="s">
        <v>112</v>
      </c>
      <c r="N61" s="108" t="s">
        <v>135</v>
      </c>
      <c r="O61" s="117"/>
      <c r="P61" s="83"/>
      <c r="Q61" s="116"/>
      <c r="R61" s="998"/>
      <c r="S61" s="997"/>
      <c r="T61" s="80"/>
      <c r="U61" s="86"/>
      <c r="V61" s="87"/>
      <c r="W61" s="88"/>
    </row>
    <row r="62" spans="1:24" x14ac:dyDescent="0.25">
      <c r="M62" s="104" t="s">
        <v>159</v>
      </c>
      <c r="N62" s="108">
        <v>205</v>
      </c>
      <c r="O62" s="117"/>
      <c r="P62" s="83"/>
      <c r="Q62" s="116"/>
      <c r="R62" s="998"/>
      <c r="S62" s="997"/>
      <c r="T62" s="80"/>
      <c r="U62" s="86"/>
      <c r="V62" s="87"/>
      <c r="W62" s="88"/>
      <c r="X62"/>
    </row>
    <row r="63" spans="1:24" x14ac:dyDescent="0.25">
      <c r="M63" s="104" t="s">
        <v>113</v>
      </c>
      <c r="N63" s="108">
        <v>55</v>
      </c>
      <c r="O63" s="117"/>
      <c r="P63" s="83"/>
      <c r="Q63" s="116"/>
      <c r="R63" s="998"/>
      <c r="S63" s="997"/>
      <c r="T63" s="80"/>
      <c r="U63" s="86"/>
      <c r="V63" s="87"/>
      <c r="W63" s="88"/>
      <c r="X63"/>
    </row>
    <row r="64" spans="1:24" x14ac:dyDescent="0.25">
      <c r="M64" s="104" t="s">
        <v>115</v>
      </c>
      <c r="N64" s="108">
        <v>269</v>
      </c>
      <c r="O64" s="117"/>
      <c r="P64" s="83"/>
      <c r="Q64" s="116"/>
      <c r="R64" s="998"/>
      <c r="S64" s="997"/>
      <c r="T64" s="80"/>
      <c r="U64" s="86"/>
      <c r="V64" s="87"/>
      <c r="W64" s="88"/>
      <c r="X64"/>
    </row>
    <row r="65" spans="1:24" x14ac:dyDescent="0.25">
      <c r="M65" s="104" t="s">
        <v>163</v>
      </c>
      <c r="N65" s="108">
        <f>N64*N63</f>
        <v>14795</v>
      </c>
      <c r="O65" s="117"/>
      <c r="P65" s="83"/>
      <c r="Q65" s="116"/>
      <c r="R65" s="998"/>
      <c r="S65" s="997"/>
      <c r="T65" s="80"/>
      <c r="U65" s="86"/>
      <c r="V65" s="87"/>
      <c r="W65" s="88"/>
      <c r="X65"/>
    </row>
    <row r="66" spans="1:24" x14ac:dyDescent="0.25">
      <c r="M66" s="104" t="s">
        <v>117</v>
      </c>
      <c r="N66" s="108">
        <v>5</v>
      </c>
      <c r="O66" s="117"/>
      <c r="P66" s="83"/>
      <c r="Q66" s="116"/>
      <c r="R66" s="998"/>
      <c r="S66" s="997"/>
      <c r="T66" s="80"/>
      <c r="U66" s="86"/>
      <c r="V66" s="87"/>
      <c r="W66" s="88"/>
      <c r="X66"/>
    </row>
    <row r="67" spans="1:24" ht="15.75" thickBot="1" x14ac:dyDescent="0.3">
      <c r="A67"/>
      <c r="B67"/>
      <c r="C67"/>
      <c r="D67"/>
      <c r="E67"/>
      <c r="F67" s="1013"/>
      <c r="G67" s="1013"/>
      <c r="H67"/>
      <c r="I67"/>
      <c r="J67"/>
      <c r="K67"/>
      <c r="M67" s="105" t="s">
        <v>561</v>
      </c>
      <c r="N67" s="109">
        <v>8</v>
      </c>
      <c r="O67" s="118"/>
      <c r="P67" s="91"/>
      <c r="Q67" s="119"/>
      <c r="R67" s="1001"/>
      <c r="S67" s="999"/>
      <c r="T67" s="80"/>
      <c r="U67" s="94"/>
      <c r="V67" s="95"/>
      <c r="W67" s="96"/>
      <c r="X67"/>
    </row>
    <row r="68" spans="1:24" ht="15.75" thickBot="1" x14ac:dyDescent="0.3">
      <c r="A68"/>
      <c r="B68"/>
      <c r="C68"/>
      <c r="D68"/>
      <c r="E68"/>
      <c r="F68" s="1013"/>
      <c r="G68" s="1013"/>
      <c r="H68"/>
      <c r="I68"/>
      <c r="J68"/>
      <c r="K68"/>
      <c r="M68"/>
      <c r="N68"/>
      <c r="O68"/>
      <c r="P68"/>
      <c r="Q68"/>
      <c r="R68"/>
      <c r="S68"/>
      <c r="T68"/>
      <c r="U68"/>
      <c r="V68"/>
      <c r="W68"/>
      <c r="X68"/>
    </row>
    <row r="69" spans="1:24" ht="15.75" thickBot="1" x14ac:dyDescent="0.3">
      <c r="A69"/>
      <c r="B69"/>
      <c r="C69"/>
      <c r="D69"/>
      <c r="E69"/>
      <c r="F69" s="1013"/>
      <c r="G69" s="1013"/>
      <c r="H69"/>
      <c r="I69"/>
      <c r="J69"/>
      <c r="K69"/>
      <c r="M69"/>
      <c r="N69" s="1015"/>
      <c r="O69" s="1015"/>
      <c r="P69" s="1015"/>
      <c r="Q69" s="1015" t="s">
        <v>1502</v>
      </c>
      <c r="R69" s="995">
        <f>SUM(R2:R67)</f>
        <v>11.57145</v>
      </c>
      <c r="T69"/>
      <c r="U69"/>
      <c r="V69"/>
      <c r="W69"/>
      <c r="X69"/>
    </row>
    <row r="70" spans="1:24" ht="15.75" thickBot="1" x14ac:dyDescent="0.3">
      <c r="A70"/>
      <c r="B70"/>
      <c r="C70"/>
      <c r="D70"/>
      <c r="E70"/>
      <c r="F70" s="1013"/>
      <c r="G70" s="1013"/>
      <c r="H70"/>
      <c r="I70"/>
      <c r="J70"/>
      <c r="K70"/>
      <c r="M70"/>
      <c r="N70"/>
      <c r="O70"/>
      <c r="P70"/>
      <c r="Q70"/>
      <c r="R70"/>
      <c r="S70"/>
      <c r="T70"/>
      <c r="U70"/>
      <c r="V70"/>
      <c r="W70"/>
      <c r="X70"/>
    </row>
    <row r="71" spans="1:24" ht="15.75" thickBot="1" x14ac:dyDescent="0.3">
      <c r="A71"/>
      <c r="B71"/>
      <c r="C71"/>
      <c r="D71"/>
      <c r="E71"/>
      <c r="F71" s="1013"/>
      <c r="G71" s="1013"/>
      <c r="H71"/>
      <c r="I71"/>
      <c r="J71"/>
      <c r="K71"/>
      <c r="M71"/>
      <c r="P71" s="1015"/>
      <c r="Q71" s="1015"/>
      <c r="R71" s="1015" t="s">
        <v>1450</v>
      </c>
      <c r="S71" s="995">
        <f>SUM(S1:S67,G1:G56)</f>
        <v>173.97799999999998</v>
      </c>
      <c r="T71"/>
      <c r="U71"/>
      <c r="V71"/>
      <c r="W71"/>
      <c r="X71"/>
    </row>
    <row r="72" spans="1:24" x14ac:dyDescent="0.25">
      <c r="A72"/>
      <c r="B72"/>
      <c r="C72"/>
      <c r="D72"/>
      <c r="E72"/>
      <c r="F72" s="1013"/>
      <c r="G72" s="1013"/>
      <c r="H72"/>
      <c r="I72"/>
      <c r="J72"/>
      <c r="K72"/>
      <c r="M72"/>
      <c r="N72"/>
      <c r="O72"/>
      <c r="P72"/>
      <c r="Q72"/>
      <c r="R72"/>
      <c r="S72"/>
      <c r="T72"/>
      <c r="U72"/>
      <c r="V72"/>
      <c r="W72"/>
      <c r="X72"/>
    </row>
    <row r="73" spans="1:24" x14ac:dyDescent="0.25">
      <c r="A73"/>
      <c r="B73"/>
      <c r="C73"/>
      <c r="D73"/>
      <c r="E73"/>
      <c r="F73" s="1013"/>
      <c r="G73" s="1013"/>
      <c r="H73"/>
      <c r="I73"/>
      <c r="J73"/>
      <c r="K73"/>
      <c r="M73"/>
      <c r="N73"/>
      <c r="O73"/>
      <c r="T73"/>
      <c r="U73"/>
      <c r="V73"/>
      <c r="W73"/>
      <c r="X73"/>
    </row>
    <row r="74" spans="1:24" x14ac:dyDescent="0.25">
      <c r="A74"/>
      <c r="B74"/>
      <c r="C74"/>
      <c r="D74"/>
      <c r="E74"/>
      <c r="F74" s="1013"/>
      <c r="G74" s="1013"/>
      <c r="H74"/>
      <c r="I74"/>
      <c r="J74"/>
      <c r="K74"/>
      <c r="M74"/>
      <c r="N74"/>
      <c r="O74"/>
      <c r="P74"/>
      <c r="Q74"/>
      <c r="R74"/>
      <c r="S74"/>
      <c r="T74"/>
      <c r="U74"/>
      <c r="V74"/>
      <c r="W74"/>
      <c r="X74"/>
    </row>
    <row r="75" spans="1:24" x14ac:dyDescent="0.25">
      <c r="A75"/>
      <c r="B75"/>
      <c r="C75"/>
      <c r="D75"/>
      <c r="E75"/>
      <c r="F75" s="1013"/>
      <c r="G75" s="1013"/>
      <c r="H75"/>
      <c r="I75"/>
      <c r="J75"/>
      <c r="K75"/>
      <c r="M75"/>
      <c r="N75"/>
      <c r="O75"/>
      <c r="P75"/>
      <c r="Q75"/>
      <c r="R75"/>
      <c r="S75"/>
      <c r="T75"/>
      <c r="U75"/>
      <c r="V75"/>
      <c r="W75"/>
      <c r="X75"/>
    </row>
    <row r="76" spans="1:24" x14ac:dyDescent="0.25">
      <c r="A76"/>
      <c r="B76"/>
      <c r="C76"/>
      <c r="D76"/>
      <c r="E76"/>
      <c r="F76" s="1013"/>
      <c r="G76" s="1013"/>
      <c r="H76"/>
      <c r="I76"/>
      <c r="J76"/>
      <c r="K76"/>
      <c r="M76"/>
      <c r="N76"/>
      <c r="O76"/>
      <c r="P76"/>
      <c r="Q76"/>
      <c r="R76"/>
      <c r="S76"/>
      <c r="T76"/>
      <c r="U76"/>
      <c r="V76"/>
      <c r="W76"/>
      <c r="X76"/>
    </row>
    <row r="77" spans="1:24" x14ac:dyDescent="0.25">
      <c r="A77"/>
      <c r="B77"/>
      <c r="C77"/>
      <c r="D77"/>
      <c r="E77"/>
      <c r="F77" s="1013"/>
      <c r="G77" s="1013"/>
      <c r="H77"/>
      <c r="I77"/>
      <c r="J77"/>
      <c r="K77"/>
      <c r="M77"/>
      <c r="N77"/>
      <c r="O77"/>
      <c r="P77"/>
      <c r="Q77"/>
      <c r="R77"/>
      <c r="S77"/>
      <c r="T77"/>
      <c r="U77"/>
      <c r="V77"/>
      <c r="W77"/>
      <c r="X77"/>
    </row>
    <row r="78" spans="1:24" x14ac:dyDescent="0.25">
      <c r="A78"/>
      <c r="B78"/>
      <c r="C78"/>
      <c r="D78"/>
      <c r="E78"/>
      <c r="F78" s="1013"/>
      <c r="G78" s="1013"/>
      <c r="H78"/>
      <c r="I78"/>
      <c r="J78"/>
      <c r="K78"/>
      <c r="M78"/>
      <c r="N78"/>
      <c r="O78"/>
      <c r="P78"/>
      <c r="Q78"/>
      <c r="R78"/>
      <c r="S78"/>
      <c r="T78"/>
      <c r="U78"/>
      <c r="V78"/>
      <c r="W78"/>
      <c r="X78"/>
    </row>
    <row r="79" spans="1:24" x14ac:dyDescent="0.25">
      <c r="A79"/>
      <c r="B79"/>
      <c r="C79"/>
      <c r="D79"/>
      <c r="E79"/>
      <c r="F79" s="1013"/>
      <c r="G79" s="1013"/>
      <c r="H79"/>
      <c r="I79"/>
      <c r="J79"/>
      <c r="K79"/>
      <c r="M79"/>
      <c r="N79"/>
      <c r="O79"/>
      <c r="P79"/>
      <c r="Q79"/>
      <c r="R79"/>
      <c r="S79"/>
      <c r="T79"/>
      <c r="U79"/>
      <c r="V79"/>
      <c r="W79"/>
      <c r="X79"/>
    </row>
    <row r="80" spans="1:24" x14ac:dyDescent="0.25">
      <c r="A80"/>
      <c r="B80"/>
      <c r="C80"/>
      <c r="D80"/>
      <c r="E80"/>
      <c r="F80" s="1013"/>
      <c r="G80" s="1013"/>
      <c r="H80"/>
      <c r="I80"/>
      <c r="J80"/>
      <c r="K80"/>
      <c r="M80"/>
      <c r="N80"/>
      <c r="O80"/>
      <c r="P80"/>
      <c r="Q80"/>
      <c r="R80"/>
      <c r="S80"/>
      <c r="T80"/>
      <c r="U80"/>
      <c r="V80"/>
      <c r="W80"/>
      <c r="X80"/>
    </row>
    <row r="81" spans="1:24" x14ac:dyDescent="0.25">
      <c r="A81"/>
      <c r="B81"/>
      <c r="C81"/>
      <c r="D81"/>
      <c r="E81"/>
      <c r="F81" s="1013"/>
      <c r="G81" s="1013"/>
      <c r="H81"/>
      <c r="I81"/>
      <c r="J81"/>
      <c r="K81"/>
      <c r="M81"/>
      <c r="N81"/>
      <c r="O81"/>
      <c r="P81"/>
      <c r="Q81"/>
      <c r="R81"/>
      <c r="S81"/>
      <c r="T81"/>
      <c r="U81"/>
      <c r="V81"/>
      <c r="W81"/>
      <c r="X81"/>
    </row>
    <row r="82" spans="1:24" x14ac:dyDescent="0.25">
      <c r="A82"/>
      <c r="B82"/>
      <c r="C82"/>
      <c r="D82"/>
      <c r="E82"/>
      <c r="F82" s="1013"/>
      <c r="G82" s="1013"/>
      <c r="H82"/>
      <c r="I82"/>
      <c r="J82"/>
      <c r="K82"/>
      <c r="M82"/>
      <c r="N82"/>
      <c r="O82"/>
      <c r="P82"/>
      <c r="Q82"/>
      <c r="R82"/>
      <c r="S82"/>
      <c r="T82"/>
      <c r="U82"/>
      <c r="V82"/>
      <c r="W82"/>
      <c r="X82"/>
    </row>
    <row r="83" spans="1:24" x14ac:dyDescent="0.25">
      <c r="A83"/>
      <c r="B83"/>
      <c r="C83"/>
      <c r="D83"/>
      <c r="E83"/>
      <c r="F83" s="1013"/>
      <c r="G83" s="1013"/>
      <c r="H83"/>
      <c r="I83"/>
      <c r="J83"/>
      <c r="K83"/>
      <c r="M83"/>
      <c r="N83"/>
      <c r="O83"/>
      <c r="P83"/>
      <c r="Q83"/>
      <c r="R83"/>
      <c r="S83"/>
      <c r="T83"/>
      <c r="U83"/>
      <c r="V83"/>
      <c r="W83"/>
      <c r="X83"/>
    </row>
    <row r="84" spans="1:24" x14ac:dyDescent="0.25">
      <c r="A84"/>
      <c r="B84"/>
      <c r="C84"/>
      <c r="D84"/>
      <c r="E84"/>
      <c r="F84" s="1013"/>
      <c r="G84" s="1013"/>
      <c r="H84"/>
      <c r="I84"/>
      <c r="J84"/>
      <c r="K84"/>
      <c r="M84"/>
      <c r="N84"/>
      <c r="O84"/>
      <c r="P84"/>
      <c r="Q84"/>
      <c r="R84"/>
      <c r="S84"/>
      <c r="T84"/>
      <c r="U84"/>
      <c r="V84"/>
      <c r="W84"/>
      <c r="X84"/>
    </row>
    <row r="85" spans="1:24" x14ac:dyDescent="0.25">
      <c r="A85"/>
      <c r="B85"/>
      <c r="C85"/>
      <c r="D85"/>
      <c r="E85"/>
      <c r="F85" s="1013"/>
      <c r="G85" s="1013"/>
      <c r="H85"/>
      <c r="I85"/>
      <c r="J85"/>
      <c r="K85"/>
      <c r="M85"/>
      <c r="N85"/>
      <c r="O85"/>
      <c r="P85"/>
      <c r="Q85"/>
      <c r="R85"/>
      <c r="S85"/>
      <c r="T85"/>
      <c r="U85"/>
      <c r="V85"/>
      <c r="W85"/>
      <c r="X85"/>
    </row>
    <row r="86" spans="1:24" x14ac:dyDescent="0.25">
      <c r="A86"/>
      <c r="B86"/>
      <c r="C86"/>
      <c r="D86"/>
      <c r="E86"/>
      <c r="F86" s="1013"/>
      <c r="G86" s="1013"/>
      <c r="H86"/>
      <c r="I86"/>
      <c r="J86"/>
      <c r="K86"/>
      <c r="M86"/>
      <c r="N86"/>
      <c r="O86"/>
      <c r="P86"/>
      <c r="Q86"/>
      <c r="R86"/>
      <c r="S86"/>
      <c r="T86"/>
      <c r="U86"/>
      <c r="V86"/>
      <c r="W86"/>
      <c r="X86"/>
    </row>
    <row r="87" spans="1:24" x14ac:dyDescent="0.25">
      <c r="M87"/>
      <c r="N87"/>
      <c r="O87"/>
      <c r="P87"/>
      <c r="Q87"/>
      <c r="R87"/>
      <c r="S87"/>
      <c r="T87"/>
      <c r="U87"/>
      <c r="V87"/>
      <c r="W87"/>
      <c r="X87"/>
    </row>
    <row r="88" spans="1:24" x14ac:dyDescent="0.25">
      <c r="M88"/>
      <c r="N88"/>
      <c r="O88"/>
      <c r="P88"/>
      <c r="Q88"/>
      <c r="R88"/>
      <c r="S88"/>
      <c r="T88"/>
      <c r="U88"/>
      <c r="V88"/>
      <c r="W88"/>
      <c r="X88"/>
    </row>
    <row r="89" spans="1:24" x14ac:dyDescent="0.25">
      <c r="M89"/>
      <c r="N89"/>
      <c r="O89"/>
      <c r="P89"/>
      <c r="Q89"/>
      <c r="R89"/>
      <c r="S89"/>
      <c r="T89"/>
      <c r="U89"/>
      <c r="V89"/>
      <c r="W89"/>
    </row>
    <row r="90" spans="1:24" x14ac:dyDescent="0.25">
      <c r="M90"/>
      <c r="N90"/>
      <c r="O90"/>
      <c r="P90"/>
      <c r="Q90"/>
      <c r="R90"/>
      <c r="S90"/>
      <c r="T90"/>
      <c r="U90"/>
      <c r="V90"/>
      <c r="W90"/>
    </row>
    <row r="91" spans="1:24" x14ac:dyDescent="0.25">
      <c r="M91"/>
      <c r="N91"/>
      <c r="O91"/>
      <c r="P91"/>
      <c r="Q91"/>
      <c r="R91"/>
      <c r="S91"/>
      <c r="T91"/>
      <c r="U91"/>
      <c r="V91"/>
      <c r="W91"/>
    </row>
    <row r="92" spans="1:24" x14ac:dyDescent="0.25">
      <c r="M92"/>
      <c r="N92"/>
      <c r="O92"/>
      <c r="P92"/>
      <c r="Q92"/>
      <c r="R92"/>
      <c r="S92"/>
      <c r="T92"/>
      <c r="U92"/>
      <c r="V92"/>
      <c r="W92"/>
    </row>
    <row r="93" spans="1:24" x14ac:dyDescent="0.25">
      <c r="M93"/>
      <c r="N93"/>
      <c r="O93"/>
      <c r="P93"/>
      <c r="Q93"/>
      <c r="R93"/>
      <c r="S93"/>
      <c r="T93"/>
      <c r="U93"/>
      <c r="V93"/>
      <c r="W93"/>
    </row>
    <row r="94" spans="1:24" x14ac:dyDescent="0.25">
      <c r="M94"/>
      <c r="N94"/>
      <c r="O94"/>
      <c r="P94"/>
      <c r="Q94"/>
      <c r="R94"/>
      <c r="S94"/>
      <c r="T94"/>
      <c r="U94"/>
      <c r="V94"/>
      <c r="W94"/>
    </row>
    <row r="95" spans="1:24" x14ac:dyDescent="0.25">
      <c r="M95"/>
      <c r="N95"/>
      <c r="O95"/>
      <c r="P95"/>
      <c r="Q95"/>
      <c r="R95"/>
      <c r="S95"/>
      <c r="T95"/>
      <c r="U95"/>
      <c r="V95"/>
      <c r="W95"/>
    </row>
    <row r="96" spans="1:24" x14ac:dyDescent="0.25">
      <c r="M96"/>
      <c r="N96"/>
      <c r="O96"/>
      <c r="P96"/>
      <c r="Q96"/>
      <c r="R96"/>
      <c r="S96"/>
      <c r="T96"/>
      <c r="U96"/>
      <c r="V96"/>
      <c r="W96"/>
    </row>
    <row r="97" spans="13:23" x14ac:dyDescent="0.25">
      <c r="M97"/>
      <c r="N97"/>
      <c r="O97"/>
      <c r="P97"/>
      <c r="Q97"/>
      <c r="R97"/>
      <c r="S97"/>
      <c r="T97"/>
      <c r="U97"/>
      <c r="V97"/>
      <c r="W97"/>
    </row>
    <row r="98" spans="13:23" x14ac:dyDescent="0.25">
      <c r="M98"/>
      <c r="N98"/>
      <c r="O98"/>
      <c r="P98"/>
      <c r="Q98"/>
      <c r="R98"/>
      <c r="S98"/>
      <c r="T98"/>
      <c r="U98"/>
      <c r="V98"/>
      <c r="W98"/>
    </row>
    <row r="99" spans="13:23" x14ac:dyDescent="0.25">
      <c r="M99"/>
      <c r="N99"/>
      <c r="O99"/>
      <c r="P99"/>
      <c r="Q99"/>
      <c r="R99"/>
      <c r="S99"/>
      <c r="T99"/>
      <c r="U99"/>
      <c r="V99"/>
      <c r="W99"/>
    </row>
    <row r="100" spans="13:23" x14ac:dyDescent="0.25">
      <c r="M100"/>
      <c r="N100"/>
      <c r="O100"/>
      <c r="P100"/>
      <c r="Q100"/>
      <c r="R100"/>
      <c r="S100"/>
      <c r="T100"/>
      <c r="U100"/>
      <c r="V100"/>
      <c r="W100"/>
    </row>
    <row r="101" spans="13:23" x14ac:dyDescent="0.25">
      <c r="M101"/>
      <c r="N101"/>
      <c r="O101"/>
      <c r="P101"/>
      <c r="Q101"/>
      <c r="R101"/>
      <c r="S101"/>
      <c r="T101"/>
      <c r="U101"/>
      <c r="V101"/>
      <c r="W101"/>
    </row>
    <row r="102" spans="13:23" x14ac:dyDescent="0.25">
      <c r="M102"/>
      <c r="N102"/>
      <c r="O102"/>
      <c r="P102"/>
      <c r="Q102"/>
      <c r="R102"/>
      <c r="S102"/>
      <c r="T102"/>
      <c r="U102"/>
      <c r="V102"/>
      <c r="W102"/>
    </row>
    <row r="103" spans="13:23" x14ac:dyDescent="0.25">
      <c r="M103"/>
      <c r="N103"/>
      <c r="O103"/>
      <c r="P103"/>
      <c r="Q103"/>
      <c r="R103"/>
      <c r="S103"/>
      <c r="T103"/>
      <c r="U103"/>
      <c r="V103"/>
      <c r="W103"/>
    </row>
    <row r="104" spans="13:23" x14ac:dyDescent="0.25">
      <c r="M104"/>
      <c r="N104"/>
      <c r="O104"/>
      <c r="P104"/>
      <c r="Q104"/>
      <c r="R104"/>
      <c r="S104"/>
      <c r="T104"/>
      <c r="U104"/>
      <c r="V104"/>
      <c r="W104"/>
    </row>
    <row r="105" spans="13:23" x14ac:dyDescent="0.25">
      <c r="M105"/>
      <c r="N105"/>
      <c r="O105"/>
      <c r="P105"/>
      <c r="Q105"/>
      <c r="R105"/>
      <c r="S105"/>
      <c r="T105"/>
      <c r="U105"/>
      <c r="V105"/>
      <c r="W105"/>
    </row>
    <row r="106" spans="13:23" x14ac:dyDescent="0.25">
      <c r="M106"/>
      <c r="N106"/>
      <c r="O106"/>
      <c r="P106"/>
      <c r="Q106"/>
      <c r="R106"/>
      <c r="S106"/>
      <c r="T106"/>
      <c r="U106"/>
      <c r="V106"/>
      <c r="W106"/>
    </row>
    <row r="107" spans="13:23" x14ac:dyDescent="0.25">
      <c r="M107"/>
      <c r="N107"/>
      <c r="O107"/>
      <c r="P107"/>
      <c r="Q107"/>
      <c r="R107"/>
      <c r="S107"/>
      <c r="T107"/>
      <c r="U107"/>
      <c r="V107"/>
      <c r="W107"/>
    </row>
    <row r="108" spans="13:23" x14ac:dyDescent="0.25">
      <c r="M108"/>
      <c r="N108"/>
      <c r="O108"/>
      <c r="P108"/>
      <c r="Q108"/>
      <c r="R108"/>
      <c r="S108"/>
      <c r="T108"/>
      <c r="U108"/>
      <c r="V108"/>
      <c r="W108"/>
    </row>
    <row r="109" spans="13:23" x14ac:dyDescent="0.25">
      <c r="M109"/>
      <c r="N109"/>
      <c r="O109"/>
      <c r="P109"/>
      <c r="Q109"/>
      <c r="R109"/>
      <c r="S109"/>
      <c r="T109"/>
      <c r="U109"/>
      <c r="V109"/>
      <c r="W109"/>
    </row>
    <row r="110" spans="13:23" x14ac:dyDescent="0.25">
      <c r="M110"/>
      <c r="N110"/>
      <c r="O110"/>
      <c r="P110"/>
      <c r="Q110"/>
      <c r="R110"/>
      <c r="S110"/>
      <c r="T110"/>
      <c r="U110"/>
      <c r="V110"/>
      <c r="W110"/>
    </row>
    <row r="111" spans="13:23" x14ac:dyDescent="0.25">
      <c r="M111"/>
      <c r="N111"/>
      <c r="O111"/>
      <c r="P111"/>
      <c r="Q111"/>
      <c r="T111"/>
      <c r="U111"/>
      <c r="V111"/>
    </row>
  </sheetData>
  <conditionalFormatting sqref="J35">
    <cfRule type="cellIs" dxfId="268" priority="62" operator="equal">
      <formula>0</formula>
    </cfRule>
  </conditionalFormatting>
  <conditionalFormatting sqref="K13">
    <cfRule type="cellIs" dxfId="267" priority="75" operator="equal">
      <formula>0</formula>
    </cfRule>
  </conditionalFormatting>
  <conditionalFormatting sqref="J2:K2">
    <cfRule type="cellIs" dxfId="266" priority="76" operator="equal">
      <formula>0</formula>
    </cfRule>
  </conditionalFormatting>
  <conditionalFormatting sqref="W2">
    <cfRule type="cellIs" dxfId="265" priority="32" operator="equal">
      <formula>0</formula>
    </cfRule>
  </conditionalFormatting>
  <conditionalFormatting sqref="J24">
    <cfRule type="cellIs" dxfId="264" priority="64" operator="equal">
      <formula>0</formula>
    </cfRule>
  </conditionalFormatting>
  <conditionalFormatting sqref="W57">
    <cfRule type="cellIs" dxfId="263" priority="53" operator="equal">
      <formula>0</formula>
    </cfRule>
  </conditionalFormatting>
  <conditionalFormatting sqref="J13">
    <cfRule type="cellIs" dxfId="262" priority="66" operator="equal">
      <formula>0</formula>
    </cfRule>
  </conditionalFormatting>
  <conditionalFormatting sqref="K24">
    <cfRule type="cellIs" dxfId="261" priority="65" operator="equal">
      <formula>0</formula>
    </cfRule>
  </conditionalFormatting>
  <conditionalFormatting sqref="K35">
    <cfRule type="cellIs" dxfId="260" priority="63" operator="equal">
      <formula>0</formula>
    </cfRule>
  </conditionalFormatting>
  <conditionalFormatting sqref="K46">
    <cfRule type="cellIs" dxfId="259" priority="43" operator="equal">
      <formula>0</formula>
    </cfRule>
  </conditionalFormatting>
  <conditionalFormatting sqref="J46">
    <cfRule type="cellIs" dxfId="258" priority="42" operator="equal">
      <formula>0</formula>
    </cfRule>
  </conditionalFormatting>
  <conditionalFormatting sqref="V57">
    <cfRule type="cellIs" dxfId="257" priority="52" operator="equal">
      <formula>0</formula>
    </cfRule>
  </conditionalFormatting>
  <conditionalFormatting sqref="V2">
    <cfRule type="cellIs" dxfId="256" priority="31" operator="equal">
      <formula>0</formula>
    </cfRule>
  </conditionalFormatting>
  <conditionalFormatting sqref="W13">
    <cfRule type="cellIs" dxfId="255" priority="30" operator="equal">
      <formula>0</formula>
    </cfRule>
  </conditionalFormatting>
  <conditionalFormatting sqref="W35">
    <cfRule type="cellIs" dxfId="254" priority="22" operator="equal">
      <formula>0</formula>
    </cfRule>
  </conditionalFormatting>
  <conditionalFormatting sqref="V24">
    <cfRule type="cellIs" dxfId="253" priority="23" operator="equal">
      <formula>0</formula>
    </cfRule>
  </conditionalFormatting>
  <conditionalFormatting sqref="W24">
    <cfRule type="cellIs" dxfId="252" priority="24" operator="equal">
      <formula>0</formula>
    </cfRule>
  </conditionalFormatting>
  <conditionalFormatting sqref="V35">
    <cfRule type="cellIs" dxfId="251" priority="21" operator="equal">
      <formula>0</formula>
    </cfRule>
  </conditionalFormatting>
  <conditionalFormatting sqref="V13">
    <cfRule type="cellIs" dxfId="250" priority="29" operator="equal">
      <formula>0</formula>
    </cfRule>
  </conditionalFormatting>
  <conditionalFormatting sqref="W46">
    <cfRule type="cellIs" dxfId="249" priority="26" operator="equal">
      <formula>0</formula>
    </cfRule>
  </conditionalFormatting>
  <conditionalFormatting sqref="V46">
    <cfRule type="cellIs" dxfId="248" priority="25" operator="equal">
      <formula>0</formula>
    </cfRule>
  </conditionalFormatting>
  <conditionalFormatting sqref="AH10 AH2">
    <cfRule type="cellIs" dxfId="247" priority="4" operator="equal">
      <formula>0</formula>
    </cfRule>
  </conditionalFormatting>
  <conditionalFormatting sqref="AG10 AG2">
    <cfRule type="cellIs" dxfId="246" priority="3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65"/>
  <sheetViews>
    <sheetView showGridLines="0" topLeftCell="A4" zoomScale="85" zoomScaleNormal="85" workbookViewId="0">
      <selection activeCell="A61" sqref="A61"/>
    </sheetView>
  </sheetViews>
  <sheetFormatPr defaultRowHeight="15" x14ac:dyDescent="0.25"/>
  <cols>
    <col min="1" max="1" width="29.28515625" bestFit="1" customWidth="1"/>
    <col min="2" max="2" width="29.42578125" bestFit="1" customWidth="1"/>
    <col min="3" max="3" width="10" bestFit="1" customWidth="1"/>
    <col min="4" max="4" width="8" bestFit="1" customWidth="1"/>
    <col min="5" max="6" width="6.5703125" bestFit="1" customWidth="1"/>
    <col min="7" max="7" width="9.7109375" bestFit="1" customWidth="1"/>
    <col min="8" max="8" width="11.5703125" bestFit="1" customWidth="1"/>
    <col min="9" max="9" width="2.28515625" customWidth="1"/>
    <col min="10" max="11" width="2.140625" bestFit="1" customWidth="1"/>
    <col min="12" max="12" width="5.7109375" bestFit="1" customWidth="1"/>
  </cols>
  <sheetData>
    <row r="1" spans="1:12" x14ac:dyDescent="0.25">
      <c r="A1" s="387" t="s">
        <v>164</v>
      </c>
      <c r="B1" s="388"/>
      <c r="C1" s="389" t="s">
        <v>192</v>
      </c>
      <c r="D1" s="390" t="s">
        <v>193</v>
      </c>
      <c r="E1" s="391"/>
      <c r="F1" s="392" t="s">
        <v>64</v>
      </c>
      <c r="G1" s="393"/>
      <c r="H1" s="992" t="s">
        <v>1438</v>
      </c>
      <c r="I1" s="5"/>
      <c r="J1" s="394">
        <v>1</v>
      </c>
      <c r="K1" s="395">
        <f>J1-F2</f>
        <v>0</v>
      </c>
      <c r="L1" s="396">
        <f>K1/J1</f>
        <v>0</v>
      </c>
    </row>
    <row r="2" spans="1:12" x14ac:dyDescent="0.25">
      <c r="A2" s="57" t="s">
        <v>123</v>
      </c>
      <c r="B2" s="397" t="s">
        <v>127</v>
      </c>
      <c r="C2" s="76" t="s">
        <v>217</v>
      </c>
      <c r="D2" s="75">
        <v>1</v>
      </c>
      <c r="E2" s="77"/>
      <c r="F2" s="79">
        <f>SUM(D2)</f>
        <v>1</v>
      </c>
      <c r="G2" s="27"/>
      <c r="H2" s="408">
        <f>F2*B7*B9/10000</f>
        <v>8.3077500000000004</v>
      </c>
      <c r="I2" s="5"/>
      <c r="J2" s="40"/>
      <c r="K2" s="15"/>
      <c r="L2" s="39"/>
    </row>
    <row r="3" spans="1:12" x14ac:dyDescent="0.25">
      <c r="A3" s="57" t="s">
        <v>110</v>
      </c>
      <c r="B3" s="397" t="s">
        <v>134</v>
      </c>
      <c r="C3" s="76"/>
      <c r="D3" s="75"/>
      <c r="E3" s="77"/>
      <c r="F3" s="2"/>
      <c r="G3" s="27"/>
      <c r="H3" s="12"/>
      <c r="I3" s="5"/>
      <c r="J3" s="40"/>
      <c r="K3" s="15"/>
      <c r="L3" s="39"/>
    </row>
    <row r="4" spans="1:12" x14ac:dyDescent="0.25">
      <c r="A4" s="57" t="s">
        <v>560</v>
      </c>
      <c r="B4" s="397" t="s">
        <v>562</v>
      </c>
      <c r="C4" s="2"/>
      <c r="D4" s="15"/>
      <c r="E4" s="13"/>
      <c r="F4" s="2"/>
      <c r="G4" s="27"/>
      <c r="H4" s="12"/>
      <c r="I4" s="5"/>
      <c r="J4" s="40"/>
      <c r="K4" s="15"/>
      <c r="L4" s="39"/>
    </row>
    <row r="5" spans="1:12" x14ac:dyDescent="0.25">
      <c r="A5" s="57" t="s">
        <v>112</v>
      </c>
      <c r="B5" s="397" t="s">
        <v>135</v>
      </c>
      <c r="C5" s="2"/>
      <c r="D5" s="15"/>
      <c r="E5" s="13"/>
      <c r="F5" s="2"/>
      <c r="G5" s="27"/>
      <c r="H5" s="12"/>
      <c r="I5" s="5"/>
      <c r="J5" s="40"/>
      <c r="K5" s="15"/>
      <c r="L5" s="39"/>
    </row>
    <row r="6" spans="1:12" x14ac:dyDescent="0.25">
      <c r="A6" s="57" t="s">
        <v>572</v>
      </c>
      <c r="B6" s="397">
        <v>0</v>
      </c>
      <c r="C6" s="2"/>
      <c r="D6" s="15"/>
      <c r="E6" s="13"/>
      <c r="F6" s="2"/>
      <c r="G6" s="27"/>
      <c r="H6" s="12"/>
      <c r="I6" s="5"/>
      <c r="J6" s="40"/>
      <c r="K6" s="15"/>
      <c r="L6" s="39"/>
    </row>
    <row r="7" spans="1:12" x14ac:dyDescent="0.25">
      <c r="A7" s="57" t="s">
        <v>113</v>
      </c>
      <c r="B7" s="397">
        <v>265</v>
      </c>
      <c r="C7" s="2"/>
      <c r="D7" s="15"/>
      <c r="E7" s="13"/>
      <c r="F7" s="2"/>
      <c r="G7" s="27"/>
      <c r="H7" s="12"/>
      <c r="I7" s="5"/>
      <c r="J7" s="40"/>
      <c r="K7" s="15"/>
      <c r="L7" s="39"/>
    </row>
    <row r="8" spans="1:12" x14ac:dyDescent="0.25">
      <c r="A8" s="57" t="s">
        <v>114</v>
      </c>
      <c r="B8" s="397">
        <v>210</v>
      </c>
      <c r="C8" s="2"/>
      <c r="D8" s="15"/>
      <c r="E8" s="13"/>
      <c r="F8" s="2"/>
      <c r="G8" s="27"/>
      <c r="H8" s="12"/>
      <c r="I8" s="5"/>
      <c r="J8" s="40"/>
      <c r="K8" s="15"/>
      <c r="L8" s="39"/>
    </row>
    <row r="9" spans="1:12" x14ac:dyDescent="0.25">
      <c r="A9" s="57" t="s">
        <v>115</v>
      </c>
      <c r="B9" s="397">
        <v>313.5</v>
      </c>
      <c r="C9" s="2"/>
      <c r="D9" s="15"/>
      <c r="E9" s="13"/>
      <c r="F9" s="2"/>
      <c r="G9" s="27"/>
      <c r="H9" s="12"/>
      <c r="I9" s="5"/>
      <c r="J9" s="40"/>
      <c r="K9" s="15"/>
      <c r="L9" s="39"/>
    </row>
    <row r="10" spans="1:12" x14ac:dyDescent="0.25">
      <c r="A10" s="57" t="s">
        <v>116</v>
      </c>
      <c r="B10" s="397">
        <v>150</v>
      </c>
      <c r="C10" s="2"/>
      <c r="D10" s="15"/>
      <c r="E10" s="13"/>
      <c r="F10" s="2"/>
      <c r="G10" s="27"/>
      <c r="H10" s="12"/>
      <c r="I10" s="5"/>
      <c r="J10" s="40"/>
      <c r="K10" s="15"/>
      <c r="L10" s="39"/>
    </row>
    <row r="11" spans="1:12" x14ac:dyDescent="0.25">
      <c r="A11" s="57" t="s">
        <v>117</v>
      </c>
      <c r="B11" s="397">
        <v>5</v>
      </c>
      <c r="C11" s="2"/>
      <c r="D11" s="15"/>
      <c r="E11" s="13"/>
      <c r="F11" s="2"/>
      <c r="G11" s="27"/>
      <c r="H11" s="12"/>
      <c r="I11" s="5"/>
      <c r="J11" s="40"/>
      <c r="K11" s="15"/>
      <c r="L11" s="39"/>
    </row>
    <row r="12" spans="1:12" ht="15.75" thickBot="1" x14ac:dyDescent="0.3">
      <c r="A12" s="71" t="s">
        <v>125</v>
      </c>
      <c r="B12" s="399" t="s">
        <v>61</v>
      </c>
      <c r="C12" s="72"/>
      <c r="D12" s="47"/>
      <c r="E12" s="78"/>
      <c r="F12" s="72"/>
      <c r="G12" s="73"/>
      <c r="H12" s="74"/>
      <c r="I12" s="5"/>
      <c r="J12" s="402"/>
      <c r="K12" s="47"/>
      <c r="L12" s="403"/>
    </row>
    <row r="13" spans="1:12" ht="15.75" thickTop="1" x14ac:dyDescent="0.25">
      <c r="A13" s="1854" t="s">
        <v>1454</v>
      </c>
      <c r="B13" s="1856">
        <f>(B7+B9+B7+B9-B10)/100</f>
        <v>10.07</v>
      </c>
      <c r="C13" s="1023"/>
      <c r="D13" s="1024"/>
      <c r="E13" s="1023"/>
      <c r="F13" s="1031"/>
      <c r="G13" s="1025"/>
      <c r="H13" s="1026"/>
      <c r="J13" s="1017"/>
      <c r="K13" s="1018"/>
      <c r="L13" s="1019"/>
    </row>
    <row r="14" spans="1:12" ht="15.75" thickBot="1" x14ac:dyDescent="0.3">
      <c r="A14" s="1855" t="s">
        <v>1455</v>
      </c>
      <c r="B14" s="1857">
        <f>((B7*B9)-(B10*B8))/10000</f>
        <v>5.1577500000000001</v>
      </c>
      <c r="C14" s="1027"/>
      <c r="D14" s="1028"/>
      <c r="E14" s="1027"/>
      <c r="F14" s="1032"/>
      <c r="G14" s="1029"/>
      <c r="H14" s="1030"/>
      <c r="J14" s="1020"/>
      <c r="K14" s="1021"/>
      <c r="L14" s="1022"/>
    </row>
    <row r="15" spans="1:12" ht="15.75" thickTop="1" x14ac:dyDescent="0.25">
      <c r="A15" s="70" t="s">
        <v>142</v>
      </c>
      <c r="B15" s="60" t="s">
        <v>149</v>
      </c>
      <c r="C15" s="65" t="s">
        <v>145</v>
      </c>
      <c r="D15" s="66" t="s">
        <v>154</v>
      </c>
      <c r="E15" s="65" t="s">
        <v>146</v>
      </c>
      <c r="F15" s="65" t="s">
        <v>147</v>
      </c>
      <c r="G15" s="67" t="s">
        <v>148</v>
      </c>
      <c r="H15" s="61"/>
      <c r="J15" s="404"/>
      <c r="K15" s="405"/>
      <c r="L15" s="406"/>
    </row>
    <row r="16" spans="1:12" x14ac:dyDescent="0.25">
      <c r="A16" s="57"/>
      <c r="B16" s="68" t="s">
        <v>143</v>
      </c>
      <c r="C16" s="62"/>
      <c r="D16" s="62"/>
      <c r="E16" s="62"/>
      <c r="F16" s="62"/>
      <c r="G16" s="64">
        <f>SUM(F17:F20)</f>
        <v>3.9325910000000004</v>
      </c>
      <c r="H16" s="12"/>
      <c r="J16" s="40"/>
      <c r="K16" s="15"/>
      <c r="L16" s="39"/>
    </row>
    <row r="17" spans="1:12" x14ac:dyDescent="0.25">
      <c r="A17" s="400" t="s">
        <v>565</v>
      </c>
      <c r="B17" s="56" t="s">
        <v>173</v>
      </c>
      <c r="C17" s="62">
        <f>71.75+0.01</f>
        <v>71.760000000000005</v>
      </c>
      <c r="D17" s="62">
        <f>45+2</f>
        <v>47</v>
      </c>
      <c r="E17" s="63">
        <v>2</v>
      </c>
      <c r="F17" s="62">
        <f>(C17*D17*0.0001)*E17</f>
        <v>0.67454400000000003</v>
      </c>
      <c r="G17" s="62"/>
      <c r="H17" s="12"/>
      <c r="J17" s="40"/>
      <c r="K17" s="15"/>
      <c r="L17" s="39"/>
    </row>
    <row r="18" spans="1:12" x14ac:dyDescent="0.25">
      <c r="A18" s="400" t="s">
        <v>566</v>
      </c>
      <c r="B18" s="56" t="s">
        <v>174</v>
      </c>
      <c r="C18" s="62">
        <f>150+0.01</f>
        <v>150.01</v>
      </c>
      <c r="D18" s="62">
        <f>45+2</f>
        <v>47</v>
      </c>
      <c r="E18" s="63">
        <v>1</v>
      </c>
      <c r="F18" s="62">
        <f>(C18*D18*0.0001)*E18</f>
        <v>0.70504699999999998</v>
      </c>
      <c r="G18" s="62"/>
      <c r="H18" s="12"/>
      <c r="J18" s="40"/>
      <c r="K18" s="15"/>
      <c r="L18" s="39"/>
    </row>
    <row r="19" spans="1:12" x14ac:dyDescent="0.25">
      <c r="A19" s="57"/>
      <c r="B19" s="56" t="s">
        <v>568</v>
      </c>
      <c r="C19" s="62">
        <f>71.75+1</f>
        <v>72.75</v>
      </c>
      <c r="D19" s="62">
        <f>90+2</f>
        <v>92</v>
      </c>
      <c r="E19" s="63">
        <v>2</v>
      </c>
      <c r="F19" s="62">
        <f>(C19*D19*0.0001)*E19</f>
        <v>1.3386</v>
      </c>
      <c r="G19" s="62"/>
      <c r="H19" s="12"/>
      <c r="J19" s="40"/>
      <c r="K19" s="15"/>
      <c r="L19" s="39"/>
    </row>
    <row r="20" spans="1:12" x14ac:dyDescent="0.25">
      <c r="A20" s="57"/>
      <c r="B20" s="56" t="s">
        <v>569</v>
      </c>
      <c r="C20" s="62">
        <f>65+1</f>
        <v>66</v>
      </c>
      <c r="D20" s="62">
        <f>90+2</f>
        <v>92</v>
      </c>
      <c r="E20" s="63">
        <v>2</v>
      </c>
      <c r="F20" s="62">
        <f>(C20*D20*0.0001)*E20</f>
        <v>1.2144000000000001</v>
      </c>
      <c r="G20" s="64"/>
      <c r="H20" s="12"/>
      <c r="J20" s="40"/>
      <c r="K20" s="15"/>
      <c r="L20" s="39"/>
    </row>
    <row r="21" spans="1:12" x14ac:dyDescent="0.25">
      <c r="A21" s="57"/>
      <c r="B21" s="1858" t="s">
        <v>144</v>
      </c>
      <c r="C21" s="1859"/>
      <c r="D21" s="1859"/>
      <c r="E21" s="1860"/>
      <c r="F21" s="1859"/>
      <c r="G21" s="1861">
        <f>SUM(F22:F23)</f>
        <v>2.9692500000000002</v>
      </c>
      <c r="H21" s="12"/>
      <c r="J21" s="40"/>
      <c r="K21" s="15"/>
      <c r="L21" s="39"/>
    </row>
    <row r="22" spans="1:12" x14ac:dyDescent="0.25">
      <c r="A22" s="57"/>
      <c r="B22" s="56" t="s">
        <v>570</v>
      </c>
      <c r="C22" s="62">
        <f>65+1</f>
        <v>66</v>
      </c>
      <c r="D22" s="62">
        <f>105+2</f>
        <v>107</v>
      </c>
      <c r="E22" s="63">
        <v>2</v>
      </c>
      <c r="F22" s="62">
        <f>(C22*D22*0.0001)*E22</f>
        <v>1.4124000000000001</v>
      </c>
      <c r="G22" s="62"/>
      <c r="H22" s="12"/>
      <c r="J22" s="40"/>
      <c r="K22" s="15"/>
      <c r="L22" s="39"/>
    </row>
    <row r="23" spans="1:12" ht="15.75" thickBot="1" x14ac:dyDescent="0.3">
      <c r="A23" s="58"/>
      <c r="B23" s="59" t="s">
        <v>571</v>
      </c>
      <c r="C23" s="69">
        <f>71.75+1</f>
        <v>72.75</v>
      </c>
      <c r="D23" s="69">
        <f>105+2</f>
        <v>107</v>
      </c>
      <c r="E23" s="401">
        <v>2</v>
      </c>
      <c r="F23" s="69">
        <f>(C23*D23*0.0001)*E23</f>
        <v>1.5568500000000001</v>
      </c>
      <c r="G23" s="1871"/>
      <c r="H23" s="55"/>
      <c r="J23" s="42"/>
      <c r="K23" s="43"/>
      <c r="L23" s="44"/>
    </row>
    <row r="24" spans="1:12" ht="15.75" thickBot="1" x14ac:dyDescent="0.3"/>
    <row r="25" spans="1:12" x14ac:dyDescent="0.25">
      <c r="A25" s="387" t="s">
        <v>155</v>
      </c>
      <c r="B25" s="388"/>
      <c r="C25" s="389" t="s">
        <v>192</v>
      </c>
      <c r="D25" s="390" t="s">
        <v>193</v>
      </c>
      <c r="E25" s="391"/>
      <c r="F25" s="392" t="s">
        <v>64</v>
      </c>
      <c r="G25" s="393"/>
      <c r="H25" s="992" t="s">
        <v>1438</v>
      </c>
      <c r="I25" s="5"/>
      <c r="J25" s="394">
        <v>1</v>
      </c>
      <c r="K25" s="395">
        <f>J25-F26</f>
        <v>0</v>
      </c>
      <c r="L25" s="396">
        <f>K25/J25</f>
        <v>0</v>
      </c>
    </row>
    <row r="26" spans="1:12" x14ac:dyDescent="0.25">
      <c r="A26" s="57" t="s">
        <v>123</v>
      </c>
      <c r="B26" s="397" t="s">
        <v>127</v>
      </c>
      <c r="C26" s="76" t="s">
        <v>141</v>
      </c>
      <c r="D26" s="75">
        <v>1</v>
      </c>
      <c r="E26" s="77"/>
      <c r="F26" s="79">
        <f>SUM(D26)</f>
        <v>1</v>
      </c>
      <c r="G26" s="27"/>
      <c r="H26" s="408">
        <f>F26*B31*B33/10000</f>
        <v>4.5579999999999998</v>
      </c>
      <c r="I26" s="5"/>
      <c r="J26" s="40"/>
      <c r="K26" s="15"/>
      <c r="L26" s="39"/>
    </row>
    <row r="27" spans="1:12" x14ac:dyDescent="0.25">
      <c r="A27" s="57" t="s">
        <v>110</v>
      </c>
      <c r="B27" s="397" t="s">
        <v>134</v>
      </c>
      <c r="C27" s="76"/>
      <c r="D27" s="75"/>
      <c r="E27" s="77"/>
      <c r="F27" s="2"/>
      <c r="G27" s="27"/>
      <c r="H27" s="12"/>
      <c r="I27" s="5"/>
      <c r="J27" s="40"/>
      <c r="K27" s="15"/>
      <c r="L27" s="39"/>
    </row>
    <row r="28" spans="1:12" x14ac:dyDescent="0.25">
      <c r="A28" s="57" t="s">
        <v>560</v>
      </c>
      <c r="B28" s="397" t="s">
        <v>562</v>
      </c>
      <c r="C28" s="76"/>
      <c r="D28" s="75"/>
      <c r="E28" s="77"/>
      <c r="F28" s="2"/>
      <c r="G28" s="27"/>
      <c r="H28" s="12"/>
      <c r="I28" s="5"/>
      <c r="J28" s="40"/>
      <c r="K28" s="15"/>
      <c r="L28" s="39"/>
    </row>
    <row r="29" spans="1:12" x14ac:dyDescent="0.25">
      <c r="A29" s="57" t="s">
        <v>112</v>
      </c>
      <c r="B29" s="397" t="s">
        <v>135</v>
      </c>
      <c r="C29" s="76"/>
      <c r="D29" s="75"/>
      <c r="E29" s="77"/>
      <c r="F29" s="2"/>
      <c r="G29" s="27"/>
      <c r="H29" s="12"/>
      <c r="I29" s="5"/>
      <c r="J29" s="40"/>
      <c r="K29" s="15"/>
      <c r="L29" s="39"/>
    </row>
    <row r="30" spans="1:12" x14ac:dyDescent="0.25">
      <c r="A30" s="57" t="s">
        <v>572</v>
      </c>
      <c r="B30" s="397">
        <v>0</v>
      </c>
      <c r="C30" s="2"/>
      <c r="D30" s="15"/>
      <c r="E30" s="13"/>
      <c r="F30" s="2"/>
      <c r="G30" s="27"/>
      <c r="H30" s="12"/>
      <c r="I30" s="5"/>
      <c r="J30" s="40"/>
      <c r="K30" s="15"/>
      <c r="L30" s="39"/>
    </row>
    <row r="31" spans="1:12" x14ac:dyDescent="0.25">
      <c r="A31" s="57" t="s">
        <v>113</v>
      </c>
      <c r="B31" s="397">
        <v>265</v>
      </c>
      <c r="C31" s="76"/>
      <c r="D31" s="75"/>
      <c r="E31" s="77"/>
      <c r="F31" s="2"/>
      <c r="G31" s="27"/>
      <c r="H31" s="12"/>
      <c r="I31" s="5"/>
      <c r="J31" s="40"/>
      <c r="K31" s="15"/>
      <c r="L31" s="39"/>
    </row>
    <row r="32" spans="1:12" x14ac:dyDescent="0.25">
      <c r="A32" s="57" t="s">
        <v>114</v>
      </c>
      <c r="B32" s="397">
        <v>210</v>
      </c>
      <c r="C32" s="76"/>
      <c r="D32" s="75"/>
      <c r="E32" s="77"/>
      <c r="F32" s="2"/>
      <c r="G32" s="27"/>
      <c r="H32" s="12"/>
      <c r="I32" s="5"/>
      <c r="J32" s="40"/>
      <c r="K32" s="15"/>
      <c r="L32" s="39"/>
    </row>
    <row r="33" spans="1:12" x14ac:dyDescent="0.25">
      <c r="A33" s="57" t="s">
        <v>115</v>
      </c>
      <c r="B33" s="397">
        <v>172</v>
      </c>
      <c r="C33" s="76"/>
      <c r="D33" s="75"/>
      <c r="E33" s="77"/>
      <c r="F33" s="2"/>
      <c r="G33" s="27"/>
      <c r="H33" s="12"/>
      <c r="I33" s="5"/>
      <c r="J33" s="40"/>
      <c r="K33" s="15"/>
      <c r="L33" s="39"/>
    </row>
    <row r="34" spans="1:12" x14ac:dyDescent="0.25">
      <c r="A34" s="57" t="s">
        <v>116</v>
      </c>
      <c r="B34" s="397">
        <v>162</v>
      </c>
      <c r="C34" s="76"/>
      <c r="D34" s="75"/>
      <c r="E34" s="77"/>
      <c r="F34" s="2"/>
      <c r="G34" s="27"/>
      <c r="H34" s="12"/>
      <c r="I34" s="5"/>
      <c r="J34" s="40"/>
      <c r="K34" s="15"/>
      <c r="L34" s="39"/>
    </row>
    <row r="35" spans="1:12" x14ac:dyDescent="0.25">
      <c r="A35" s="57" t="s">
        <v>117</v>
      </c>
      <c r="B35" s="397">
        <v>5</v>
      </c>
      <c r="C35" s="76"/>
      <c r="D35" s="75"/>
      <c r="E35" s="77"/>
      <c r="F35" s="2"/>
      <c r="G35" s="27"/>
      <c r="H35" s="12"/>
      <c r="I35" s="5"/>
      <c r="J35" s="40"/>
      <c r="K35" s="15"/>
      <c r="L35" s="39"/>
    </row>
    <row r="36" spans="1:12" ht="15.75" thickBot="1" x14ac:dyDescent="0.3">
      <c r="A36" s="71" t="s">
        <v>125</v>
      </c>
      <c r="B36" s="398" t="s">
        <v>61</v>
      </c>
      <c r="C36" s="72"/>
      <c r="D36" s="47"/>
      <c r="E36" s="78"/>
      <c r="F36" s="72"/>
      <c r="G36" s="73"/>
      <c r="H36" s="74"/>
      <c r="I36" s="5"/>
      <c r="J36" s="402"/>
      <c r="K36" s="47"/>
      <c r="L36" s="403"/>
    </row>
    <row r="37" spans="1:12" ht="15.75" thickTop="1" x14ac:dyDescent="0.25">
      <c r="A37" s="1854" t="s">
        <v>1454</v>
      </c>
      <c r="B37" s="1856">
        <f>(B31+B33+B31+B33-B34)/100</f>
        <v>7.12</v>
      </c>
      <c r="C37" s="1023"/>
      <c r="D37" s="1024"/>
      <c r="E37" s="1023"/>
      <c r="F37" s="1031"/>
      <c r="G37" s="1025"/>
      <c r="H37" s="1026"/>
      <c r="J37" s="1017"/>
      <c r="K37" s="1018"/>
      <c r="L37" s="1019"/>
    </row>
    <row r="38" spans="1:12" ht="15.75" thickBot="1" x14ac:dyDescent="0.3">
      <c r="A38" s="1855" t="s">
        <v>1455</v>
      </c>
      <c r="B38" s="1857">
        <f>0.55*1.72</f>
        <v>0.94600000000000006</v>
      </c>
      <c r="C38" s="1027"/>
      <c r="D38" s="1028"/>
      <c r="E38" s="1027"/>
      <c r="F38" s="1032"/>
      <c r="G38" s="1029"/>
      <c r="H38" s="1030"/>
      <c r="J38" s="1020"/>
      <c r="K38" s="1021"/>
      <c r="L38" s="1022"/>
    </row>
    <row r="39" spans="1:12" ht="15.75" thickTop="1" x14ac:dyDescent="0.25">
      <c r="A39" s="70" t="s">
        <v>142</v>
      </c>
      <c r="B39" s="60" t="s">
        <v>149</v>
      </c>
      <c r="C39" s="65" t="s">
        <v>145</v>
      </c>
      <c r="D39" s="66" t="s">
        <v>154</v>
      </c>
      <c r="E39" s="65" t="s">
        <v>146</v>
      </c>
      <c r="F39" s="65" t="s">
        <v>147</v>
      </c>
      <c r="G39" s="67" t="s">
        <v>148</v>
      </c>
      <c r="H39" s="61"/>
      <c r="J39" s="404"/>
      <c r="K39" s="405"/>
      <c r="L39" s="406"/>
    </row>
    <row r="40" spans="1:12" x14ac:dyDescent="0.25">
      <c r="A40" s="57"/>
      <c r="B40" s="68" t="s">
        <v>143</v>
      </c>
      <c r="C40" s="2"/>
      <c r="D40" s="2"/>
      <c r="E40" s="2"/>
      <c r="F40" s="2"/>
      <c r="G40" s="29">
        <f>SUM(F41:F42)</f>
        <v>2.0438999999999998</v>
      </c>
      <c r="H40" s="12"/>
      <c r="J40" s="40"/>
      <c r="K40" s="15"/>
      <c r="L40" s="39"/>
    </row>
    <row r="41" spans="1:12" x14ac:dyDescent="0.25">
      <c r="A41" s="400" t="s">
        <v>565</v>
      </c>
      <c r="B41" s="56" t="s">
        <v>150</v>
      </c>
      <c r="C41" s="2">
        <f>(71+71+5+5)+1</f>
        <v>153</v>
      </c>
      <c r="D41" s="2">
        <f>45+2</f>
        <v>47</v>
      </c>
      <c r="E41" s="27">
        <v>1</v>
      </c>
      <c r="F41" s="2">
        <f>(C41*D41*0.0001)*E41</f>
        <v>0.71910000000000007</v>
      </c>
      <c r="G41" s="27"/>
      <c r="H41" s="12"/>
      <c r="J41" s="40"/>
      <c r="K41" s="15"/>
      <c r="L41" s="39"/>
    </row>
    <row r="42" spans="1:12" x14ac:dyDescent="0.25">
      <c r="A42" s="400" t="s">
        <v>566</v>
      </c>
      <c r="B42" s="56" t="s">
        <v>151</v>
      </c>
      <c r="C42" s="2">
        <f>71+1</f>
        <v>72</v>
      </c>
      <c r="D42" s="2">
        <f>90+2</f>
        <v>92</v>
      </c>
      <c r="E42" s="27">
        <v>2</v>
      </c>
      <c r="F42" s="2">
        <f>(C42*D42*0.0001)*E42</f>
        <v>1.3248</v>
      </c>
      <c r="G42" s="27"/>
      <c r="H42" s="12"/>
      <c r="J42" s="40"/>
      <c r="K42" s="15"/>
      <c r="L42" s="39"/>
    </row>
    <row r="43" spans="1:12" x14ac:dyDescent="0.25">
      <c r="A43" s="57"/>
      <c r="B43" s="1858" t="s">
        <v>144</v>
      </c>
      <c r="C43" s="1862"/>
      <c r="D43" s="1862"/>
      <c r="E43" s="1863"/>
      <c r="F43" s="1862"/>
      <c r="G43" s="1862">
        <f>F44</f>
        <v>1.5408000000000002</v>
      </c>
      <c r="H43" s="12"/>
      <c r="J43" s="40"/>
      <c r="K43" s="15"/>
      <c r="L43" s="39"/>
    </row>
    <row r="44" spans="1:12" ht="15.75" thickBot="1" x14ac:dyDescent="0.3">
      <c r="A44" s="58"/>
      <c r="B44" s="59" t="s">
        <v>152</v>
      </c>
      <c r="C44" s="1872">
        <f>71+1</f>
        <v>72</v>
      </c>
      <c r="D44" s="1872">
        <f>105+2</f>
        <v>107</v>
      </c>
      <c r="E44" s="1873">
        <v>2</v>
      </c>
      <c r="F44" s="1872">
        <f>(C44*D44*0.0001)*E44</f>
        <v>1.5408000000000002</v>
      </c>
      <c r="G44" s="1871"/>
      <c r="H44" s="55"/>
      <c r="J44" s="42"/>
      <c r="K44" s="43"/>
      <c r="L44" s="44"/>
    </row>
    <row r="45" spans="1:12" ht="15.75" thickBot="1" x14ac:dyDescent="0.3"/>
    <row r="46" spans="1:12" x14ac:dyDescent="0.25">
      <c r="A46" s="387" t="s">
        <v>156</v>
      </c>
      <c r="B46" s="388"/>
      <c r="C46" s="389" t="s">
        <v>192</v>
      </c>
      <c r="D46" s="390" t="s">
        <v>193</v>
      </c>
      <c r="E46" s="391"/>
      <c r="F46" s="392" t="s">
        <v>64</v>
      </c>
      <c r="G46" s="1864"/>
      <c r="H46" s="992" t="s">
        <v>1438</v>
      </c>
      <c r="I46" s="5"/>
      <c r="J46" s="394">
        <v>1</v>
      </c>
      <c r="K46" s="395">
        <f>J46-F47</f>
        <v>0</v>
      </c>
      <c r="L46" s="396">
        <f>K46/J46</f>
        <v>0</v>
      </c>
    </row>
    <row r="47" spans="1:12" x14ac:dyDescent="0.25">
      <c r="A47" s="57" t="s">
        <v>123</v>
      </c>
      <c r="B47" s="397" t="s">
        <v>153</v>
      </c>
      <c r="C47" s="76" t="s">
        <v>218</v>
      </c>
      <c r="D47" s="75">
        <v>1</v>
      </c>
      <c r="E47" s="77"/>
      <c r="F47" s="79">
        <f>SUM(D47)</f>
        <v>1</v>
      </c>
      <c r="G47" s="1865"/>
      <c r="H47" s="408">
        <f>(F47*B52*B54/10000)-(110*100/10000)</f>
        <v>14.137500000000001</v>
      </c>
      <c r="I47" s="5"/>
      <c r="J47" s="40"/>
      <c r="K47" s="15"/>
      <c r="L47" s="39"/>
    </row>
    <row r="48" spans="1:12" x14ac:dyDescent="0.25">
      <c r="A48" s="57" t="s">
        <v>110</v>
      </c>
      <c r="B48" s="397" t="s">
        <v>134</v>
      </c>
      <c r="C48" s="76"/>
      <c r="D48" s="75"/>
      <c r="E48" s="77"/>
      <c r="F48" s="2"/>
      <c r="G48" s="1865"/>
      <c r="H48" s="12"/>
      <c r="I48" s="5"/>
      <c r="J48" s="40"/>
      <c r="K48" s="15"/>
      <c r="L48" s="39"/>
    </row>
    <row r="49" spans="1:12" x14ac:dyDescent="0.25">
      <c r="A49" s="57" t="s">
        <v>560</v>
      </c>
      <c r="B49" s="397" t="s">
        <v>562</v>
      </c>
      <c r="C49" s="76"/>
      <c r="D49" s="75"/>
      <c r="E49" s="77"/>
      <c r="F49" s="2"/>
      <c r="G49" s="1865"/>
      <c r="H49" s="12"/>
      <c r="I49" s="5"/>
      <c r="J49" s="40"/>
      <c r="K49" s="15"/>
      <c r="L49" s="39"/>
    </row>
    <row r="50" spans="1:12" x14ac:dyDescent="0.25">
      <c r="A50" s="57" t="s">
        <v>112</v>
      </c>
      <c r="B50" s="397" t="s">
        <v>135</v>
      </c>
      <c r="C50" s="76"/>
      <c r="D50" s="75"/>
      <c r="E50" s="77"/>
      <c r="F50" s="2"/>
      <c r="G50" s="1865"/>
      <c r="H50" s="12"/>
      <c r="I50" s="5"/>
      <c r="J50" s="40"/>
      <c r="K50" s="15"/>
      <c r="L50" s="39"/>
    </row>
    <row r="51" spans="1:12" x14ac:dyDescent="0.25">
      <c r="A51" s="57" t="s">
        <v>572</v>
      </c>
      <c r="B51" s="397">
        <v>0</v>
      </c>
      <c r="C51" s="2"/>
      <c r="D51" s="15"/>
      <c r="E51" s="13"/>
      <c r="F51" s="2"/>
      <c r="G51" s="1865"/>
      <c r="H51" s="12"/>
      <c r="I51" s="5"/>
      <c r="J51" s="40"/>
      <c r="K51" s="15"/>
      <c r="L51" s="39"/>
    </row>
    <row r="52" spans="1:12" x14ac:dyDescent="0.25">
      <c r="A52" s="57" t="s">
        <v>113</v>
      </c>
      <c r="B52" s="397">
        <v>265</v>
      </c>
      <c r="C52" s="76"/>
      <c r="D52" s="75"/>
      <c r="E52" s="77"/>
      <c r="F52" s="2"/>
      <c r="G52" s="1865"/>
      <c r="H52" s="12"/>
      <c r="I52" s="5"/>
      <c r="J52" s="40"/>
      <c r="K52" s="15"/>
      <c r="L52" s="39"/>
    </row>
    <row r="53" spans="1:12" x14ac:dyDescent="0.25">
      <c r="A53" s="57" t="s">
        <v>114</v>
      </c>
      <c r="B53" s="397">
        <v>210</v>
      </c>
      <c r="C53" s="76"/>
      <c r="D53" s="75"/>
      <c r="E53" s="77"/>
      <c r="F53" s="2"/>
      <c r="G53" s="1865"/>
      <c r="H53" s="12"/>
      <c r="I53" s="5"/>
      <c r="J53" s="40"/>
      <c r="K53" s="15"/>
      <c r="L53" s="39"/>
    </row>
    <row r="54" spans="1:12" x14ac:dyDescent="0.25">
      <c r="A54" s="57" t="s">
        <v>115</v>
      </c>
      <c r="B54" s="397">
        <v>575</v>
      </c>
      <c r="C54" s="76"/>
      <c r="D54" s="75"/>
      <c r="E54" s="77"/>
      <c r="F54" s="2"/>
      <c r="G54" s="1865"/>
      <c r="H54" s="12"/>
      <c r="I54" s="5"/>
      <c r="J54" s="40"/>
      <c r="K54" s="15"/>
      <c r="L54" s="39"/>
    </row>
    <row r="55" spans="1:12" x14ac:dyDescent="0.25">
      <c r="A55" s="57" t="s">
        <v>116</v>
      </c>
      <c r="B55" s="397">
        <v>90</v>
      </c>
      <c r="C55" s="76"/>
      <c r="D55" s="75"/>
      <c r="E55" s="77"/>
      <c r="F55" s="2"/>
      <c r="G55" s="1865"/>
      <c r="H55" s="12"/>
      <c r="I55" s="5"/>
      <c r="J55" s="40"/>
      <c r="K55" s="15"/>
      <c r="L55" s="39"/>
    </row>
    <row r="56" spans="1:12" x14ac:dyDescent="0.25">
      <c r="A56" s="57" t="s">
        <v>117</v>
      </c>
      <c r="B56" s="397">
        <v>5</v>
      </c>
      <c r="C56" s="76"/>
      <c r="D56" s="75"/>
      <c r="E56" s="77"/>
      <c r="F56" s="2"/>
      <c r="G56" s="1865"/>
      <c r="H56" s="12"/>
      <c r="I56" s="5"/>
      <c r="J56" s="40"/>
      <c r="K56" s="15"/>
      <c r="L56" s="39"/>
    </row>
    <row r="57" spans="1:12" ht="15.75" thickBot="1" x14ac:dyDescent="0.3">
      <c r="A57" s="71" t="s">
        <v>125</v>
      </c>
      <c r="B57" s="399" t="s">
        <v>61</v>
      </c>
      <c r="C57" s="72"/>
      <c r="D57" s="47"/>
      <c r="E57" s="78"/>
      <c r="F57" s="72"/>
      <c r="G57" s="1866"/>
      <c r="H57" s="74"/>
      <c r="I57" s="5"/>
      <c r="J57" s="402"/>
      <c r="K57" s="47"/>
      <c r="L57" s="403"/>
    </row>
    <row r="58" spans="1:12" ht="15.75" thickTop="1" x14ac:dyDescent="0.25">
      <c r="A58" s="1854" t="s">
        <v>1454</v>
      </c>
      <c r="B58" s="1856">
        <f>(B54+(B54-B55)+B52+B52)/100</f>
        <v>15.9</v>
      </c>
      <c r="C58" s="1023"/>
      <c r="D58" s="1024"/>
      <c r="E58" s="1023"/>
      <c r="F58" s="1031"/>
      <c r="G58" s="1025"/>
      <c r="H58" s="1026"/>
      <c r="J58" s="1017"/>
      <c r="K58" s="1018"/>
      <c r="L58" s="1019"/>
    </row>
    <row r="59" spans="1:12" ht="15.75" thickBot="1" x14ac:dyDescent="0.3">
      <c r="A59" s="1855" t="s">
        <v>1456</v>
      </c>
      <c r="B59" s="1857">
        <f>(((B52-110)*B54)-(B55*100))/10000</f>
        <v>8.0124999999999993</v>
      </c>
      <c r="C59" s="1027"/>
      <c r="D59" s="1028"/>
      <c r="E59" s="1027"/>
      <c r="F59" s="1032"/>
      <c r="G59" s="1029"/>
      <c r="H59" s="1030"/>
      <c r="J59" s="1020"/>
      <c r="K59" s="1021"/>
      <c r="L59" s="1022"/>
    </row>
    <row r="60" spans="1:12" ht="15.75" thickTop="1" x14ac:dyDescent="0.25">
      <c r="A60" s="70" t="s">
        <v>142</v>
      </c>
      <c r="B60" s="60" t="s">
        <v>149</v>
      </c>
      <c r="C60" s="65" t="s">
        <v>145</v>
      </c>
      <c r="D60" s="66" t="s">
        <v>154</v>
      </c>
      <c r="E60" s="65" t="s">
        <v>146</v>
      </c>
      <c r="F60" s="65" t="s">
        <v>147</v>
      </c>
      <c r="G60" s="1867" t="s">
        <v>148</v>
      </c>
      <c r="H60" s="61"/>
      <c r="J60" s="404"/>
      <c r="K60" s="405"/>
      <c r="L60" s="406"/>
    </row>
    <row r="61" spans="1:12" x14ac:dyDescent="0.25">
      <c r="A61" s="57"/>
      <c r="B61" s="68" t="s">
        <v>143</v>
      </c>
      <c r="C61" s="62"/>
      <c r="D61" s="62"/>
      <c r="E61" s="62"/>
      <c r="F61" s="62"/>
      <c r="G61" s="1868">
        <f>SUM(F61:F63)</f>
        <v>7.5894000000000004</v>
      </c>
      <c r="H61" s="12"/>
      <c r="J61" s="40"/>
      <c r="K61" s="15"/>
      <c r="L61" s="39"/>
    </row>
    <row r="62" spans="1:12" x14ac:dyDescent="0.25">
      <c r="A62" s="400" t="s">
        <v>565</v>
      </c>
      <c r="B62" s="56" t="s">
        <v>150</v>
      </c>
      <c r="C62" s="62">
        <f>90+1</f>
        <v>91</v>
      </c>
      <c r="D62" s="62">
        <f>45+2</f>
        <v>47</v>
      </c>
      <c r="E62" s="63">
        <v>6</v>
      </c>
      <c r="F62" s="62">
        <f>(C62*D62*0.0001)*E62</f>
        <v>2.5662000000000003</v>
      </c>
      <c r="G62" s="1865"/>
      <c r="H62" s="12"/>
      <c r="J62" s="40"/>
      <c r="K62" s="15"/>
      <c r="L62" s="39"/>
    </row>
    <row r="63" spans="1:12" x14ac:dyDescent="0.25">
      <c r="A63" s="400" t="s">
        <v>566</v>
      </c>
      <c r="B63" s="56" t="s">
        <v>151</v>
      </c>
      <c r="C63" s="62">
        <f>90+1</f>
        <v>91</v>
      </c>
      <c r="D63" s="62">
        <f>90+2</f>
        <v>92</v>
      </c>
      <c r="E63" s="63">
        <v>6</v>
      </c>
      <c r="F63" s="62">
        <f>(C63*D63*0.0001)*E63</f>
        <v>5.0232000000000001</v>
      </c>
      <c r="G63" s="1865"/>
      <c r="H63" s="12"/>
      <c r="J63" s="40"/>
      <c r="K63" s="15"/>
      <c r="L63" s="39"/>
    </row>
    <row r="64" spans="1:12" x14ac:dyDescent="0.25">
      <c r="A64" s="57"/>
      <c r="B64" s="1858" t="s">
        <v>144</v>
      </c>
      <c r="C64" s="1859"/>
      <c r="D64" s="1859"/>
      <c r="E64" s="1860"/>
      <c r="F64" s="1859"/>
      <c r="G64" s="1869">
        <f>SUM(F65)</f>
        <v>0.97370000000000001</v>
      </c>
      <c r="H64" s="12"/>
      <c r="J64" s="40"/>
      <c r="K64" s="15"/>
      <c r="L64" s="39"/>
    </row>
    <row r="65" spans="1:12" ht="15.75" thickBot="1" x14ac:dyDescent="0.3">
      <c r="A65" s="58"/>
      <c r="B65" s="59" t="s">
        <v>567</v>
      </c>
      <c r="C65" s="69">
        <f>90+1</f>
        <v>91</v>
      </c>
      <c r="D65" s="69">
        <f>105+2</f>
        <v>107</v>
      </c>
      <c r="E65" s="401">
        <v>1</v>
      </c>
      <c r="F65" s="69">
        <f>(C65*D65*0.0001)*E65</f>
        <v>0.97370000000000001</v>
      </c>
      <c r="G65" s="1870"/>
      <c r="H65" s="55"/>
      <c r="J65" s="42"/>
      <c r="K65" s="43"/>
      <c r="L65" s="44"/>
    </row>
  </sheetData>
  <conditionalFormatting sqref="L25">
    <cfRule type="cellIs" dxfId="245" priority="5" operator="equal">
      <formula>0</formula>
    </cfRule>
  </conditionalFormatting>
  <conditionalFormatting sqref="L46">
    <cfRule type="cellIs" dxfId="244" priority="4" operator="equal">
      <formula>0</formula>
    </cfRule>
  </conditionalFormatting>
  <conditionalFormatting sqref="K1:L1">
    <cfRule type="cellIs" dxfId="243" priority="3" operator="equal">
      <formula>0</formula>
    </cfRule>
  </conditionalFormatting>
  <conditionalFormatting sqref="K25">
    <cfRule type="cellIs" dxfId="242" priority="2" operator="equal">
      <formula>0</formula>
    </cfRule>
  </conditionalFormatting>
  <conditionalFormatting sqref="K46">
    <cfRule type="cellIs" dxfId="24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X133"/>
  <sheetViews>
    <sheetView showGridLines="0" topLeftCell="A121" zoomScale="55" zoomScaleNormal="55" workbookViewId="0">
      <selection activeCell="H132" sqref="A1:BX133"/>
    </sheetView>
  </sheetViews>
  <sheetFormatPr defaultRowHeight="15" x14ac:dyDescent="0.25"/>
  <cols>
    <col min="1" max="1" width="39.28515625" style="81" bestFit="1" customWidth="1"/>
    <col min="2" max="2" width="46.42578125" style="81" customWidth="1"/>
    <col min="3" max="3" width="2.140625" style="81" customWidth="1"/>
    <col min="4" max="4" width="29.85546875" style="81" customWidth="1"/>
    <col min="5" max="5" width="12.42578125" style="81" bestFit="1" customWidth="1"/>
    <col min="6" max="6" width="10.28515625" style="81" bestFit="1" customWidth="1"/>
    <col min="7" max="7" width="7.140625" style="81" bestFit="1" customWidth="1"/>
    <col min="8" max="8" width="10.28515625" style="97" bestFit="1" customWidth="1"/>
    <col min="9" max="9" width="14.7109375" style="97" customWidth="1"/>
    <col min="10" max="10" width="2.140625" style="81" customWidth="1"/>
    <col min="11" max="11" width="50.7109375" style="81" bestFit="1" customWidth="1"/>
    <col min="12" max="12" width="31" style="81" bestFit="1" customWidth="1"/>
    <col min="13" max="13" width="2.140625" style="81" customWidth="1"/>
    <col min="14" max="14" width="47.28515625" style="81" bestFit="1" customWidth="1"/>
    <col min="15" max="15" width="12.42578125" style="81" bestFit="1" customWidth="1"/>
    <col min="16" max="16" width="7.28515625" style="81" bestFit="1" customWidth="1"/>
    <col min="17" max="17" width="12.42578125" style="81" bestFit="1" customWidth="1"/>
    <col min="18" max="18" width="10.85546875" style="97" bestFit="1" customWidth="1"/>
    <col min="19" max="19" width="8.5703125" style="97" bestFit="1" customWidth="1"/>
    <col min="20" max="20" width="2.140625" style="81" customWidth="1"/>
    <col min="21" max="21" width="39.28515625" style="81" bestFit="1" customWidth="1"/>
    <col min="22" max="22" width="41.5703125" style="81" bestFit="1" customWidth="1"/>
    <col min="23" max="23" width="2.140625" style="81" customWidth="1"/>
    <col min="24" max="24" width="25.140625" style="81" bestFit="1" customWidth="1"/>
    <col min="25" max="25" width="10.28515625" style="81" bestFit="1" customWidth="1"/>
    <col min="26" max="26" width="10.42578125" style="81" bestFit="1" customWidth="1"/>
    <col min="27" max="27" width="7.5703125" style="81" bestFit="1" customWidth="1"/>
    <col min="28" max="28" width="6.7109375" style="97" bestFit="1" customWidth="1"/>
    <col min="29" max="29" width="2.140625" style="81" customWidth="1"/>
    <col min="30" max="30" width="39.28515625" style="81" bestFit="1" customWidth="1"/>
    <col min="31" max="31" width="41.5703125" style="81" bestFit="1" customWidth="1"/>
    <col min="32" max="32" width="2.140625" style="81" customWidth="1"/>
    <col min="33" max="33" width="17.140625" style="81" bestFit="1" customWidth="1"/>
    <col min="34" max="34" width="10.28515625" style="81" bestFit="1" customWidth="1"/>
    <col min="35" max="35" width="10.42578125" style="81" bestFit="1" customWidth="1"/>
    <col min="36" max="36" width="10.42578125" style="81" customWidth="1"/>
    <col min="37" max="37" width="8.28515625" style="81" bestFit="1" customWidth="1"/>
    <col min="38" max="38" width="6.7109375" style="97" bestFit="1" customWidth="1"/>
    <col min="75" max="16384" width="9.140625" style="81"/>
  </cols>
  <sheetData>
    <row r="1" spans="1:76" ht="15.75" thickBot="1" x14ac:dyDescent="0.3">
      <c r="A1" s="100" t="s">
        <v>473</v>
      </c>
      <c r="B1" s="251"/>
      <c r="D1" s="164"/>
      <c r="E1" s="101"/>
      <c r="F1" s="101"/>
      <c r="G1" s="101"/>
      <c r="H1" s="101"/>
      <c r="I1" s="259" t="s">
        <v>65</v>
      </c>
      <c r="K1" s="100" t="s">
        <v>473</v>
      </c>
      <c r="L1" s="251"/>
      <c r="N1" s="164"/>
      <c r="O1" s="101"/>
      <c r="P1" s="101"/>
      <c r="Q1" s="101"/>
      <c r="R1" s="101"/>
      <c r="S1" s="259" t="s">
        <v>65</v>
      </c>
      <c r="U1" s="100" t="s">
        <v>473</v>
      </c>
      <c r="V1" s="251"/>
      <c r="X1" s="164"/>
      <c r="Y1" s="101"/>
      <c r="Z1" s="101"/>
      <c r="AA1" s="101"/>
      <c r="AB1" s="259" t="s">
        <v>65</v>
      </c>
      <c r="AD1" s="100" t="s">
        <v>473</v>
      </c>
      <c r="AE1" s="251"/>
      <c r="AG1" s="164"/>
      <c r="AH1" s="101"/>
      <c r="AI1" s="101"/>
      <c r="AJ1" s="101"/>
      <c r="AK1" s="101"/>
      <c r="AL1" s="259" t="s">
        <v>65</v>
      </c>
    </row>
    <row r="2" spans="1:76" ht="66" customHeight="1" x14ac:dyDescent="0.25">
      <c r="A2" s="459" t="s">
        <v>467</v>
      </c>
      <c r="B2" s="236"/>
      <c r="D2" s="179" t="s">
        <v>192</v>
      </c>
      <c r="E2" s="445" t="s">
        <v>253</v>
      </c>
      <c r="F2" s="445" t="s">
        <v>252</v>
      </c>
      <c r="G2" s="445" t="s">
        <v>193</v>
      </c>
      <c r="H2" s="445" t="s">
        <v>147</v>
      </c>
      <c r="I2" s="458"/>
      <c r="K2" s="459" t="s">
        <v>474</v>
      </c>
      <c r="L2" s="236"/>
      <c r="N2" s="179" t="s">
        <v>192</v>
      </c>
      <c r="O2" s="445" t="s">
        <v>253</v>
      </c>
      <c r="P2" s="445" t="s">
        <v>252</v>
      </c>
      <c r="Q2" s="445" t="s">
        <v>193</v>
      </c>
      <c r="R2" s="445" t="s">
        <v>147</v>
      </c>
      <c r="S2" s="458"/>
      <c r="U2" s="459" t="s">
        <v>527</v>
      </c>
      <c r="V2" s="236"/>
      <c r="X2" s="179" t="s">
        <v>192</v>
      </c>
      <c r="Y2" s="445" t="s">
        <v>253</v>
      </c>
      <c r="Z2" s="445" t="s">
        <v>252</v>
      </c>
      <c r="AA2" s="445" t="s">
        <v>147</v>
      </c>
      <c r="AB2" s="458"/>
      <c r="AD2" s="459" t="s">
        <v>534</v>
      </c>
      <c r="AE2" s="236"/>
      <c r="AG2" s="179" t="s">
        <v>192</v>
      </c>
      <c r="AH2" s="445" t="s">
        <v>253</v>
      </c>
      <c r="AI2" s="445" t="s">
        <v>252</v>
      </c>
      <c r="AJ2" s="445" t="s">
        <v>518</v>
      </c>
      <c r="AK2" s="445" t="s">
        <v>147</v>
      </c>
      <c r="AL2" s="458"/>
    </row>
    <row r="3" spans="1:76" x14ac:dyDescent="0.25">
      <c r="A3" s="142" t="s">
        <v>382</v>
      </c>
      <c r="B3" s="156" t="s">
        <v>742</v>
      </c>
      <c r="D3" s="464" t="s">
        <v>414</v>
      </c>
      <c r="E3" s="465"/>
      <c r="F3" s="465"/>
      <c r="G3" s="466"/>
      <c r="H3" s="466"/>
      <c r="I3" s="467"/>
      <c r="K3" s="142" t="s">
        <v>382</v>
      </c>
      <c r="L3" s="156" t="s">
        <v>477</v>
      </c>
      <c r="N3" s="464" t="s">
        <v>414</v>
      </c>
      <c r="O3" s="465"/>
      <c r="P3" s="465"/>
      <c r="Q3" s="466"/>
      <c r="R3" s="466"/>
      <c r="S3" s="467"/>
      <c r="U3" s="142" t="s">
        <v>382</v>
      </c>
      <c r="V3" s="156" t="s">
        <v>477</v>
      </c>
      <c r="X3" s="241" t="s">
        <v>532</v>
      </c>
      <c r="Y3" s="242"/>
      <c r="Z3" s="243"/>
      <c r="AA3" s="243"/>
      <c r="AB3" s="275"/>
      <c r="AD3" s="142" t="s">
        <v>382</v>
      </c>
      <c r="AE3" s="156" t="s">
        <v>477</v>
      </c>
      <c r="AG3" s="241" t="s">
        <v>535</v>
      </c>
      <c r="AH3" s="242"/>
      <c r="AI3" s="243"/>
      <c r="AJ3" s="243"/>
      <c r="AK3" s="243"/>
      <c r="AL3" s="275"/>
    </row>
    <row r="4" spans="1:76" x14ac:dyDescent="0.25">
      <c r="A4" s="104" t="s">
        <v>112</v>
      </c>
      <c r="B4" s="157" t="s">
        <v>120</v>
      </c>
      <c r="D4" s="239" t="s">
        <v>23</v>
      </c>
      <c r="E4" s="170">
        <f>1.59+0.21+2.299+0.16</f>
        <v>4.2590000000000003</v>
      </c>
      <c r="F4" s="89">
        <v>2.6659999999999999</v>
      </c>
      <c r="G4" s="116"/>
      <c r="H4" s="89">
        <f>E4*F4</f>
        <v>11.354494000000001</v>
      </c>
      <c r="I4" s="274"/>
      <c r="K4" s="104" t="s">
        <v>112</v>
      </c>
      <c r="L4" s="157" t="s">
        <v>476</v>
      </c>
      <c r="N4" s="460" t="s">
        <v>482</v>
      </c>
      <c r="O4" s="461"/>
      <c r="P4" s="462"/>
      <c r="Q4" s="499"/>
      <c r="R4" s="462"/>
      <c r="S4" s="463"/>
      <c r="U4" s="104" t="s">
        <v>112</v>
      </c>
      <c r="V4" s="157" t="s">
        <v>120</v>
      </c>
      <c r="X4" s="239" t="s">
        <v>199</v>
      </c>
      <c r="Y4" s="170">
        <v>0.83799999999999997</v>
      </c>
      <c r="Z4" s="89">
        <v>0.85</v>
      </c>
      <c r="AA4" s="89">
        <f>Y4*Z4</f>
        <v>0.71229999999999993</v>
      </c>
      <c r="AB4" s="274"/>
      <c r="AD4" s="104" t="s">
        <v>112</v>
      </c>
      <c r="AE4" s="157" t="s">
        <v>120</v>
      </c>
      <c r="AG4" s="239"/>
      <c r="AH4" s="170">
        <f>3.715+0.155+2.69+0.155+3.175+4.85</f>
        <v>14.74</v>
      </c>
      <c r="AI4" s="170">
        <v>3.55</v>
      </c>
      <c r="AJ4" s="170"/>
      <c r="AK4" s="89">
        <f>AH4*AI4</f>
        <v>52.326999999999998</v>
      </c>
      <c r="AL4" s="274"/>
    </row>
    <row r="5" spans="1:76" x14ac:dyDescent="0.25">
      <c r="A5" s="104" t="s">
        <v>118</v>
      </c>
      <c r="B5" s="156" t="s">
        <v>463</v>
      </c>
      <c r="D5" s="240" t="s">
        <v>122</v>
      </c>
      <c r="E5" s="229">
        <f>-0.9</f>
        <v>-0.9</v>
      </c>
      <c r="F5" s="130">
        <v>2.15</v>
      </c>
      <c r="G5" s="189">
        <v>1</v>
      </c>
      <c r="H5" s="130">
        <f>E5*F5*G5</f>
        <v>-1.9350000000000001</v>
      </c>
      <c r="I5" s="274"/>
      <c r="K5" s="104" t="s">
        <v>397</v>
      </c>
      <c r="L5" s="157" t="s">
        <v>398</v>
      </c>
      <c r="N5" s="239" t="s">
        <v>25</v>
      </c>
      <c r="O5" s="170">
        <v>1.59</v>
      </c>
      <c r="P5" s="89">
        <v>2.72</v>
      </c>
      <c r="Q5" s="116"/>
      <c r="R5" s="89">
        <f>O5*P5</f>
        <v>4.3248000000000006</v>
      </c>
      <c r="S5" s="274"/>
      <c r="U5" s="104" t="s">
        <v>397</v>
      </c>
      <c r="V5" s="157" t="s">
        <v>529</v>
      </c>
      <c r="X5" s="239" t="s">
        <v>194</v>
      </c>
      <c r="Y5" s="170">
        <v>0.40100000000000002</v>
      </c>
      <c r="Z5" s="89">
        <v>0.6</v>
      </c>
      <c r="AA5" s="89">
        <f>Y5*Z5</f>
        <v>0.24060000000000001</v>
      </c>
      <c r="AB5" s="274"/>
      <c r="AD5" s="104" t="s">
        <v>397</v>
      </c>
      <c r="AE5" s="157" t="s">
        <v>529</v>
      </c>
      <c r="AG5" s="240" t="s">
        <v>157</v>
      </c>
      <c r="AH5" s="229">
        <v>-3.7120000000000002</v>
      </c>
      <c r="AI5" s="130">
        <v>0.55000000000000004</v>
      </c>
      <c r="AJ5" s="319">
        <v>1</v>
      </c>
      <c r="AK5" s="357">
        <f>AJ5*AI5*AH5</f>
        <v>-2.0416000000000003</v>
      </c>
      <c r="AL5" s="354"/>
    </row>
    <row r="6" spans="1:76" x14ac:dyDescent="0.25">
      <c r="A6" s="233" t="s">
        <v>404</v>
      </c>
      <c r="B6" s="235"/>
      <c r="D6" s="239" t="s">
        <v>14</v>
      </c>
      <c r="E6" s="170">
        <f>0.26+1.822+0.16+1.79+0.26</f>
        <v>4.2919999999999998</v>
      </c>
      <c r="F6" s="89">
        <v>2.6659999999999999</v>
      </c>
      <c r="G6" s="116"/>
      <c r="H6" s="89">
        <f>E6*F6</f>
        <v>11.442471999999999</v>
      </c>
      <c r="I6" s="274"/>
      <c r="K6" s="104" t="s">
        <v>118</v>
      </c>
      <c r="L6" s="156" t="s">
        <v>475</v>
      </c>
      <c r="N6" s="239" t="s">
        <v>14</v>
      </c>
      <c r="O6" s="170">
        <v>3.7719999999999998</v>
      </c>
      <c r="P6" s="89">
        <v>2.72</v>
      </c>
      <c r="Q6" s="116"/>
      <c r="R6" s="89">
        <f>O6*P6</f>
        <v>10.259840000000001</v>
      </c>
      <c r="S6" s="274"/>
      <c r="U6" s="104" t="s">
        <v>118</v>
      </c>
      <c r="V6" s="156" t="s">
        <v>528</v>
      </c>
      <c r="X6" s="239" t="s">
        <v>200</v>
      </c>
      <c r="Y6" s="170">
        <v>2.0550000000000002</v>
      </c>
      <c r="Z6" s="89">
        <v>0.55000000000000004</v>
      </c>
      <c r="AA6" s="89">
        <f>Y6*Z6</f>
        <v>1.1302500000000002</v>
      </c>
      <c r="AB6" s="274"/>
      <c r="AD6" s="104" t="s">
        <v>118</v>
      </c>
      <c r="AE6" s="156" t="s">
        <v>475</v>
      </c>
      <c r="AG6" s="240" t="s">
        <v>189</v>
      </c>
      <c r="AH6" s="229">
        <v>-4.74</v>
      </c>
      <c r="AI6" s="130">
        <v>0.55000000000000004</v>
      </c>
      <c r="AJ6" s="319">
        <v>1</v>
      </c>
      <c r="AK6" s="357">
        <f>AJ6*AI6*AH6</f>
        <v>-2.6070000000000002</v>
      </c>
      <c r="AL6" s="354"/>
    </row>
    <row r="7" spans="1:76" x14ac:dyDescent="0.25">
      <c r="A7" s="104"/>
      <c r="B7" s="157" t="s">
        <v>464</v>
      </c>
      <c r="D7" s="240" t="s">
        <v>122</v>
      </c>
      <c r="E7" s="229">
        <f>-0.9</f>
        <v>-0.9</v>
      </c>
      <c r="F7" s="130">
        <v>2.15</v>
      </c>
      <c r="G7" s="189">
        <v>2</v>
      </c>
      <c r="H7" s="130">
        <f>E7*F7*G7</f>
        <v>-3.87</v>
      </c>
      <c r="I7" s="274"/>
      <c r="K7" s="104" t="s">
        <v>399</v>
      </c>
      <c r="L7" s="157" t="s">
        <v>478</v>
      </c>
      <c r="N7" s="239" t="s">
        <v>23</v>
      </c>
      <c r="O7" s="170">
        <v>1.59</v>
      </c>
      <c r="P7" s="89">
        <v>2.72</v>
      </c>
      <c r="Q7" s="116"/>
      <c r="R7" s="89">
        <f>O7*P7</f>
        <v>4.3248000000000006</v>
      </c>
      <c r="S7" s="274"/>
      <c r="U7" s="104" t="s">
        <v>399</v>
      </c>
      <c r="V7" s="157" t="s">
        <v>530</v>
      </c>
      <c r="X7" s="241" t="s">
        <v>533</v>
      </c>
      <c r="Y7" s="242"/>
      <c r="Z7" s="243"/>
      <c r="AA7" s="243"/>
      <c r="AB7" s="275"/>
      <c r="AD7" s="104" t="s">
        <v>399</v>
      </c>
      <c r="AE7" s="157" t="s">
        <v>551</v>
      </c>
      <c r="AG7" s="240" t="s">
        <v>191</v>
      </c>
      <c r="AH7" s="229">
        <v>-2.69</v>
      </c>
      <c r="AI7" s="130">
        <v>0.55000000000000004</v>
      </c>
      <c r="AJ7" s="319">
        <v>1</v>
      </c>
      <c r="AK7" s="357">
        <f>AJ7*AI7*AH7</f>
        <v>-1.4795</v>
      </c>
      <c r="AL7" s="354"/>
    </row>
    <row r="8" spans="1:76" ht="15.75" thickBot="1" x14ac:dyDescent="0.3">
      <c r="A8" s="105"/>
      <c r="B8" s="293" t="s">
        <v>472</v>
      </c>
      <c r="D8" s="464" t="s">
        <v>413</v>
      </c>
      <c r="E8" s="465"/>
      <c r="F8" s="465"/>
      <c r="G8" s="466"/>
      <c r="H8" s="466"/>
      <c r="I8" s="467"/>
      <c r="K8" s="233" t="s">
        <v>404</v>
      </c>
      <c r="L8" s="235"/>
      <c r="N8" s="240" t="s">
        <v>122</v>
      </c>
      <c r="O8" s="229">
        <f>-0.9</f>
        <v>-0.9</v>
      </c>
      <c r="P8" s="130">
        <v>2.15</v>
      </c>
      <c r="Q8" s="189">
        <v>1</v>
      </c>
      <c r="R8" s="130">
        <f>O8*P8*Q8</f>
        <v>-1.9350000000000001</v>
      </c>
      <c r="S8" s="469"/>
      <c r="U8" s="233" t="s">
        <v>404</v>
      </c>
      <c r="V8" s="235"/>
      <c r="X8" s="239" t="s">
        <v>730</v>
      </c>
      <c r="Y8" s="170">
        <v>1.3</v>
      </c>
      <c r="Z8" s="89">
        <v>0.2</v>
      </c>
      <c r="AA8" s="89">
        <f t="shared" ref="AA8:AA13" si="0">Y8*Z8</f>
        <v>0.26</v>
      </c>
      <c r="AB8" s="274"/>
      <c r="AD8" s="233" t="s">
        <v>404</v>
      </c>
      <c r="AE8" s="235"/>
      <c r="AG8" s="240" t="s">
        <v>726</v>
      </c>
      <c r="AH8" s="229">
        <v>-2.65</v>
      </c>
      <c r="AI8" s="130">
        <v>3.1349999999999998</v>
      </c>
      <c r="AJ8" s="319">
        <v>1</v>
      </c>
      <c r="AK8" s="189">
        <f>AJ8*AI8*AH8</f>
        <v>-8.3077499999999986</v>
      </c>
      <c r="AL8" s="354"/>
      <c r="BW8"/>
      <c r="BX8"/>
    </row>
    <row r="9" spans="1:76" ht="15.75" thickBot="1" x14ac:dyDescent="0.3">
      <c r="D9" s="244" t="s">
        <v>469</v>
      </c>
      <c r="E9" s="245"/>
      <c r="F9" s="246"/>
      <c r="G9" s="247"/>
      <c r="H9" s="246"/>
      <c r="I9" s="276"/>
      <c r="K9" s="142"/>
      <c r="L9" s="156" t="s">
        <v>479</v>
      </c>
      <c r="N9" s="239" t="s">
        <v>15</v>
      </c>
      <c r="O9" s="170">
        <v>3.7719999999999998</v>
      </c>
      <c r="P9" s="89">
        <v>2.72</v>
      </c>
      <c r="Q9" s="116"/>
      <c r="R9" s="89">
        <f>O9*P9</f>
        <v>10.259840000000001</v>
      </c>
      <c r="S9" s="274"/>
      <c r="U9" s="104"/>
      <c r="V9" s="157" t="s">
        <v>727</v>
      </c>
      <c r="X9" s="239" t="s">
        <v>731</v>
      </c>
      <c r="Y9" s="170">
        <v>1.7</v>
      </c>
      <c r="Z9" s="89">
        <v>0.2</v>
      </c>
      <c r="AA9" s="89">
        <f t="shared" si="0"/>
        <v>0.34</v>
      </c>
      <c r="AB9" s="274"/>
      <c r="AD9" s="104"/>
      <c r="AE9" s="157" t="s">
        <v>550</v>
      </c>
      <c r="AG9" s="249"/>
      <c r="AH9" s="153"/>
      <c r="AI9" s="232" t="s">
        <v>261</v>
      </c>
      <c r="AJ9" s="232"/>
      <c r="AK9" s="153">
        <f>SUM(AK3:AK8)</f>
        <v>37.891149999999996</v>
      </c>
      <c r="AL9" s="355"/>
      <c r="BX9"/>
    </row>
    <row r="10" spans="1:76" x14ac:dyDescent="0.25">
      <c r="D10" s="239" t="s">
        <v>23</v>
      </c>
      <c r="E10" s="170">
        <v>13.493</v>
      </c>
      <c r="F10" s="89">
        <v>2.56</v>
      </c>
      <c r="G10" s="116"/>
      <c r="H10" s="89">
        <f>E10*F10</f>
        <v>34.542079999999999</v>
      </c>
      <c r="I10" s="274"/>
      <c r="K10" s="142"/>
      <c r="L10" s="157" t="s">
        <v>480</v>
      </c>
      <c r="N10" s="240" t="s">
        <v>638</v>
      </c>
      <c r="O10" s="229">
        <v>-1.667</v>
      </c>
      <c r="P10" s="130">
        <v>0.73099999999999998</v>
      </c>
      <c r="Q10" s="189">
        <v>1</v>
      </c>
      <c r="R10" s="130">
        <f>O10*P10*Q10</f>
        <v>-1.218577</v>
      </c>
      <c r="S10" s="469"/>
      <c r="U10" s="104"/>
      <c r="V10" s="157" t="s">
        <v>531</v>
      </c>
      <c r="X10" s="239" t="s">
        <v>732</v>
      </c>
      <c r="Y10" s="170">
        <f>1.6+0.2</f>
        <v>1.8</v>
      </c>
      <c r="Z10" s="89">
        <v>0.2</v>
      </c>
      <c r="AA10" s="89">
        <f t="shared" si="0"/>
        <v>0.36000000000000004</v>
      </c>
      <c r="AB10" s="274"/>
      <c r="AD10" s="104"/>
      <c r="AE10" s="157" t="s">
        <v>531</v>
      </c>
      <c r="AG10" s="253"/>
      <c r="AH10" s="261"/>
      <c r="AI10" s="261" t="s">
        <v>537</v>
      </c>
      <c r="AJ10" s="261"/>
      <c r="AK10" s="238">
        <v>37.93</v>
      </c>
      <c r="AL10" s="260"/>
      <c r="BW10"/>
      <c r="BX10"/>
    </row>
    <row r="11" spans="1:76" ht="15.75" thickBot="1" x14ac:dyDescent="0.3">
      <c r="D11" s="240" t="s">
        <v>122</v>
      </c>
      <c r="E11" s="229">
        <f>-0.9</f>
        <v>-0.9</v>
      </c>
      <c r="F11" s="130">
        <v>2.15</v>
      </c>
      <c r="G11" s="189">
        <v>1</v>
      </c>
      <c r="H11" s="130">
        <f>E11*F11*G11</f>
        <v>-1.9350000000000001</v>
      </c>
      <c r="I11" s="469"/>
      <c r="K11" s="104"/>
      <c r="L11" s="157" t="s">
        <v>481</v>
      </c>
      <c r="N11" s="460" t="s">
        <v>483</v>
      </c>
      <c r="O11" s="461"/>
      <c r="P11" s="462"/>
      <c r="Q11" s="499"/>
      <c r="R11" s="462"/>
      <c r="S11" s="463"/>
      <c r="U11" s="233" t="s">
        <v>408</v>
      </c>
      <c r="V11" s="235"/>
      <c r="X11" s="239" t="s">
        <v>195</v>
      </c>
      <c r="Y11" s="170">
        <v>1.6</v>
      </c>
      <c r="Z11" s="89">
        <f>0.985-0.2</f>
        <v>0.78499999999999992</v>
      </c>
      <c r="AA11" s="89">
        <f t="shared" si="0"/>
        <v>1.256</v>
      </c>
      <c r="AB11" s="274"/>
      <c r="AD11" s="233" t="s">
        <v>408</v>
      </c>
      <c r="AE11" s="235"/>
      <c r="AG11" s="326"/>
      <c r="AH11" s="327"/>
      <c r="AI11" s="329" t="s">
        <v>637</v>
      </c>
      <c r="AJ11" s="329"/>
      <c r="AK11" s="330">
        <f>AK10-AK9</f>
        <v>3.8850000000003604E-2</v>
      </c>
      <c r="AL11" s="356">
        <f>AK11/AK10</f>
        <v>1.0242552069602848E-3</v>
      </c>
      <c r="BW11"/>
      <c r="BX11"/>
    </row>
    <row r="12" spans="1:76" x14ac:dyDescent="0.25">
      <c r="D12" s="240" t="s">
        <v>187</v>
      </c>
      <c r="E12" s="229">
        <v>-2.427</v>
      </c>
      <c r="F12" s="130">
        <v>0.55000000000000004</v>
      </c>
      <c r="G12" s="189">
        <v>1</v>
      </c>
      <c r="H12" s="130">
        <f>E12*F12*G12</f>
        <v>-1.3348500000000001</v>
      </c>
      <c r="I12" s="469"/>
      <c r="K12" s="233" t="s">
        <v>408</v>
      </c>
      <c r="L12" s="235"/>
      <c r="N12" s="239" t="s">
        <v>25</v>
      </c>
      <c r="O12" s="170">
        <v>2.2290000000000001</v>
      </c>
      <c r="P12" s="89">
        <v>2.72</v>
      </c>
      <c r="Q12" s="116"/>
      <c r="R12" s="89">
        <f>O12*P12</f>
        <v>6.0628800000000007</v>
      </c>
      <c r="S12" s="274"/>
      <c r="U12" s="104" t="s">
        <v>382</v>
      </c>
      <c r="V12" s="157" t="s">
        <v>409</v>
      </c>
      <c r="X12" s="239" t="s">
        <v>728</v>
      </c>
      <c r="Y12" s="170">
        <f>0.305</f>
        <v>0.30499999999999999</v>
      </c>
      <c r="Z12" s="89">
        <v>0.85</v>
      </c>
      <c r="AA12" s="89">
        <f t="shared" si="0"/>
        <v>0.25924999999999998</v>
      </c>
      <c r="AB12" s="274"/>
      <c r="AD12" s="104" t="s">
        <v>382</v>
      </c>
      <c r="AE12" s="157" t="s">
        <v>409</v>
      </c>
      <c r="AL12" s="81"/>
      <c r="BW12"/>
      <c r="BX12"/>
    </row>
    <row r="13" spans="1:76" ht="15.75" thickBot="1" x14ac:dyDescent="0.3">
      <c r="D13" s="244" t="s">
        <v>412</v>
      </c>
      <c r="E13" s="245"/>
      <c r="F13" s="246"/>
      <c r="G13" s="247"/>
      <c r="H13" s="246"/>
      <c r="I13" s="276"/>
      <c r="K13" s="104" t="s">
        <v>382</v>
      </c>
      <c r="L13" s="157" t="s">
        <v>409</v>
      </c>
      <c r="N13" s="239" t="s">
        <v>14</v>
      </c>
      <c r="O13" s="170">
        <v>1.79</v>
      </c>
      <c r="P13" s="89">
        <v>2.72</v>
      </c>
      <c r="Q13" s="116"/>
      <c r="R13" s="89">
        <f>O13*P13</f>
        <v>4.8688000000000002</v>
      </c>
      <c r="S13" s="274"/>
      <c r="U13" s="104" t="s">
        <v>118</v>
      </c>
      <c r="V13" s="157" t="s">
        <v>531</v>
      </c>
      <c r="X13" s="239" t="s">
        <v>729</v>
      </c>
      <c r="Y13" s="170">
        <v>1.9</v>
      </c>
      <c r="Z13" s="89">
        <v>0.85</v>
      </c>
      <c r="AA13" s="89">
        <f t="shared" si="0"/>
        <v>1.615</v>
      </c>
      <c r="AB13" s="274"/>
      <c r="AD13" s="104" t="s">
        <v>118</v>
      </c>
      <c r="AE13" s="157" t="s">
        <v>410</v>
      </c>
      <c r="AL13" s="81"/>
    </row>
    <row r="14" spans="1:76" ht="15.75" thickBot="1" x14ac:dyDescent="0.3">
      <c r="D14" s="239" t="s">
        <v>25</v>
      </c>
      <c r="E14" s="170">
        <f>0.5644+0.07+4.4206+0.07+0.26+0.12+4.589+0.12+0.05</f>
        <v>10.264000000000001</v>
      </c>
      <c r="F14" s="89">
        <v>2.5299999999999998</v>
      </c>
      <c r="G14" s="116"/>
      <c r="H14" s="89">
        <f>E14*F14</f>
        <v>25.967919999999999</v>
      </c>
      <c r="I14" s="274"/>
      <c r="K14" s="104" t="s">
        <v>118</v>
      </c>
      <c r="L14" s="157" t="s">
        <v>410</v>
      </c>
      <c r="N14" s="240" t="s">
        <v>122</v>
      </c>
      <c r="O14" s="229">
        <f>-0.9</f>
        <v>-0.9</v>
      </c>
      <c r="P14" s="130">
        <v>2.15</v>
      </c>
      <c r="Q14" s="189">
        <v>1</v>
      </c>
      <c r="R14" s="130">
        <f>O14*P14*Q14</f>
        <v>-1.9350000000000001</v>
      </c>
      <c r="S14" s="469"/>
      <c r="U14" s="233" t="s">
        <v>431</v>
      </c>
      <c r="V14" s="235"/>
      <c r="X14" s="249"/>
      <c r="Y14" s="153"/>
      <c r="Z14" s="232" t="s">
        <v>63</v>
      </c>
      <c r="AA14" s="153">
        <f>SUM(AA3:AA13)</f>
        <v>6.1734</v>
      </c>
      <c r="AB14" s="248"/>
      <c r="AD14" s="233" t="s">
        <v>431</v>
      </c>
      <c r="AE14" s="235"/>
      <c r="AL14" s="81"/>
    </row>
    <row r="15" spans="1:76" ht="15.75" thickBot="1" x14ac:dyDescent="0.3">
      <c r="D15" s="240" t="s">
        <v>122</v>
      </c>
      <c r="E15" s="229">
        <f>-0.9</f>
        <v>-0.9</v>
      </c>
      <c r="F15" s="130">
        <v>2.15</v>
      </c>
      <c r="G15" s="189">
        <v>1</v>
      </c>
      <c r="H15" s="130">
        <f>E15*F15*G15</f>
        <v>-1.9350000000000001</v>
      </c>
      <c r="I15" s="469"/>
      <c r="K15" s="233" t="s">
        <v>431</v>
      </c>
      <c r="L15" s="235"/>
      <c r="N15" s="239" t="s">
        <v>23</v>
      </c>
      <c r="O15" s="170">
        <v>2.2290000000000001</v>
      </c>
      <c r="P15" s="89">
        <v>2.72</v>
      </c>
      <c r="Q15" s="116"/>
      <c r="R15" s="89">
        <f>O15*P15</f>
        <v>6.0628800000000007</v>
      </c>
      <c r="S15" s="274"/>
      <c r="U15" s="252">
        <v>0.05</v>
      </c>
      <c r="V15" s="277">
        <f>U15*LARGE(AA14:AA15,1)</f>
        <v>0.30867</v>
      </c>
      <c r="X15" s="253"/>
      <c r="Y15" s="261"/>
      <c r="Z15" s="261" t="s">
        <v>31</v>
      </c>
      <c r="AA15" s="238">
        <v>6.17</v>
      </c>
      <c r="AB15" s="228"/>
      <c r="AD15" s="252">
        <v>0.05</v>
      </c>
      <c r="AE15" s="277">
        <f>AD15*LARGE(AK9:AK10,1)</f>
        <v>1.8965000000000001</v>
      </c>
      <c r="AL15" s="81"/>
    </row>
    <row r="16" spans="1:76" ht="15.75" thickBot="1" x14ac:dyDescent="0.3">
      <c r="D16" s="240" t="s">
        <v>187</v>
      </c>
      <c r="E16" s="229">
        <v>-2.427</v>
      </c>
      <c r="F16" s="130">
        <v>0.55000000000000004</v>
      </c>
      <c r="G16" s="189">
        <v>1</v>
      </c>
      <c r="H16" s="130">
        <f>E16*F16*G16</f>
        <v>-1.3348500000000001</v>
      </c>
      <c r="I16" s="469"/>
      <c r="K16" s="252">
        <v>0.05</v>
      </c>
      <c r="L16" s="277">
        <f>K16*LARGE(R76:R77,1)</f>
        <v>13.430946949999996</v>
      </c>
      <c r="N16" s="239" t="s">
        <v>15</v>
      </c>
      <c r="O16" s="170">
        <v>1.79</v>
      </c>
      <c r="P16" s="89">
        <v>2.72</v>
      </c>
      <c r="Q16" s="116"/>
      <c r="R16" s="89">
        <f>O16*P16</f>
        <v>4.8688000000000002</v>
      </c>
      <c r="S16" s="274"/>
      <c r="X16" s="326"/>
      <c r="Y16" s="327"/>
      <c r="Z16" s="329" t="s">
        <v>67</v>
      </c>
      <c r="AA16" s="330">
        <f>AA15-AA14</f>
        <v>-3.4000000000000696E-3</v>
      </c>
      <c r="AB16" s="353">
        <f>AA16/AA15</f>
        <v>-5.5105348460292866E-4</v>
      </c>
    </row>
    <row r="17" spans="4:38" x14ac:dyDescent="0.25">
      <c r="D17" s="239" t="s">
        <v>14</v>
      </c>
      <c r="E17" s="170">
        <f>5.698+0.05</f>
        <v>5.7480000000000002</v>
      </c>
      <c r="F17" s="89">
        <v>2.5299999999999998</v>
      </c>
      <c r="G17" s="116"/>
      <c r="H17" s="89">
        <f>E17*F17</f>
        <v>14.542439999999999</v>
      </c>
      <c r="I17" s="274"/>
      <c r="N17" s="460" t="s">
        <v>484</v>
      </c>
      <c r="O17" s="461"/>
      <c r="P17" s="462"/>
      <c r="Q17" s="499"/>
      <c r="R17" s="462"/>
      <c r="S17" s="463"/>
      <c r="AB17" s="81"/>
      <c r="AL17" s="81"/>
    </row>
    <row r="18" spans="4:38" x14ac:dyDescent="0.25">
      <c r="D18" s="240" t="s">
        <v>733</v>
      </c>
      <c r="E18" s="229">
        <v>-4.4515000000000002</v>
      </c>
      <c r="F18" s="130">
        <v>1.51</v>
      </c>
      <c r="G18" s="189">
        <v>1</v>
      </c>
      <c r="H18" s="130">
        <f>E18*F18*G18</f>
        <v>-6.7217650000000004</v>
      </c>
      <c r="I18" s="469"/>
      <c r="N18" s="239" t="s">
        <v>25</v>
      </c>
      <c r="O18" s="170">
        <v>2.2290000000000001</v>
      </c>
      <c r="P18" s="89">
        <v>2.72</v>
      </c>
      <c r="Q18" s="116"/>
      <c r="R18" s="89">
        <f>O18*P18</f>
        <v>6.0628800000000007</v>
      </c>
      <c r="S18" s="274"/>
      <c r="AB18" s="81"/>
    </row>
    <row r="19" spans="4:38" x14ac:dyDescent="0.25">
      <c r="D19" s="239" t="s">
        <v>23</v>
      </c>
      <c r="E19" s="170">
        <f>7.744+4.671</f>
        <v>12.414999999999999</v>
      </c>
      <c r="F19" s="89">
        <v>2.5299999999999998</v>
      </c>
      <c r="G19" s="116"/>
      <c r="H19" s="89">
        <f>E19*F19</f>
        <v>31.409949999999995</v>
      </c>
      <c r="I19" s="274"/>
      <c r="N19" s="239" t="s">
        <v>14</v>
      </c>
      <c r="O19" s="170">
        <v>1.8220000000000001</v>
      </c>
      <c r="P19" s="89">
        <v>2.72</v>
      </c>
      <c r="Q19" s="116"/>
      <c r="R19" s="89">
        <f>O19*P19</f>
        <v>4.9558400000000002</v>
      </c>
      <c r="S19" s="274"/>
    </row>
    <row r="20" spans="4:38" x14ac:dyDescent="0.25">
      <c r="D20" s="494" t="s">
        <v>15</v>
      </c>
      <c r="E20" s="495"/>
      <c r="F20" s="496"/>
      <c r="G20" s="497"/>
      <c r="H20" s="496"/>
      <c r="I20" s="498"/>
      <c r="N20" s="240" t="s">
        <v>122</v>
      </c>
      <c r="O20" s="229">
        <f>-0.9</f>
        <v>-0.9</v>
      </c>
      <c r="P20" s="130">
        <v>2.15</v>
      </c>
      <c r="Q20" s="189">
        <v>1</v>
      </c>
      <c r="R20" s="130">
        <f>O20*P20*Q20</f>
        <v>-1.9350000000000001</v>
      </c>
      <c r="S20" s="469"/>
    </row>
    <row r="21" spans="4:38" x14ac:dyDescent="0.25">
      <c r="D21" s="244" t="s">
        <v>471</v>
      </c>
      <c r="E21" s="245"/>
      <c r="F21" s="246"/>
      <c r="G21" s="247"/>
      <c r="H21" s="246"/>
      <c r="I21" s="276"/>
      <c r="N21" s="239" t="s">
        <v>23</v>
      </c>
      <c r="O21" s="170">
        <v>2.2290000000000001</v>
      </c>
      <c r="P21" s="89">
        <v>2.72</v>
      </c>
      <c r="Q21" s="116"/>
      <c r="R21" s="89">
        <f>O21*P21</f>
        <v>6.0628800000000007</v>
      </c>
      <c r="S21" s="274"/>
    </row>
    <row r="22" spans="4:38" x14ac:dyDescent="0.25">
      <c r="D22" s="239" t="s">
        <v>25</v>
      </c>
      <c r="E22" s="170">
        <v>1.89</v>
      </c>
      <c r="F22" s="89">
        <v>0.93169999999999997</v>
      </c>
      <c r="G22" s="116"/>
      <c r="H22" s="89">
        <f>E22*F22</f>
        <v>1.760913</v>
      </c>
      <c r="I22" s="274"/>
      <c r="N22" s="239" t="s">
        <v>15</v>
      </c>
      <c r="O22" s="170">
        <v>1.8220000000000001</v>
      </c>
      <c r="P22" s="89">
        <v>2.72</v>
      </c>
      <c r="Q22" s="116"/>
      <c r="R22" s="89">
        <f>O22*P22</f>
        <v>4.9558400000000002</v>
      </c>
      <c r="S22" s="274"/>
    </row>
    <row r="23" spans="4:38" x14ac:dyDescent="0.25">
      <c r="D23" s="240" t="s">
        <v>122</v>
      </c>
      <c r="E23" s="229">
        <f>-0.9</f>
        <v>-0.9</v>
      </c>
      <c r="F23" s="130">
        <v>2.15</v>
      </c>
      <c r="G23" s="189">
        <v>1</v>
      </c>
      <c r="H23" s="130">
        <f>E23*F23*G23</f>
        <v>-1.9350000000000001</v>
      </c>
      <c r="I23" s="469"/>
      <c r="N23" s="464" t="s">
        <v>413</v>
      </c>
      <c r="O23" s="465"/>
      <c r="P23" s="465"/>
      <c r="Q23" s="466"/>
      <c r="R23" s="466"/>
      <c r="S23" s="467"/>
    </row>
    <row r="24" spans="4:38" x14ac:dyDescent="0.25">
      <c r="D24" s="240" t="s">
        <v>187</v>
      </c>
      <c r="E24" s="229">
        <v>-2.427</v>
      </c>
      <c r="F24" s="130">
        <v>0.55000000000000004</v>
      </c>
      <c r="G24" s="189">
        <v>1</v>
      </c>
      <c r="H24" s="130">
        <f>E24*F24*G24</f>
        <v>-1.3348500000000001</v>
      </c>
      <c r="I24" s="469"/>
      <c r="N24" s="460" t="s">
        <v>485</v>
      </c>
      <c r="O24" s="461"/>
      <c r="P24" s="462"/>
      <c r="Q24" s="499"/>
      <c r="R24" s="462"/>
      <c r="S24" s="463"/>
    </row>
    <row r="25" spans="4:38" x14ac:dyDescent="0.25">
      <c r="D25" s="239" t="s">
        <v>14</v>
      </c>
      <c r="E25" s="170">
        <v>2.585</v>
      </c>
      <c r="F25" s="89">
        <f>(F27+F22)/2</f>
        <v>1.7658499999999999</v>
      </c>
      <c r="G25" s="116"/>
      <c r="H25" s="89">
        <f>E25*F25</f>
        <v>4.56472225</v>
      </c>
      <c r="I25" s="274"/>
      <c r="N25" s="239" t="s">
        <v>25</v>
      </c>
      <c r="O25" s="170">
        <v>1.89</v>
      </c>
      <c r="P25" s="89">
        <v>2.62</v>
      </c>
      <c r="Q25" s="116"/>
      <c r="R25" s="89">
        <f>O25*P25</f>
        <v>4.9517999999999995</v>
      </c>
      <c r="S25" s="274"/>
    </row>
    <row r="26" spans="4:38" x14ac:dyDescent="0.25">
      <c r="D26" s="240" t="s">
        <v>126</v>
      </c>
      <c r="E26" s="229">
        <v>-0.7</v>
      </c>
      <c r="F26" s="130">
        <v>2.15</v>
      </c>
      <c r="G26" s="189">
        <v>1</v>
      </c>
      <c r="H26" s="130">
        <f>E26*F26*G26</f>
        <v>-1.5049999999999999</v>
      </c>
      <c r="I26" s="469"/>
      <c r="N26" s="239" t="s">
        <v>14</v>
      </c>
      <c r="O26" s="170">
        <v>1.633</v>
      </c>
      <c r="P26" s="89">
        <v>2.62</v>
      </c>
      <c r="Q26" s="116"/>
      <c r="R26" s="89">
        <f>O26*P26</f>
        <v>4.2784599999999999</v>
      </c>
      <c r="S26" s="274"/>
    </row>
    <row r="27" spans="4:38" x14ac:dyDescent="0.25">
      <c r="D27" s="239" t="s">
        <v>23</v>
      </c>
      <c r="E27" s="170">
        <v>1.89</v>
      </c>
      <c r="F27" s="89">
        <v>2.6</v>
      </c>
      <c r="G27" s="116"/>
      <c r="H27" s="89">
        <f>E27*F27</f>
        <v>4.9139999999999997</v>
      </c>
      <c r="I27" s="274"/>
      <c r="N27" s="240" t="s">
        <v>128</v>
      </c>
      <c r="O27" s="229">
        <v>-0.8</v>
      </c>
      <c r="P27" s="130">
        <v>2.15</v>
      </c>
      <c r="Q27" s="189">
        <v>1</v>
      </c>
      <c r="R27" s="130">
        <f>O27*P27*Q27</f>
        <v>-1.72</v>
      </c>
      <c r="S27" s="469"/>
    </row>
    <row r="28" spans="4:38" x14ac:dyDescent="0.25">
      <c r="D28" s="239" t="s">
        <v>15</v>
      </c>
      <c r="E28" s="170">
        <v>2.585</v>
      </c>
      <c r="F28" s="89">
        <f>(F27+F22)/2</f>
        <v>1.7658499999999999</v>
      </c>
      <c r="G28" s="116"/>
      <c r="H28" s="89">
        <f>E28*F28</f>
        <v>4.56472225</v>
      </c>
      <c r="I28" s="274"/>
      <c r="N28" s="239" t="s">
        <v>15</v>
      </c>
      <c r="O28" s="170">
        <v>1.633</v>
      </c>
      <c r="P28" s="89">
        <v>2.62</v>
      </c>
      <c r="Q28" s="116"/>
      <c r="R28" s="89">
        <f>O28*P28</f>
        <v>4.2784599999999999</v>
      </c>
      <c r="S28" s="274"/>
    </row>
    <row r="29" spans="4:38" x14ac:dyDescent="0.25">
      <c r="D29" s="240" t="s">
        <v>734</v>
      </c>
      <c r="E29" s="229">
        <f>-2.305</f>
        <v>-2.3050000000000002</v>
      </c>
      <c r="F29" s="130">
        <v>1.51</v>
      </c>
      <c r="G29" s="189">
        <v>1</v>
      </c>
      <c r="H29" s="130">
        <f>E29*F29*1/2*G29</f>
        <v>-1.7402750000000002</v>
      </c>
      <c r="I29" s="469"/>
      <c r="N29" s="239" t="s">
        <v>23</v>
      </c>
      <c r="O29" s="170">
        <v>1.89</v>
      </c>
      <c r="P29" s="89">
        <v>2.62</v>
      </c>
      <c r="Q29" s="116"/>
      <c r="R29" s="89">
        <f>O29*P29</f>
        <v>4.9517999999999995</v>
      </c>
      <c r="S29" s="274"/>
    </row>
    <row r="30" spans="4:38" x14ac:dyDescent="0.25">
      <c r="D30" s="244" t="s">
        <v>411</v>
      </c>
      <c r="E30" s="245"/>
      <c r="F30" s="246"/>
      <c r="G30" s="247"/>
      <c r="H30" s="246"/>
      <c r="I30" s="276"/>
      <c r="N30" s="460" t="s">
        <v>486</v>
      </c>
      <c r="O30" s="461"/>
      <c r="P30" s="462"/>
      <c r="Q30" s="499"/>
      <c r="R30" s="462"/>
      <c r="S30" s="463"/>
    </row>
    <row r="31" spans="4:38" x14ac:dyDescent="0.25">
      <c r="D31" s="494" t="s">
        <v>25</v>
      </c>
      <c r="E31" s="495"/>
      <c r="F31" s="496"/>
      <c r="G31" s="497"/>
      <c r="H31" s="496"/>
      <c r="I31" s="498"/>
      <c r="N31" s="239" t="s">
        <v>25</v>
      </c>
      <c r="O31" s="170">
        <f>0.438+2.101</f>
        <v>2.5390000000000001</v>
      </c>
      <c r="P31" s="89">
        <v>2.6</v>
      </c>
      <c r="Q31" s="116"/>
      <c r="R31" s="89">
        <f>O31*P31</f>
        <v>6.6014000000000008</v>
      </c>
      <c r="S31" s="274"/>
    </row>
    <row r="32" spans="4:38" x14ac:dyDescent="0.25">
      <c r="D32" s="239" t="s">
        <v>14</v>
      </c>
      <c r="E32" s="170">
        <f>0.615+0.242+1.003</f>
        <v>1.8599999999999999</v>
      </c>
      <c r="F32" s="89">
        <v>2.73</v>
      </c>
      <c r="G32" s="116"/>
      <c r="H32" s="89">
        <f>E32*F32</f>
        <v>5.0777999999999999</v>
      </c>
      <c r="I32" s="274"/>
      <c r="N32" s="500" t="s">
        <v>14</v>
      </c>
      <c r="O32" s="501"/>
      <c r="P32" s="502"/>
      <c r="Q32" s="503"/>
      <c r="R32" s="502"/>
      <c r="S32" s="504"/>
    </row>
    <row r="33" spans="4:19" x14ac:dyDescent="0.25">
      <c r="D33" s="239" t="s">
        <v>23</v>
      </c>
      <c r="E33" s="170">
        <f>3.868+0.242</f>
        <v>4.1099999999999994</v>
      </c>
      <c r="F33" s="89">
        <v>2.73</v>
      </c>
      <c r="G33" s="116"/>
      <c r="H33" s="89">
        <f>E33*F33</f>
        <v>11.220299999999998</v>
      </c>
      <c r="I33" s="274"/>
      <c r="N33" s="239" t="s">
        <v>15</v>
      </c>
      <c r="O33" s="170">
        <v>5.6479999999999997</v>
      </c>
      <c r="P33" s="89">
        <v>2.6</v>
      </c>
      <c r="Q33" s="116"/>
      <c r="R33" s="89">
        <f>O33*P33</f>
        <v>14.684799999999999</v>
      </c>
      <c r="S33" s="274"/>
    </row>
    <row r="34" spans="4:19" x14ac:dyDescent="0.25">
      <c r="D34" s="240" t="s">
        <v>137</v>
      </c>
      <c r="E34" s="229">
        <v>-0.9</v>
      </c>
      <c r="F34" s="130">
        <v>2.1</v>
      </c>
      <c r="G34" s="189">
        <v>1</v>
      </c>
      <c r="H34" s="130">
        <f>E34*F34*G34</f>
        <v>-1.8900000000000001</v>
      </c>
      <c r="I34" s="469"/>
      <c r="N34" s="240" t="s">
        <v>126</v>
      </c>
      <c r="O34" s="229">
        <v>0.7</v>
      </c>
      <c r="P34" s="130">
        <v>2.15</v>
      </c>
      <c r="Q34" s="189">
        <v>1</v>
      </c>
      <c r="R34" s="130">
        <f>O34*P34*Q34</f>
        <v>1.5049999999999999</v>
      </c>
      <c r="S34" s="469"/>
    </row>
    <row r="35" spans="4:19" x14ac:dyDescent="0.25">
      <c r="D35" s="240" t="s">
        <v>190</v>
      </c>
      <c r="E35" s="229">
        <v>-1.3</v>
      </c>
      <c r="F35" s="130">
        <v>1</v>
      </c>
      <c r="G35" s="189">
        <v>1</v>
      </c>
      <c r="H35" s="130">
        <f>E35*F35*G35</f>
        <v>-1.3</v>
      </c>
      <c r="I35" s="469"/>
      <c r="N35" s="240" t="s">
        <v>128</v>
      </c>
      <c r="O35" s="229">
        <v>-0.8</v>
      </c>
      <c r="P35" s="130">
        <v>2.15</v>
      </c>
      <c r="Q35" s="189">
        <v>1</v>
      </c>
      <c r="R35" s="130">
        <f>O35*P35*Q35</f>
        <v>-1.72</v>
      </c>
      <c r="S35" s="469"/>
    </row>
    <row r="36" spans="4:19" x14ac:dyDescent="0.25">
      <c r="D36" s="494" t="s">
        <v>15</v>
      </c>
      <c r="E36" s="495"/>
      <c r="F36" s="496"/>
      <c r="G36" s="497"/>
      <c r="H36" s="496"/>
      <c r="I36" s="498"/>
      <c r="N36" s="500" t="s">
        <v>23</v>
      </c>
      <c r="O36" s="501"/>
      <c r="P36" s="502"/>
      <c r="Q36" s="503"/>
      <c r="R36" s="502"/>
      <c r="S36" s="504"/>
    </row>
    <row r="37" spans="4:19" x14ac:dyDescent="0.25">
      <c r="D37" s="244" t="s">
        <v>415</v>
      </c>
      <c r="E37" s="245"/>
      <c r="F37" s="246"/>
      <c r="G37" s="247"/>
      <c r="H37" s="246"/>
      <c r="I37" s="276"/>
      <c r="N37" s="460" t="s">
        <v>411</v>
      </c>
      <c r="O37" s="461"/>
      <c r="P37" s="462"/>
      <c r="Q37" s="499"/>
      <c r="R37" s="462"/>
      <c r="S37" s="463"/>
    </row>
    <row r="38" spans="4:19" x14ac:dyDescent="0.25">
      <c r="D38" s="239" t="s">
        <v>25</v>
      </c>
      <c r="E38" s="170">
        <v>4.6609999999999996</v>
      </c>
      <c r="F38" s="89">
        <v>2.73</v>
      </c>
      <c r="G38" s="116"/>
      <c r="H38" s="89">
        <f>E38*F38</f>
        <v>12.72453</v>
      </c>
      <c r="I38" s="274"/>
      <c r="N38" s="239" t="s">
        <v>25</v>
      </c>
      <c r="O38" s="170">
        <v>3.8679999999999999</v>
      </c>
      <c r="P38" s="89">
        <v>2.8</v>
      </c>
      <c r="Q38" s="116"/>
      <c r="R38" s="89">
        <f>O38*P38</f>
        <v>10.830399999999999</v>
      </c>
      <c r="S38" s="274"/>
    </row>
    <row r="39" spans="4:19" x14ac:dyDescent="0.25">
      <c r="D39" s="240" t="s">
        <v>136</v>
      </c>
      <c r="E39" s="229">
        <v>-0.8</v>
      </c>
      <c r="F39" s="130">
        <v>2.1</v>
      </c>
      <c r="G39" s="189">
        <v>1</v>
      </c>
      <c r="H39" s="130">
        <f>E39*F39*G39</f>
        <v>-1.6800000000000002</v>
      </c>
      <c r="I39" s="469"/>
      <c r="N39" s="500" t="s">
        <v>14</v>
      </c>
      <c r="O39" s="501"/>
      <c r="P39" s="502"/>
      <c r="Q39" s="503"/>
      <c r="R39" s="502"/>
      <c r="S39" s="504"/>
    </row>
    <row r="40" spans="4:19" x14ac:dyDescent="0.25">
      <c r="D40" s="240" t="s">
        <v>735</v>
      </c>
      <c r="E40" s="229">
        <v>-0.9</v>
      </c>
      <c r="F40" s="130">
        <v>0.74</v>
      </c>
      <c r="G40" s="189">
        <v>1</v>
      </c>
      <c r="H40" s="130">
        <f>E40*F40*G40</f>
        <v>-0.66600000000000004</v>
      </c>
      <c r="I40" s="469"/>
      <c r="N40" s="239" t="s">
        <v>15</v>
      </c>
      <c r="O40" s="170">
        <f>1.003+0.615</f>
        <v>1.6179999999999999</v>
      </c>
      <c r="P40" s="89">
        <v>2.8</v>
      </c>
      <c r="Q40" s="116"/>
      <c r="R40" s="89">
        <f>IFERROR(O40*P40,0)</f>
        <v>4.5303999999999993</v>
      </c>
      <c r="S40" s="274"/>
    </row>
    <row r="41" spans="4:19" x14ac:dyDescent="0.25">
      <c r="D41" s="239" t="s">
        <v>14</v>
      </c>
      <c r="E41" s="170">
        <v>1.498</v>
      </c>
      <c r="F41" s="89">
        <v>2.73</v>
      </c>
      <c r="G41" s="116"/>
      <c r="H41" s="89">
        <f>E41*F41</f>
        <v>4.0895400000000004</v>
      </c>
      <c r="I41" s="274"/>
      <c r="N41" s="500" t="s">
        <v>23</v>
      </c>
      <c r="O41" s="501"/>
      <c r="P41" s="502"/>
      <c r="Q41" s="503"/>
      <c r="R41" s="502"/>
      <c r="S41" s="504"/>
    </row>
    <row r="42" spans="4:19" x14ac:dyDescent="0.25">
      <c r="D42" s="239" t="s">
        <v>23</v>
      </c>
      <c r="E42" s="170">
        <v>4.6609999999999996</v>
      </c>
      <c r="F42" s="89">
        <v>2.73</v>
      </c>
      <c r="G42" s="116"/>
      <c r="H42" s="89">
        <f>E42*F42</f>
        <v>12.72453</v>
      </c>
      <c r="I42" s="274"/>
      <c r="N42" s="460" t="s">
        <v>487</v>
      </c>
      <c r="O42" s="461"/>
      <c r="P42" s="462"/>
      <c r="Q42" s="499"/>
      <c r="R42" s="462"/>
      <c r="S42" s="463"/>
    </row>
    <row r="43" spans="4:19" x14ac:dyDescent="0.25">
      <c r="D43" s="239" t="s">
        <v>15</v>
      </c>
      <c r="E43" s="170">
        <v>1.498</v>
      </c>
      <c r="F43" s="89">
        <v>2.73</v>
      </c>
      <c r="G43" s="116"/>
      <c r="H43" s="89">
        <f>IFERROR(E43*F43,0)</f>
        <v>4.0895400000000004</v>
      </c>
      <c r="I43" s="274"/>
      <c r="N43" s="500" t="s">
        <v>25</v>
      </c>
      <c r="O43" s="501"/>
      <c r="P43" s="502"/>
      <c r="Q43" s="503"/>
      <c r="R43" s="502"/>
      <c r="S43" s="504"/>
    </row>
    <row r="44" spans="4:19" x14ac:dyDescent="0.25">
      <c r="D44" s="244" t="s">
        <v>416</v>
      </c>
      <c r="E44" s="245"/>
      <c r="F44" s="246"/>
      <c r="G44" s="247"/>
      <c r="H44" s="246"/>
      <c r="I44" s="276"/>
      <c r="N44" s="239" t="s">
        <v>14</v>
      </c>
      <c r="O44" s="170">
        <f>6.67-0.04</f>
        <v>6.63</v>
      </c>
      <c r="P44" s="89">
        <v>2.8</v>
      </c>
      <c r="Q44" s="116"/>
      <c r="R44" s="89">
        <f>O44*P44</f>
        <v>18.564</v>
      </c>
      <c r="S44" s="274"/>
    </row>
    <row r="45" spans="4:19" x14ac:dyDescent="0.25">
      <c r="D45" s="239" t="s">
        <v>25</v>
      </c>
      <c r="E45" s="170">
        <v>4.0490000000000004</v>
      </c>
      <c r="F45" s="89">
        <v>2.5299999999999998</v>
      </c>
      <c r="G45" s="116"/>
      <c r="H45" s="89">
        <f>E45*F45</f>
        <v>10.243970000000001</v>
      </c>
      <c r="I45" s="274"/>
      <c r="N45" s="500" t="s">
        <v>15</v>
      </c>
      <c r="O45" s="501"/>
      <c r="P45" s="502"/>
      <c r="Q45" s="503"/>
      <c r="R45" s="502"/>
      <c r="S45" s="504"/>
    </row>
    <row r="46" spans="4:19" x14ac:dyDescent="0.25">
      <c r="D46" s="239" t="s">
        <v>14</v>
      </c>
      <c r="E46" s="170">
        <v>1.55</v>
      </c>
      <c r="F46" s="89">
        <v>2.5299999999999998</v>
      </c>
      <c r="G46" s="116"/>
      <c r="H46" s="89">
        <f>E46*F46</f>
        <v>3.9215</v>
      </c>
      <c r="I46" s="274"/>
      <c r="N46" s="500" t="s">
        <v>23</v>
      </c>
      <c r="O46" s="501"/>
      <c r="P46" s="502"/>
      <c r="Q46" s="503"/>
      <c r="R46" s="502"/>
      <c r="S46" s="504"/>
    </row>
    <row r="47" spans="4:19" x14ac:dyDescent="0.25">
      <c r="D47" s="240" t="s">
        <v>736</v>
      </c>
      <c r="E47" s="229">
        <v>-0.5</v>
      </c>
      <c r="F47" s="130">
        <v>0.5</v>
      </c>
      <c r="G47" s="189">
        <v>1</v>
      </c>
      <c r="H47" s="130">
        <f>E47*F47*G47</f>
        <v>-0.25</v>
      </c>
      <c r="I47" s="469"/>
      <c r="N47" s="460" t="s">
        <v>488</v>
      </c>
      <c r="O47" s="461"/>
      <c r="P47" s="462"/>
      <c r="Q47" s="499"/>
      <c r="R47" s="462"/>
      <c r="S47" s="463"/>
    </row>
    <row r="48" spans="4:19" x14ac:dyDescent="0.25">
      <c r="D48" s="239" t="s">
        <v>23</v>
      </c>
      <c r="E48" s="170">
        <v>4.0490000000000004</v>
      </c>
      <c r="F48" s="89">
        <v>2.5299999999999998</v>
      </c>
      <c r="G48" s="116"/>
      <c r="H48" s="89">
        <f>E48*F48</f>
        <v>10.243970000000001</v>
      </c>
      <c r="I48" s="274"/>
      <c r="N48" s="239" t="s">
        <v>25</v>
      </c>
      <c r="O48" s="170">
        <v>1.3</v>
      </c>
      <c r="P48" s="89">
        <v>2.82</v>
      </c>
      <c r="Q48" s="116"/>
      <c r="R48" s="89">
        <f>O48*P48</f>
        <v>3.6659999999999999</v>
      </c>
      <c r="S48" s="274"/>
    </row>
    <row r="49" spans="4:19" x14ac:dyDescent="0.25">
      <c r="D49" s="239" t="s">
        <v>15</v>
      </c>
      <c r="E49" s="170">
        <v>1.55</v>
      </c>
      <c r="F49" s="89">
        <v>2.5299999999999998</v>
      </c>
      <c r="G49" s="116"/>
      <c r="H49" s="89">
        <f>IFERROR(E49*F49,0)</f>
        <v>3.9215</v>
      </c>
      <c r="I49" s="274"/>
      <c r="N49" s="239" t="s">
        <v>14</v>
      </c>
      <c r="O49" s="170">
        <v>2.69</v>
      </c>
      <c r="P49" s="89">
        <v>2.82</v>
      </c>
      <c r="Q49" s="116"/>
      <c r="R49" s="89">
        <f>O49*P49</f>
        <v>7.585799999999999</v>
      </c>
      <c r="S49" s="274"/>
    </row>
    <row r="50" spans="4:19" x14ac:dyDescent="0.25">
      <c r="D50" s="240" t="s">
        <v>136</v>
      </c>
      <c r="E50" s="229">
        <v>-0.8</v>
      </c>
      <c r="F50" s="130">
        <v>2.1</v>
      </c>
      <c r="G50" s="189">
        <v>1</v>
      </c>
      <c r="H50" s="130">
        <f>E50*F50*G50</f>
        <v>-1.6800000000000002</v>
      </c>
      <c r="I50" s="469"/>
      <c r="N50" s="240" t="s">
        <v>191</v>
      </c>
      <c r="O50" s="229">
        <v>-2.69</v>
      </c>
      <c r="P50" s="130">
        <v>0.55000000000000004</v>
      </c>
      <c r="Q50" s="189">
        <v>1</v>
      </c>
      <c r="R50" s="130">
        <f>O50*P50*Q50</f>
        <v>-1.4795</v>
      </c>
      <c r="S50" s="469"/>
    </row>
    <row r="51" spans="4:19" x14ac:dyDescent="0.25">
      <c r="D51" s="244" t="s">
        <v>417</v>
      </c>
      <c r="E51" s="245"/>
      <c r="F51" s="246"/>
      <c r="G51" s="247"/>
      <c r="H51" s="246"/>
      <c r="I51" s="276"/>
      <c r="N51" s="239" t="s">
        <v>23</v>
      </c>
      <c r="O51" s="170">
        <v>1.3</v>
      </c>
      <c r="P51" s="89">
        <v>2.82</v>
      </c>
      <c r="Q51" s="116"/>
      <c r="R51" s="89">
        <f>O51*P51</f>
        <v>3.6659999999999999</v>
      </c>
      <c r="S51" s="274"/>
    </row>
    <row r="52" spans="4:19" x14ac:dyDescent="0.25">
      <c r="D52" s="239" t="s">
        <v>25</v>
      </c>
      <c r="E52" s="170">
        <v>5.6150000000000002</v>
      </c>
      <c r="F52" s="89">
        <v>2.73</v>
      </c>
      <c r="G52" s="116"/>
      <c r="H52" s="89">
        <f>E52*F52</f>
        <v>15.328950000000001</v>
      </c>
      <c r="I52" s="274"/>
      <c r="N52" s="240" t="s">
        <v>128</v>
      </c>
      <c r="O52" s="229">
        <v>-0.8</v>
      </c>
      <c r="P52" s="130">
        <v>2.15</v>
      </c>
      <c r="Q52" s="189">
        <v>1</v>
      </c>
      <c r="R52" s="130">
        <f>O52*P52*Q52</f>
        <v>-1.72</v>
      </c>
      <c r="S52" s="469"/>
    </row>
    <row r="53" spans="4:19" x14ac:dyDescent="0.25">
      <c r="D53" s="240" t="s">
        <v>185</v>
      </c>
      <c r="E53" s="229">
        <v>-2.895</v>
      </c>
      <c r="F53" s="130">
        <v>1.55</v>
      </c>
      <c r="G53" s="189">
        <v>1</v>
      </c>
      <c r="H53" s="130">
        <f>E53*F53*G53</f>
        <v>-4.4872500000000004</v>
      </c>
      <c r="I53" s="469"/>
      <c r="N53" s="239" t="s">
        <v>15</v>
      </c>
      <c r="O53" s="170">
        <v>2.69</v>
      </c>
      <c r="P53" s="89">
        <v>2.82</v>
      </c>
      <c r="Q53" s="116"/>
      <c r="R53" s="89">
        <f>IFERROR(O53*P53,0)</f>
        <v>7.585799999999999</v>
      </c>
      <c r="S53" s="274"/>
    </row>
    <row r="54" spans="4:19" x14ac:dyDescent="0.25">
      <c r="D54" s="239" t="s">
        <v>14</v>
      </c>
      <c r="E54" s="170">
        <v>6.4227999999999996</v>
      </c>
      <c r="F54" s="89">
        <v>2.73</v>
      </c>
      <c r="G54" s="116"/>
      <c r="H54" s="89">
        <f>E54*F54</f>
        <v>17.534243999999997</v>
      </c>
      <c r="I54" s="274"/>
      <c r="N54" s="460" t="s">
        <v>49</v>
      </c>
      <c r="O54" s="461"/>
      <c r="P54" s="462"/>
      <c r="Q54" s="499"/>
      <c r="R54" s="462"/>
      <c r="S54" s="463"/>
    </row>
    <row r="55" spans="4:19" x14ac:dyDescent="0.25">
      <c r="D55" s="239" t="s">
        <v>23</v>
      </c>
      <c r="E55" s="170">
        <v>5.6150000000000002</v>
      </c>
      <c r="F55" s="89">
        <v>2.73</v>
      </c>
      <c r="G55" s="116"/>
      <c r="H55" s="89">
        <f>E55*F55</f>
        <v>15.328950000000001</v>
      </c>
      <c r="I55" s="274"/>
      <c r="N55" s="239" t="s">
        <v>25</v>
      </c>
      <c r="O55" s="170">
        <v>2</v>
      </c>
      <c r="P55" s="89">
        <v>2.82</v>
      </c>
      <c r="Q55" s="116"/>
      <c r="R55" s="89">
        <f>O55*P55</f>
        <v>5.64</v>
      </c>
      <c r="S55" s="274"/>
    </row>
    <row r="56" spans="4:19" x14ac:dyDescent="0.25">
      <c r="D56" s="240" t="s">
        <v>122</v>
      </c>
      <c r="E56" s="229">
        <f>-0.9</f>
        <v>-0.9</v>
      </c>
      <c r="F56" s="130">
        <v>2.15</v>
      </c>
      <c r="G56" s="189">
        <v>1</v>
      </c>
      <c r="H56" s="130">
        <f>E56*F56*G56</f>
        <v>-1.9350000000000001</v>
      </c>
      <c r="I56" s="469"/>
      <c r="N56" s="239" t="s">
        <v>14</v>
      </c>
      <c r="O56" s="170">
        <v>1.5</v>
      </c>
      <c r="P56" s="89">
        <v>2.82</v>
      </c>
      <c r="Q56" s="116"/>
      <c r="R56" s="89">
        <f>O56*P56</f>
        <v>4.2299999999999995</v>
      </c>
      <c r="S56" s="274"/>
    </row>
    <row r="57" spans="4:19" x14ac:dyDescent="0.25">
      <c r="D57" s="239" t="s">
        <v>15</v>
      </c>
      <c r="E57" s="170">
        <v>6.4227999999999996</v>
      </c>
      <c r="F57" s="89">
        <v>2.73</v>
      </c>
      <c r="G57" s="116"/>
      <c r="H57" s="89">
        <f>IFERROR(E57*F57,0)</f>
        <v>17.534243999999997</v>
      </c>
      <c r="I57" s="274"/>
      <c r="N57" s="240" t="s">
        <v>129</v>
      </c>
      <c r="O57" s="229">
        <v>-0.9</v>
      </c>
      <c r="P57" s="130">
        <v>2.145</v>
      </c>
      <c r="Q57" s="189">
        <v>1</v>
      </c>
      <c r="R57" s="130">
        <f>O57*P57*Q57</f>
        <v>-1.9305000000000001</v>
      </c>
      <c r="S57" s="469"/>
    </row>
    <row r="58" spans="4:19" x14ac:dyDescent="0.25">
      <c r="D58" s="244" t="s">
        <v>418</v>
      </c>
      <c r="E58" s="245"/>
      <c r="F58" s="246"/>
      <c r="G58" s="247"/>
      <c r="H58" s="246"/>
      <c r="I58" s="276"/>
      <c r="N58" s="239" t="s">
        <v>23</v>
      </c>
      <c r="O58" s="170">
        <v>2</v>
      </c>
      <c r="P58" s="89">
        <v>2.82</v>
      </c>
      <c r="Q58" s="116"/>
      <c r="R58" s="89">
        <f>O58*P58</f>
        <v>5.64</v>
      </c>
      <c r="S58" s="274"/>
    </row>
    <row r="59" spans="4:19" x14ac:dyDescent="0.25">
      <c r="D59" s="239" t="s">
        <v>25</v>
      </c>
      <c r="E59" s="170">
        <v>2.2000000000000002</v>
      </c>
      <c r="F59" s="89">
        <v>2.73</v>
      </c>
      <c r="G59" s="116"/>
      <c r="H59" s="89">
        <f>E59*F59</f>
        <v>6.0060000000000002</v>
      </c>
      <c r="I59" s="274"/>
      <c r="N59" s="239" t="s">
        <v>15</v>
      </c>
      <c r="O59" s="170">
        <v>1.5</v>
      </c>
      <c r="P59" s="89">
        <v>2.73</v>
      </c>
      <c r="Q59" s="116"/>
      <c r="R59" s="89">
        <f>IFERROR(O59*P59,0)</f>
        <v>4.0949999999999998</v>
      </c>
      <c r="S59" s="274"/>
    </row>
    <row r="60" spans="4:19" x14ac:dyDescent="0.25">
      <c r="D60" s="239" t="s">
        <v>14</v>
      </c>
      <c r="E60" s="170">
        <v>6.18</v>
      </c>
      <c r="F60" s="89">
        <v>2.73</v>
      </c>
      <c r="G60" s="116"/>
      <c r="H60" s="89">
        <f>E60*F60</f>
        <v>16.871399999999998</v>
      </c>
      <c r="I60" s="274"/>
      <c r="N60" s="460" t="s">
        <v>489</v>
      </c>
      <c r="O60" s="461"/>
      <c r="P60" s="462"/>
      <c r="Q60" s="499"/>
      <c r="R60" s="462"/>
      <c r="S60" s="463"/>
    </row>
    <row r="61" spans="4:19" x14ac:dyDescent="0.25">
      <c r="D61" s="239" t="s">
        <v>23</v>
      </c>
      <c r="E61" s="170">
        <v>2.2000000000000002</v>
      </c>
      <c r="F61" s="89">
        <v>2.73</v>
      </c>
      <c r="G61" s="116"/>
      <c r="H61" s="89">
        <f>E61*F61</f>
        <v>6.0060000000000002</v>
      </c>
      <c r="I61" s="274"/>
      <c r="N61" s="239" t="s">
        <v>25</v>
      </c>
      <c r="O61" s="170">
        <v>3.69</v>
      </c>
      <c r="P61" s="89">
        <v>2.82</v>
      </c>
      <c r="Q61" s="116"/>
      <c r="R61" s="89">
        <f>O61*P61</f>
        <v>10.405799999999999</v>
      </c>
      <c r="S61" s="274"/>
    </row>
    <row r="62" spans="4:19" x14ac:dyDescent="0.25">
      <c r="D62" s="240" t="s">
        <v>128</v>
      </c>
      <c r="E62" s="229">
        <v>-0.8</v>
      </c>
      <c r="F62" s="130">
        <v>2.15</v>
      </c>
      <c r="G62" s="189">
        <v>1</v>
      </c>
      <c r="H62" s="130">
        <f>E62*F62*G62</f>
        <v>-1.72</v>
      </c>
      <c r="I62" s="469"/>
      <c r="N62" s="240" t="s">
        <v>188</v>
      </c>
      <c r="O62" s="229">
        <v>-3.6949999999999998</v>
      </c>
      <c r="P62" s="130">
        <v>0.55000000000000004</v>
      </c>
      <c r="Q62" s="189">
        <v>1</v>
      </c>
      <c r="R62" s="130">
        <f>O62*P62*Q62</f>
        <v>-2.0322499999999999</v>
      </c>
      <c r="S62" s="469"/>
    </row>
    <row r="63" spans="4:19" x14ac:dyDescent="0.25">
      <c r="D63" s="239" t="s">
        <v>15</v>
      </c>
      <c r="E63" s="170">
        <v>6.18</v>
      </c>
      <c r="F63" s="89">
        <v>2.73</v>
      </c>
      <c r="G63" s="116"/>
      <c r="H63" s="89">
        <f>IFERROR(E63*F63,0)</f>
        <v>16.871399999999998</v>
      </c>
      <c r="I63" s="274"/>
      <c r="N63" s="239" t="s">
        <v>14</v>
      </c>
      <c r="O63" s="170">
        <f>4.894-0.255</f>
        <v>4.6390000000000002</v>
      </c>
      <c r="P63" s="89">
        <v>2.82</v>
      </c>
      <c r="Q63" s="170"/>
      <c r="R63" s="89">
        <f>O63*P63</f>
        <v>13.08198</v>
      </c>
      <c r="S63" s="274"/>
    </row>
    <row r="64" spans="4:19" x14ac:dyDescent="0.25">
      <c r="D64" s="244" t="s">
        <v>419</v>
      </c>
      <c r="E64" s="245"/>
      <c r="F64" s="246"/>
      <c r="G64" s="247"/>
      <c r="H64" s="246"/>
      <c r="I64" s="276"/>
      <c r="N64" s="239" t="s">
        <v>23</v>
      </c>
      <c r="O64" s="170">
        <v>3.69</v>
      </c>
      <c r="P64" s="89">
        <v>2.82</v>
      </c>
      <c r="Q64" s="116"/>
      <c r="R64" s="89">
        <f>O64*P64</f>
        <v>10.405799999999999</v>
      </c>
      <c r="S64" s="274"/>
    </row>
    <row r="65" spans="4:19" x14ac:dyDescent="0.25">
      <c r="D65" s="239" t="s">
        <v>25</v>
      </c>
      <c r="E65" s="170">
        <v>1.8</v>
      </c>
      <c r="F65" s="89">
        <v>3.14</v>
      </c>
      <c r="G65" s="116"/>
      <c r="H65" s="89">
        <f>E65*F65</f>
        <v>5.6520000000000001</v>
      </c>
      <c r="I65" s="274"/>
      <c r="N65" s="239" t="s">
        <v>15</v>
      </c>
      <c r="O65" s="170">
        <f>4.894-0.255</f>
        <v>4.6390000000000002</v>
      </c>
      <c r="P65" s="89">
        <v>2.82</v>
      </c>
      <c r="Q65" s="116"/>
      <c r="R65" s="89">
        <f>IFERROR(O65*P65,0)</f>
        <v>13.08198</v>
      </c>
      <c r="S65" s="274"/>
    </row>
    <row r="66" spans="4:19" x14ac:dyDescent="0.25">
      <c r="D66" s="239" t="s">
        <v>14</v>
      </c>
      <c r="E66" s="170">
        <v>4.649</v>
      </c>
      <c r="F66" s="89">
        <v>3.14</v>
      </c>
      <c r="G66" s="116"/>
      <c r="H66" s="89">
        <f>E66*F66</f>
        <v>14.597860000000001</v>
      </c>
      <c r="I66" s="274"/>
      <c r="N66" s="240" t="s">
        <v>122</v>
      </c>
      <c r="O66" s="229">
        <f>-0.9</f>
        <v>-0.9</v>
      </c>
      <c r="P66" s="130">
        <v>2.15</v>
      </c>
      <c r="Q66" s="189">
        <v>1</v>
      </c>
      <c r="R66" s="130">
        <f>O66*P66*Q66</f>
        <v>-1.9350000000000001</v>
      </c>
      <c r="S66" s="469"/>
    </row>
    <row r="67" spans="4:19" x14ac:dyDescent="0.25">
      <c r="D67" s="239" t="s">
        <v>23</v>
      </c>
      <c r="E67" s="170">
        <v>1.8</v>
      </c>
      <c r="F67" s="89">
        <v>3.14</v>
      </c>
      <c r="G67" s="116"/>
      <c r="H67" s="89">
        <f>E67*F67</f>
        <v>5.6520000000000001</v>
      </c>
      <c r="I67" s="274"/>
      <c r="N67" s="460" t="s">
        <v>490</v>
      </c>
      <c r="O67" s="461"/>
      <c r="P67" s="462"/>
      <c r="Q67" s="499"/>
      <c r="R67" s="462"/>
      <c r="S67" s="463"/>
    </row>
    <row r="68" spans="4:19" x14ac:dyDescent="0.25">
      <c r="D68" s="240" t="s">
        <v>128</v>
      </c>
      <c r="E68" s="229">
        <v>-0.8</v>
      </c>
      <c r="F68" s="130">
        <v>2.15</v>
      </c>
      <c r="G68" s="189">
        <v>1</v>
      </c>
      <c r="H68" s="130">
        <f>E68*F68*G68</f>
        <v>-1.72</v>
      </c>
      <c r="I68" s="469"/>
      <c r="N68" s="239" t="s">
        <v>25</v>
      </c>
      <c r="O68" s="170">
        <v>3.77</v>
      </c>
      <c r="P68" s="89">
        <v>2.82</v>
      </c>
      <c r="Q68" s="116"/>
      <c r="R68" s="89">
        <f>O68*P68</f>
        <v>10.631399999999999</v>
      </c>
      <c r="S68" s="274"/>
    </row>
    <row r="69" spans="4:19" x14ac:dyDescent="0.25">
      <c r="D69" s="239" t="s">
        <v>15</v>
      </c>
      <c r="E69" s="170">
        <v>4.649</v>
      </c>
      <c r="F69" s="89">
        <v>3.14</v>
      </c>
      <c r="G69" s="116"/>
      <c r="H69" s="89">
        <f>IFERROR(E69*F69,0)</f>
        <v>14.597860000000001</v>
      </c>
      <c r="I69" s="274"/>
      <c r="N69" s="240" t="s">
        <v>186</v>
      </c>
      <c r="O69" s="229">
        <v>-3.7749999999999999</v>
      </c>
      <c r="P69" s="130">
        <v>0.55000000000000004</v>
      </c>
      <c r="Q69" s="189">
        <v>1</v>
      </c>
      <c r="R69" s="130">
        <f>O69*P69*Q69</f>
        <v>-2.0762499999999999</v>
      </c>
      <c r="S69" s="469"/>
    </row>
    <row r="70" spans="4:19" x14ac:dyDescent="0.25">
      <c r="D70" s="244" t="s">
        <v>423</v>
      </c>
      <c r="E70" s="245"/>
      <c r="F70" s="246"/>
      <c r="G70" s="247"/>
      <c r="H70" s="246"/>
      <c r="I70" s="276"/>
      <c r="N70" s="239" t="s">
        <v>14</v>
      </c>
      <c r="O70" s="170">
        <f>4.894-0.255</f>
        <v>4.6390000000000002</v>
      </c>
      <c r="P70" s="89">
        <v>2.82</v>
      </c>
      <c r="Q70" s="116"/>
      <c r="R70" s="89">
        <f>O70*P70</f>
        <v>13.08198</v>
      </c>
      <c r="S70" s="274"/>
    </row>
    <row r="71" spans="4:19" x14ac:dyDescent="0.25">
      <c r="D71" s="239" t="s">
        <v>25</v>
      </c>
      <c r="E71" s="170">
        <v>5.74</v>
      </c>
      <c r="F71" s="89">
        <v>2.73</v>
      </c>
      <c r="G71" s="116"/>
      <c r="H71" s="89">
        <f>E71*F71</f>
        <v>15.670200000000001</v>
      </c>
      <c r="I71" s="274"/>
      <c r="N71" s="239" t="s">
        <v>23</v>
      </c>
      <c r="O71" s="170">
        <v>3.77</v>
      </c>
      <c r="P71" s="89">
        <v>2.82</v>
      </c>
      <c r="Q71" s="116"/>
      <c r="R71" s="89">
        <f>O71*P71</f>
        <v>10.631399999999999</v>
      </c>
      <c r="S71" s="274"/>
    </row>
    <row r="72" spans="4:19" x14ac:dyDescent="0.25">
      <c r="D72" s="240" t="s">
        <v>182</v>
      </c>
      <c r="E72" s="229">
        <v>-5.75</v>
      </c>
      <c r="F72" s="130">
        <v>1.55</v>
      </c>
      <c r="G72" s="189">
        <v>1</v>
      </c>
      <c r="H72" s="130">
        <f>E72*F72*G72</f>
        <v>-8.9124999999999996</v>
      </c>
      <c r="I72" s="469"/>
      <c r="N72" s="240" t="s">
        <v>122</v>
      </c>
      <c r="O72" s="229">
        <f>-0.9</f>
        <v>-0.9</v>
      </c>
      <c r="P72" s="130">
        <v>2.15</v>
      </c>
      <c r="Q72" s="189">
        <v>1</v>
      </c>
      <c r="R72" s="130">
        <f>O72*P72*Q72</f>
        <v>-1.9350000000000001</v>
      </c>
      <c r="S72" s="469"/>
    </row>
    <row r="73" spans="4:19" x14ac:dyDescent="0.25">
      <c r="D73" s="239" t="s">
        <v>14</v>
      </c>
      <c r="E73" s="170">
        <f>4.85+0.04</f>
        <v>4.8899999999999997</v>
      </c>
      <c r="F73" s="89">
        <v>2.73</v>
      </c>
      <c r="G73" s="116"/>
      <c r="H73" s="89">
        <f>E73*F73</f>
        <v>13.349699999999999</v>
      </c>
      <c r="I73" s="274"/>
      <c r="N73" s="295" t="s">
        <v>639</v>
      </c>
      <c r="O73" s="297">
        <f>2.69-1.0044</f>
        <v>1.6856</v>
      </c>
      <c r="P73" s="298">
        <v>0.21</v>
      </c>
      <c r="Q73" s="299">
        <v>1</v>
      </c>
      <c r="R73" s="298">
        <f>O73*P73*Q73</f>
        <v>0.35397599999999996</v>
      </c>
      <c r="S73" s="300"/>
    </row>
    <row r="74" spans="4:19" x14ac:dyDescent="0.25">
      <c r="D74" s="240" t="s">
        <v>189</v>
      </c>
      <c r="E74" s="229">
        <v>-4.74</v>
      </c>
      <c r="F74" s="130">
        <v>0.55000000000000004</v>
      </c>
      <c r="G74" s="189">
        <v>1</v>
      </c>
      <c r="H74" s="130">
        <f>E74*F74*G74</f>
        <v>-2.6070000000000002</v>
      </c>
      <c r="I74" s="469"/>
      <c r="N74" s="295" t="s">
        <v>640</v>
      </c>
      <c r="O74" s="297">
        <f>2.69-1.0044</f>
        <v>1.6856</v>
      </c>
      <c r="P74" s="298">
        <v>2.1</v>
      </c>
      <c r="Q74" s="299">
        <v>2</v>
      </c>
      <c r="R74" s="298">
        <f>O74*P74*Q74</f>
        <v>7.0795200000000005</v>
      </c>
      <c r="S74" s="300"/>
    </row>
    <row r="75" spans="4:19" ht="15.75" thickBot="1" x14ac:dyDescent="0.3">
      <c r="D75" s="494" t="s">
        <v>23</v>
      </c>
      <c r="E75" s="495"/>
      <c r="F75" s="496"/>
      <c r="G75" s="497"/>
      <c r="H75" s="496"/>
      <c r="I75" s="498"/>
      <c r="N75" s="239" t="s">
        <v>15</v>
      </c>
      <c r="O75" s="170">
        <f>4.894-0.255</f>
        <v>4.6390000000000002</v>
      </c>
      <c r="P75" s="89">
        <v>2.82</v>
      </c>
      <c r="Q75" s="116"/>
      <c r="R75" s="89">
        <f>IFERROR(O75*P75,0)</f>
        <v>13.08198</v>
      </c>
      <c r="S75" s="274"/>
    </row>
    <row r="76" spans="4:19" ht="15.75" thickBot="1" x14ac:dyDescent="0.3">
      <c r="D76" s="239" t="s">
        <v>15</v>
      </c>
      <c r="E76" s="170">
        <f>4.85+0.04</f>
        <v>4.8899999999999997</v>
      </c>
      <c r="F76" s="89">
        <v>2.73</v>
      </c>
      <c r="G76" s="116"/>
      <c r="H76" s="89">
        <f>IFERROR(E76*F76,0)</f>
        <v>13.349699999999999</v>
      </c>
      <c r="I76" s="274"/>
      <c r="N76" s="249"/>
      <c r="O76" s="153"/>
      <c r="P76" s="232"/>
      <c r="Q76" s="232" t="s">
        <v>64</v>
      </c>
      <c r="R76" s="153">
        <f>SUM(R3:R75)</f>
        <v>268.6189389999999</v>
      </c>
      <c r="S76" s="355"/>
    </row>
    <row r="77" spans="4:19" x14ac:dyDescent="0.25">
      <c r="D77" s="240" t="s">
        <v>128</v>
      </c>
      <c r="E77" s="229">
        <v>-0.8</v>
      </c>
      <c r="F77" s="130">
        <v>2.15</v>
      </c>
      <c r="G77" s="189">
        <v>1</v>
      </c>
      <c r="H77" s="130">
        <f>E77*F77*G77</f>
        <v>-1.72</v>
      </c>
      <c r="I77" s="469"/>
      <c r="N77" s="253"/>
      <c r="O77" s="261"/>
      <c r="P77" s="288"/>
      <c r="Q77" s="261" t="s">
        <v>31</v>
      </c>
      <c r="R77" s="306">
        <v>268.52</v>
      </c>
      <c r="S77" s="260"/>
    </row>
    <row r="78" spans="4:19" ht="15.75" thickBot="1" x14ac:dyDescent="0.3">
      <c r="D78" s="244" t="s">
        <v>422</v>
      </c>
      <c r="E78" s="245"/>
      <c r="F78" s="246"/>
      <c r="G78" s="247"/>
      <c r="H78" s="246"/>
      <c r="I78" s="276"/>
      <c r="N78" s="307"/>
      <c r="O78" s="365"/>
      <c r="P78" s="365"/>
      <c r="Q78" s="308" t="s">
        <v>67</v>
      </c>
      <c r="R78" s="505">
        <f>R77-R76</f>
        <v>-9.8938999999916177E-2</v>
      </c>
      <c r="S78" s="507">
        <f>R78/R77</f>
        <v>-3.6846044987306787E-4</v>
      </c>
    </row>
    <row r="79" spans="4:19" ht="15.75" thickBot="1" x14ac:dyDescent="0.3">
      <c r="D79" s="239" t="s">
        <v>25</v>
      </c>
      <c r="E79" s="170">
        <f>1.3+0.155</f>
        <v>1.4550000000000001</v>
      </c>
      <c r="F79" s="89">
        <v>2.73</v>
      </c>
      <c r="G79" s="116"/>
      <c r="H79" s="89">
        <f>E79*F79</f>
        <v>3.9721500000000001</v>
      </c>
      <c r="I79" s="274" t="s">
        <v>213</v>
      </c>
    </row>
    <row r="80" spans="4:19" ht="15.75" thickBot="1" x14ac:dyDescent="0.3">
      <c r="D80" s="240" t="s">
        <v>128</v>
      </c>
      <c r="E80" s="229">
        <v>-0.8</v>
      </c>
      <c r="F80" s="130">
        <v>2.15</v>
      </c>
      <c r="G80" s="189">
        <v>1</v>
      </c>
      <c r="H80" s="130">
        <f>E80*F80*G80</f>
        <v>-1.72</v>
      </c>
      <c r="I80" s="469"/>
      <c r="K80" s="100" t="s">
        <v>492</v>
      </c>
      <c r="L80" s="251"/>
      <c r="N80" s="164" t="s">
        <v>491</v>
      </c>
      <c r="O80" s="101"/>
      <c r="P80" s="101"/>
      <c r="Q80" s="101"/>
      <c r="R80" s="101"/>
      <c r="S80" s="259" t="s">
        <v>65</v>
      </c>
    </row>
    <row r="81" spans="4:19" x14ac:dyDescent="0.25">
      <c r="D81" s="239" t="s">
        <v>14</v>
      </c>
      <c r="E81" s="170">
        <f>6.67+0.04</f>
        <v>6.71</v>
      </c>
      <c r="F81" s="89">
        <v>2.73</v>
      </c>
      <c r="G81" s="116"/>
      <c r="H81" s="89">
        <f>E81*F81</f>
        <v>18.318300000000001</v>
      </c>
      <c r="I81" s="274"/>
      <c r="K81" s="142" t="s">
        <v>382</v>
      </c>
      <c r="L81" s="156" t="s">
        <v>641</v>
      </c>
      <c r="N81" s="179" t="s">
        <v>192</v>
      </c>
      <c r="O81" s="445" t="s">
        <v>253</v>
      </c>
      <c r="P81" s="445" t="s">
        <v>193</v>
      </c>
      <c r="Q81" s="445" t="s">
        <v>279</v>
      </c>
      <c r="R81" s="445"/>
      <c r="S81" s="458"/>
    </row>
    <row r="82" spans="4:19" x14ac:dyDescent="0.25">
      <c r="D82" s="240" t="s">
        <v>157</v>
      </c>
      <c r="E82" s="229">
        <v>-3.7120000000000002</v>
      </c>
      <c r="F82" s="130">
        <v>0.55000000000000004</v>
      </c>
      <c r="G82" s="189">
        <v>1</v>
      </c>
      <c r="H82" s="130">
        <f>E82*F82*G82</f>
        <v>-2.0416000000000003</v>
      </c>
      <c r="I82" s="469"/>
      <c r="K82" s="104" t="s">
        <v>110</v>
      </c>
      <c r="L82" s="157" t="s">
        <v>493</v>
      </c>
      <c r="N82" s="244" t="s">
        <v>489</v>
      </c>
      <c r="O82" s="245"/>
      <c r="P82" s="247"/>
      <c r="Q82" s="246"/>
      <c r="R82" s="246"/>
      <c r="S82" s="276"/>
    </row>
    <row r="83" spans="4:19" x14ac:dyDescent="0.25">
      <c r="D83" s="239" t="s">
        <v>23</v>
      </c>
      <c r="E83" s="170">
        <v>5.74</v>
      </c>
      <c r="F83" s="89">
        <v>2.73</v>
      </c>
      <c r="G83" s="116"/>
      <c r="H83" s="89">
        <f>E83*F83</f>
        <v>15.670200000000001</v>
      </c>
      <c r="I83" s="274"/>
      <c r="K83" s="104" t="s">
        <v>118</v>
      </c>
      <c r="L83" s="156" t="s">
        <v>494</v>
      </c>
      <c r="N83" s="239" t="s">
        <v>642</v>
      </c>
      <c r="O83" s="170">
        <v>1.65</v>
      </c>
      <c r="P83" s="116">
        <v>6</v>
      </c>
      <c r="Q83" s="89">
        <f>O83*P83</f>
        <v>9.8999999999999986</v>
      </c>
      <c r="R83" s="89"/>
      <c r="S83" s="274"/>
    </row>
    <row r="84" spans="4:19" ht="15.75" thickBot="1" x14ac:dyDescent="0.3">
      <c r="D84" s="240" t="s">
        <v>182</v>
      </c>
      <c r="E84" s="229">
        <v>-5.75</v>
      </c>
      <c r="F84" s="130">
        <v>1.55</v>
      </c>
      <c r="G84" s="189">
        <v>1</v>
      </c>
      <c r="H84" s="130">
        <f>E84*F84*G84</f>
        <v>-8.9124999999999996</v>
      </c>
      <c r="I84" s="469"/>
      <c r="K84" s="105" t="s">
        <v>399</v>
      </c>
      <c r="L84" s="169" t="s">
        <v>495</v>
      </c>
      <c r="N84" s="239" t="s">
        <v>643</v>
      </c>
      <c r="O84" s="170">
        <v>1.8</v>
      </c>
      <c r="P84" s="116">
        <v>4</v>
      </c>
      <c r="Q84" s="89">
        <f>O84*P84</f>
        <v>7.2</v>
      </c>
      <c r="R84" s="89"/>
      <c r="S84" s="274"/>
    </row>
    <row r="85" spans="4:19" x14ac:dyDescent="0.25">
      <c r="D85" s="239" t="s">
        <v>15</v>
      </c>
      <c r="E85" s="170">
        <f>6.67+0.04</f>
        <v>6.71</v>
      </c>
      <c r="F85" s="89">
        <v>2.73</v>
      </c>
      <c r="G85" s="116"/>
      <c r="H85" s="89">
        <f>IFERROR(E85*F85,0)</f>
        <v>18.318300000000001</v>
      </c>
      <c r="I85" s="274"/>
      <c r="N85" s="239" t="s">
        <v>644</v>
      </c>
      <c r="O85" s="170">
        <v>2.72</v>
      </c>
      <c r="P85" s="116">
        <v>1</v>
      </c>
      <c r="Q85" s="89">
        <f>O85*P85</f>
        <v>2.72</v>
      </c>
      <c r="R85" s="89"/>
      <c r="S85" s="274"/>
    </row>
    <row r="86" spans="4:19" x14ac:dyDescent="0.25">
      <c r="D86" s="244" t="s">
        <v>421</v>
      </c>
      <c r="E86" s="245"/>
      <c r="F86" s="246"/>
      <c r="G86" s="247"/>
      <c r="H86" s="246"/>
      <c r="I86" s="276"/>
      <c r="N86" s="244" t="s">
        <v>490</v>
      </c>
      <c r="O86" s="245"/>
      <c r="P86" s="247"/>
      <c r="Q86" s="246"/>
      <c r="R86" s="246"/>
      <c r="S86" s="276"/>
    </row>
    <row r="87" spans="4:19" x14ac:dyDescent="0.25">
      <c r="D87" s="239" t="s">
        <v>25</v>
      </c>
      <c r="E87" s="170">
        <f>3.042+0.738+0.385+1.45+0.255+0.25+2.2+0.15</f>
        <v>8.4700000000000006</v>
      </c>
      <c r="F87" s="89">
        <v>2.73</v>
      </c>
      <c r="G87" s="116"/>
      <c r="H87" s="89">
        <f>E87*F87</f>
        <v>23.123100000000001</v>
      </c>
      <c r="I87" s="274"/>
      <c r="N87" s="239" t="s">
        <v>642</v>
      </c>
      <c r="O87" s="170">
        <v>1.65</v>
      </c>
      <c r="P87" s="116">
        <v>6</v>
      </c>
      <c r="Q87" s="89">
        <f t="shared" ref="Q87:Q93" si="1">O87*P87</f>
        <v>9.8999999999999986</v>
      </c>
      <c r="R87" s="89"/>
      <c r="S87" s="274"/>
    </row>
    <row r="88" spans="4:19" x14ac:dyDescent="0.25">
      <c r="D88" s="240" t="s">
        <v>122</v>
      </c>
      <c r="E88" s="229">
        <v>-0.9</v>
      </c>
      <c r="F88" s="130">
        <v>2.15</v>
      </c>
      <c r="G88" s="189">
        <v>1</v>
      </c>
      <c r="H88" s="130">
        <f>E88*F88*G88</f>
        <v>-1.9350000000000001</v>
      </c>
      <c r="I88" s="469"/>
      <c r="N88" s="239" t="s">
        <v>647</v>
      </c>
      <c r="O88" s="170">
        <v>1.8</v>
      </c>
      <c r="P88" s="116">
        <v>5</v>
      </c>
      <c r="Q88" s="89">
        <f t="shared" si="1"/>
        <v>9</v>
      </c>
      <c r="R88" s="89"/>
      <c r="S88" s="274"/>
    </row>
    <row r="89" spans="4:19" x14ac:dyDescent="0.25">
      <c r="D89" s="240" t="s">
        <v>128</v>
      </c>
      <c r="E89" s="229">
        <v>-0.8</v>
      </c>
      <c r="F89" s="130">
        <v>2.15</v>
      </c>
      <c r="G89" s="189">
        <v>1</v>
      </c>
      <c r="H89" s="130">
        <f>E89*F89*G89</f>
        <v>-1.72</v>
      </c>
      <c r="I89" s="469"/>
      <c r="N89" s="239" t="s">
        <v>60</v>
      </c>
      <c r="O89" s="170">
        <v>2.1</v>
      </c>
      <c r="P89" s="116">
        <v>2</v>
      </c>
      <c r="Q89" s="89">
        <f t="shared" si="1"/>
        <v>4.2</v>
      </c>
      <c r="R89" s="89"/>
      <c r="S89" s="274"/>
    </row>
    <row r="90" spans="4:19" x14ac:dyDescent="0.25">
      <c r="D90" s="239" t="s">
        <v>14</v>
      </c>
      <c r="E90" s="170">
        <f>(6.918-6.67-0.04)*2+0.26</f>
        <v>0.67600000000000038</v>
      </c>
      <c r="F90" s="89">
        <v>2.73</v>
      </c>
      <c r="G90" s="116"/>
      <c r="H90" s="89">
        <f>E90*F90</f>
        <v>1.8454800000000011</v>
      </c>
      <c r="I90" s="274"/>
      <c r="N90" s="239" t="s">
        <v>1368</v>
      </c>
      <c r="O90" s="170">
        <v>0.21</v>
      </c>
      <c r="P90" s="116">
        <v>1</v>
      </c>
      <c r="Q90" s="89">
        <f t="shared" si="1"/>
        <v>0.21</v>
      </c>
      <c r="R90" s="89"/>
      <c r="S90" s="274"/>
    </row>
    <row r="91" spans="4:19" x14ac:dyDescent="0.25">
      <c r="D91" s="239" t="s">
        <v>23</v>
      </c>
      <c r="E91" s="170">
        <f>3.82+3.15+2.85+5.05+5.0303+1.9197+3.1395+4.6555</f>
        <v>29.614999999999998</v>
      </c>
      <c r="F91" s="89">
        <v>2.73</v>
      </c>
      <c r="G91" s="116"/>
      <c r="H91" s="89">
        <f>E91*F91</f>
        <v>80.848950000000002</v>
      </c>
      <c r="I91" s="274"/>
      <c r="N91" s="239" t="s">
        <v>1369</v>
      </c>
      <c r="O91" s="170">
        <v>1.69</v>
      </c>
      <c r="P91" s="116">
        <v>2</v>
      </c>
      <c r="Q91" s="89">
        <f t="shared" si="1"/>
        <v>3.38</v>
      </c>
      <c r="R91" s="89"/>
      <c r="S91" s="274"/>
    </row>
    <row r="92" spans="4:19" x14ac:dyDescent="0.25">
      <c r="D92" s="240" t="s">
        <v>182</v>
      </c>
      <c r="E92" s="229">
        <v>-5.75</v>
      </c>
      <c r="F92" s="130">
        <v>1.55</v>
      </c>
      <c r="G92" s="189">
        <v>3</v>
      </c>
      <c r="H92" s="130">
        <f>E92*F92*G92</f>
        <v>-26.737499999999997</v>
      </c>
      <c r="I92" s="469"/>
      <c r="N92" s="239" t="s">
        <v>645</v>
      </c>
      <c r="O92" s="170">
        <f>1.8-0.7-0.1-0.1</f>
        <v>0.9</v>
      </c>
      <c r="P92" s="116">
        <v>1</v>
      </c>
      <c r="Q92" s="89">
        <f t="shared" si="1"/>
        <v>0.9</v>
      </c>
      <c r="R92" s="89"/>
      <c r="S92" s="274"/>
    </row>
    <row r="93" spans="4:19" x14ac:dyDescent="0.25">
      <c r="D93" s="240" t="s">
        <v>183</v>
      </c>
      <c r="E93" s="229">
        <v>-5.6</v>
      </c>
      <c r="F93" s="130">
        <v>1.55</v>
      </c>
      <c r="G93" s="189">
        <v>1</v>
      </c>
      <c r="H93" s="130">
        <f>E93*F93*G93</f>
        <v>-8.68</v>
      </c>
      <c r="I93" s="469"/>
      <c r="N93" s="239" t="s">
        <v>646</v>
      </c>
      <c r="O93" s="170">
        <v>0.78</v>
      </c>
      <c r="P93" s="116">
        <v>1</v>
      </c>
      <c r="Q93" s="89">
        <f t="shared" si="1"/>
        <v>0.78</v>
      </c>
      <c r="R93" s="89"/>
      <c r="S93" s="274"/>
    </row>
    <row r="94" spans="4:19" x14ac:dyDescent="0.25">
      <c r="D94" s="240" t="s">
        <v>160</v>
      </c>
      <c r="E94" s="229">
        <v>-5.75</v>
      </c>
      <c r="F94" s="130">
        <f>0.05+0.45+0.05+0.95+0.05</f>
        <v>1.55</v>
      </c>
      <c r="G94" s="189">
        <v>1</v>
      </c>
      <c r="H94" s="130">
        <f>E94*F94*G94</f>
        <v>-8.9124999999999996</v>
      </c>
      <c r="I94" s="469"/>
      <c r="N94" s="244" t="s">
        <v>484</v>
      </c>
      <c r="O94" s="245"/>
      <c r="P94" s="247"/>
      <c r="Q94" s="246"/>
      <c r="R94" s="246"/>
      <c r="S94" s="276"/>
    </row>
    <row r="95" spans="4:19" x14ac:dyDescent="0.25">
      <c r="D95" s="240" t="s">
        <v>420</v>
      </c>
      <c r="E95" s="229">
        <v>-1</v>
      </c>
      <c r="F95" s="130">
        <v>1.1000000000000001</v>
      </c>
      <c r="G95" s="189">
        <v>1</v>
      </c>
      <c r="H95" s="130">
        <f>E95*F95*G95</f>
        <v>-1.1000000000000001</v>
      </c>
      <c r="I95" s="469"/>
      <c r="N95" s="239" t="s">
        <v>642</v>
      </c>
      <c r="O95" s="170">
        <v>1.65</v>
      </c>
      <c r="P95" s="116">
        <v>2</v>
      </c>
      <c r="Q95" s="89">
        <f>O95*P95</f>
        <v>3.3</v>
      </c>
      <c r="R95" s="89"/>
      <c r="S95" s="274"/>
    </row>
    <row r="96" spans="4:19" x14ac:dyDescent="0.25">
      <c r="D96" s="239" t="s">
        <v>15</v>
      </c>
      <c r="E96" s="170">
        <v>8.1622000000000003</v>
      </c>
      <c r="F96" s="89">
        <v>2.73</v>
      </c>
      <c r="G96" s="116"/>
      <c r="H96" s="89">
        <f>E96*F96</f>
        <v>22.282806000000001</v>
      </c>
      <c r="I96" s="274"/>
      <c r="N96" s="239" t="s">
        <v>643</v>
      </c>
      <c r="O96" s="170">
        <v>1.8</v>
      </c>
      <c r="P96" s="116">
        <v>4</v>
      </c>
      <c r="Q96" s="89">
        <f>O96*P96</f>
        <v>7.2</v>
      </c>
      <c r="R96" s="89"/>
      <c r="S96" s="274"/>
    </row>
    <row r="97" spans="4:19" x14ac:dyDescent="0.25">
      <c r="D97" s="244" t="s">
        <v>427</v>
      </c>
      <c r="E97" s="245"/>
      <c r="F97" s="246"/>
      <c r="G97" s="247"/>
      <c r="H97" s="246"/>
      <c r="I97" s="276"/>
      <c r="N97" s="244" t="s">
        <v>483</v>
      </c>
      <c r="O97" s="245"/>
      <c r="P97" s="247"/>
      <c r="Q97" s="246"/>
      <c r="R97" s="246"/>
      <c r="S97" s="276"/>
    </row>
    <row r="98" spans="4:19" x14ac:dyDescent="0.25">
      <c r="D98" s="239" t="s">
        <v>25</v>
      </c>
      <c r="E98" s="294">
        <v>0.255</v>
      </c>
      <c r="F98" s="89">
        <v>2.73</v>
      </c>
      <c r="G98" s="116"/>
      <c r="H98" s="89">
        <f>E98*F98</f>
        <v>0.69615000000000005</v>
      </c>
      <c r="I98" s="274"/>
      <c r="N98" s="239" t="s">
        <v>642</v>
      </c>
      <c r="O98" s="170">
        <v>1.65</v>
      </c>
      <c r="P98" s="116">
        <v>2</v>
      </c>
      <c r="Q98" s="89">
        <f>O98*P98</f>
        <v>3.3</v>
      </c>
      <c r="R98" s="89"/>
      <c r="S98" s="274"/>
    </row>
    <row r="99" spans="4:19" ht="15.75" thickBot="1" x14ac:dyDescent="0.3">
      <c r="D99" s="239" t="s">
        <v>14</v>
      </c>
      <c r="E99" s="294">
        <v>0.255</v>
      </c>
      <c r="F99" s="89">
        <v>2.73</v>
      </c>
      <c r="G99" s="116"/>
      <c r="H99" s="89">
        <f>E99*F99</f>
        <v>0.69615000000000005</v>
      </c>
      <c r="I99" s="274"/>
      <c r="N99" s="239" t="s">
        <v>643</v>
      </c>
      <c r="O99" s="170">
        <v>1.8</v>
      </c>
      <c r="P99" s="116">
        <v>4</v>
      </c>
      <c r="Q99" s="89">
        <f>O99*P99</f>
        <v>7.2</v>
      </c>
      <c r="R99" s="89"/>
      <c r="S99" s="274"/>
    </row>
    <row r="100" spans="4:19" ht="15.75" thickBot="1" x14ac:dyDescent="0.3">
      <c r="D100" s="239" t="s">
        <v>23</v>
      </c>
      <c r="E100" s="294">
        <v>0.255</v>
      </c>
      <c r="F100" s="89">
        <v>2.73</v>
      </c>
      <c r="G100" s="116"/>
      <c r="H100" s="89">
        <f>E100*F100</f>
        <v>0.69615000000000005</v>
      </c>
      <c r="I100" s="274"/>
      <c r="N100" s="249"/>
      <c r="O100" s="232" t="s">
        <v>64</v>
      </c>
      <c r="P100" s="304">
        <f>SUM(P82:P99)</f>
        <v>41</v>
      </c>
      <c r="Q100" s="153">
        <f>SUM(Q82:Q99)</f>
        <v>69.19</v>
      </c>
      <c r="R100" s="314"/>
      <c r="S100" s="248"/>
    </row>
    <row r="101" spans="4:19" x14ac:dyDescent="0.25">
      <c r="D101" s="239" t="s">
        <v>15</v>
      </c>
      <c r="E101" s="294">
        <v>0.255</v>
      </c>
      <c r="F101" s="89">
        <v>2.73</v>
      </c>
      <c r="G101" s="116"/>
      <c r="H101" s="89">
        <f>E101*F101</f>
        <v>0.69615000000000005</v>
      </c>
      <c r="I101" s="274"/>
      <c r="N101" s="253"/>
      <c r="O101" s="261" t="s">
        <v>31</v>
      </c>
      <c r="P101" s="305">
        <f>SUM(P102:P109)</f>
        <v>41</v>
      </c>
      <c r="Q101" s="306">
        <f>SUM(Q102:Q109)</f>
        <v>69.194000000000003</v>
      </c>
      <c r="R101" s="315"/>
      <c r="S101" s="228"/>
    </row>
    <row r="102" spans="4:19" x14ac:dyDescent="0.25">
      <c r="D102" s="244" t="s">
        <v>424</v>
      </c>
      <c r="E102" s="245"/>
      <c r="F102" s="246"/>
      <c r="G102" s="247"/>
      <c r="H102" s="246"/>
      <c r="I102" s="276"/>
      <c r="N102" s="301"/>
      <c r="O102" s="303">
        <v>21.2</v>
      </c>
      <c r="P102" s="303">
        <v>1</v>
      </c>
      <c r="Q102" s="280">
        <f t="shared" ref="Q102:Q109" si="2">O102*P102/100</f>
        <v>0.21199999999999999</v>
      </c>
      <c r="R102" s="316"/>
      <c r="S102" s="312"/>
    </row>
    <row r="103" spans="4:19" x14ac:dyDescent="0.25">
      <c r="D103" s="239" t="s">
        <v>25</v>
      </c>
      <c r="E103" s="170">
        <f>4.6305+4.7695</f>
        <v>9.3999999999999986</v>
      </c>
      <c r="F103" s="89">
        <v>2.73</v>
      </c>
      <c r="G103" s="116"/>
      <c r="H103" s="89">
        <f>E103*F103</f>
        <v>25.661999999999995</v>
      </c>
      <c r="I103" s="274"/>
      <c r="N103" s="301"/>
      <c r="O103" s="303">
        <v>78</v>
      </c>
      <c r="P103" s="303">
        <v>1</v>
      </c>
      <c r="Q103" s="280">
        <f t="shared" si="2"/>
        <v>0.78</v>
      </c>
      <c r="R103" s="316"/>
      <c r="S103" s="312"/>
    </row>
    <row r="104" spans="4:19" x14ac:dyDescent="0.25">
      <c r="D104" s="240" t="s">
        <v>182</v>
      </c>
      <c r="E104" s="229">
        <v>-5.75</v>
      </c>
      <c r="F104" s="130">
        <v>1.55</v>
      </c>
      <c r="G104" s="189">
        <v>1</v>
      </c>
      <c r="H104" s="130">
        <f>E104*F104*G104</f>
        <v>-8.9124999999999996</v>
      </c>
      <c r="I104" s="469"/>
      <c r="N104" s="301"/>
      <c r="O104" s="303">
        <v>90</v>
      </c>
      <c r="P104" s="303">
        <v>1</v>
      </c>
      <c r="Q104" s="280">
        <f t="shared" si="2"/>
        <v>0.9</v>
      </c>
      <c r="R104" s="316"/>
      <c r="S104" s="312"/>
    </row>
    <row r="105" spans="4:19" x14ac:dyDescent="0.25">
      <c r="D105" s="240" t="s">
        <v>184</v>
      </c>
      <c r="E105" s="229">
        <v>-3.4049999999999998</v>
      </c>
      <c r="F105" s="130">
        <v>1.55</v>
      </c>
      <c r="G105" s="189">
        <v>1</v>
      </c>
      <c r="H105" s="130">
        <f>E105*F105*G105</f>
        <v>-5.2777500000000002</v>
      </c>
      <c r="I105" s="469"/>
      <c r="N105" s="301"/>
      <c r="O105" s="303">
        <v>165</v>
      </c>
      <c r="P105" s="303">
        <v>16</v>
      </c>
      <c r="Q105" s="280">
        <f t="shared" si="2"/>
        <v>26.4</v>
      </c>
      <c r="R105" s="316"/>
      <c r="S105" s="312"/>
    </row>
    <row r="106" spans="4:19" x14ac:dyDescent="0.25">
      <c r="D106" s="239" t="s">
        <v>14</v>
      </c>
      <c r="E106" s="170">
        <f>3.1295</f>
        <v>3.1295000000000002</v>
      </c>
      <c r="F106" s="89">
        <v>2.73</v>
      </c>
      <c r="G106" s="116"/>
      <c r="H106" s="89">
        <f>E106*F106</f>
        <v>8.5435350000000003</v>
      </c>
      <c r="I106" s="274"/>
      <c r="N106" s="301"/>
      <c r="O106" s="303">
        <v>169.1</v>
      </c>
      <c r="P106" s="303">
        <v>2</v>
      </c>
      <c r="Q106" s="280">
        <f t="shared" si="2"/>
        <v>3.3819999999999997</v>
      </c>
      <c r="R106" s="316"/>
      <c r="S106" s="312"/>
    </row>
    <row r="107" spans="4:19" x14ac:dyDescent="0.25">
      <c r="D107" s="494" t="s">
        <v>23</v>
      </c>
      <c r="E107" s="495"/>
      <c r="F107" s="496"/>
      <c r="G107" s="497"/>
      <c r="H107" s="496"/>
      <c r="I107" s="498"/>
      <c r="N107" s="301"/>
      <c r="O107" s="303">
        <v>180</v>
      </c>
      <c r="P107" s="303">
        <v>17</v>
      </c>
      <c r="Q107" s="280">
        <f t="shared" si="2"/>
        <v>30.6</v>
      </c>
      <c r="R107" s="316"/>
      <c r="S107" s="312"/>
    </row>
    <row r="108" spans="4:19" x14ac:dyDescent="0.25">
      <c r="D108" s="239" t="s">
        <v>15</v>
      </c>
      <c r="E108" s="170">
        <f>6.18+0.15</f>
        <v>6.33</v>
      </c>
      <c r="F108" s="89">
        <v>2.73</v>
      </c>
      <c r="G108" s="116"/>
      <c r="H108" s="89">
        <f>E108*F108</f>
        <v>17.280899999999999</v>
      </c>
      <c r="I108" s="274"/>
      <c r="N108" s="513"/>
      <c r="O108" s="514">
        <v>210</v>
      </c>
      <c r="P108" s="514">
        <v>2</v>
      </c>
      <c r="Q108" s="515">
        <f t="shared" si="2"/>
        <v>4.2</v>
      </c>
      <c r="R108" s="516"/>
      <c r="S108" s="517"/>
    </row>
    <row r="109" spans="4:19" x14ac:dyDescent="0.25">
      <c r="D109" s="244" t="s">
        <v>426</v>
      </c>
      <c r="E109" s="245"/>
      <c r="F109" s="246"/>
      <c r="G109" s="247"/>
      <c r="H109" s="246"/>
      <c r="I109" s="276"/>
      <c r="N109" s="508"/>
      <c r="O109" s="509">
        <v>272</v>
      </c>
      <c r="P109" s="509">
        <v>1</v>
      </c>
      <c r="Q109" s="510">
        <f t="shared" si="2"/>
        <v>2.72</v>
      </c>
      <c r="R109" s="511"/>
      <c r="S109" s="512"/>
    </row>
    <row r="110" spans="4:19" x14ac:dyDescent="0.25">
      <c r="D110" s="239" t="s">
        <v>25</v>
      </c>
      <c r="E110" s="170">
        <v>1.72</v>
      </c>
      <c r="F110" s="89">
        <v>2.73</v>
      </c>
      <c r="G110" s="116"/>
      <c r="H110" s="89">
        <f>E110*F110</f>
        <v>4.6955999999999998</v>
      </c>
      <c r="I110" s="274"/>
      <c r="N110" s="309"/>
      <c r="O110" s="310" t="s">
        <v>67</v>
      </c>
      <c r="P110" s="311">
        <f>P101-P100</f>
        <v>0</v>
      </c>
      <c r="Q110" s="892">
        <f>Q101-Q100</f>
        <v>4.0000000000048885E-3</v>
      </c>
      <c r="R110" s="317"/>
      <c r="S110" s="313"/>
    </row>
    <row r="111" spans="4:19" ht="15.75" thickBot="1" x14ac:dyDescent="0.3">
      <c r="D111" s="240" t="s">
        <v>737</v>
      </c>
      <c r="E111" s="229">
        <v>-1.72</v>
      </c>
      <c r="F111" s="130">
        <v>2.65</v>
      </c>
      <c r="G111" s="189">
        <v>1</v>
      </c>
      <c r="H111" s="130">
        <f>E111*F111*G111</f>
        <v>-4.5579999999999998</v>
      </c>
      <c r="I111" s="469"/>
      <c r="N111" s="307"/>
      <c r="O111" s="308"/>
      <c r="P111" s="518">
        <f>P110/P101</f>
        <v>0</v>
      </c>
      <c r="Q111" s="518">
        <f>Q110/Q101</f>
        <v>5.7808480504160596E-5</v>
      </c>
      <c r="R111" s="318"/>
      <c r="S111" s="519"/>
    </row>
    <row r="112" spans="4:19" x14ac:dyDescent="0.25">
      <c r="D112" s="239" t="s">
        <v>14</v>
      </c>
      <c r="E112" s="170">
        <f>3.073+1.831</f>
        <v>4.9039999999999999</v>
      </c>
      <c r="F112" s="89">
        <v>2.73</v>
      </c>
      <c r="G112" s="116"/>
      <c r="H112" s="89">
        <f>E112*F112</f>
        <v>13.387919999999999</v>
      </c>
      <c r="I112" s="274"/>
    </row>
    <row r="113" spans="4:9" x14ac:dyDescent="0.25">
      <c r="D113" s="494" t="s">
        <v>23</v>
      </c>
      <c r="E113" s="495"/>
      <c r="F113" s="496"/>
      <c r="G113" s="497"/>
      <c r="H113" s="496"/>
      <c r="I113" s="498"/>
    </row>
    <row r="114" spans="4:9" x14ac:dyDescent="0.25">
      <c r="D114" s="239" t="s">
        <v>15</v>
      </c>
      <c r="E114" s="170">
        <v>3.399</v>
      </c>
      <c r="F114" s="89">
        <v>2.73</v>
      </c>
      <c r="G114" s="116"/>
      <c r="H114" s="89">
        <f>E114*F114</f>
        <v>9.2792700000000004</v>
      </c>
      <c r="I114" s="274"/>
    </row>
    <row r="115" spans="4:9" x14ac:dyDescent="0.25">
      <c r="D115" s="244" t="s">
        <v>429</v>
      </c>
      <c r="E115" s="245"/>
      <c r="F115" s="246"/>
      <c r="G115" s="247"/>
      <c r="H115" s="246"/>
      <c r="I115" s="276"/>
    </row>
    <row r="116" spans="4:9" x14ac:dyDescent="0.25">
      <c r="D116" s="239" t="s">
        <v>25</v>
      </c>
      <c r="E116" s="170">
        <f>0.255+3.77+0.26+3.69+0.25+1.8+0.2+0.255+0.2</f>
        <v>10.68</v>
      </c>
      <c r="F116" s="89">
        <v>2.73</v>
      </c>
      <c r="G116" s="116"/>
      <c r="H116" s="89">
        <f>E116*F116</f>
        <v>29.156399999999998</v>
      </c>
      <c r="I116" s="274"/>
    </row>
    <row r="117" spans="4:9" x14ac:dyDescent="0.25">
      <c r="D117" s="240" t="s">
        <v>122</v>
      </c>
      <c r="E117" s="229">
        <v>-0.9</v>
      </c>
      <c r="F117" s="130">
        <v>2.145</v>
      </c>
      <c r="G117" s="189">
        <v>1</v>
      </c>
      <c r="H117" s="130">
        <f>E117*F117*G117</f>
        <v>-1.9305000000000001</v>
      </c>
      <c r="I117" s="469"/>
    </row>
    <row r="118" spans="4:9" x14ac:dyDescent="0.25">
      <c r="D118" s="240" t="s">
        <v>738</v>
      </c>
      <c r="E118" s="229">
        <v>-1.1000000000000001</v>
      </c>
      <c r="F118" s="130">
        <f>2.11-0.07</f>
        <v>2.04</v>
      </c>
      <c r="G118" s="189">
        <v>1</v>
      </c>
      <c r="H118" s="130">
        <f>E118*F118*G118</f>
        <v>-2.2440000000000002</v>
      </c>
      <c r="I118" s="469"/>
    </row>
    <row r="119" spans="4:9" x14ac:dyDescent="0.25">
      <c r="D119" s="244" t="s">
        <v>425</v>
      </c>
      <c r="E119" s="245"/>
      <c r="F119" s="246"/>
      <c r="G119" s="247"/>
      <c r="H119" s="246"/>
      <c r="I119" s="276"/>
    </row>
    <row r="120" spans="4:9" x14ac:dyDescent="0.25">
      <c r="D120" s="239" t="s">
        <v>25</v>
      </c>
      <c r="E120" s="170">
        <v>1.5</v>
      </c>
      <c r="F120" s="89">
        <v>2.73</v>
      </c>
      <c r="G120" s="116"/>
      <c r="H120" s="89">
        <f>E120*F120</f>
        <v>4.0949999999999998</v>
      </c>
      <c r="I120" s="274"/>
    </row>
    <row r="121" spans="4:9" x14ac:dyDescent="0.25">
      <c r="D121" s="239" t="s">
        <v>14</v>
      </c>
      <c r="E121" s="170">
        <f>1.5+0.255</f>
        <v>1.7549999999999999</v>
      </c>
      <c r="F121" s="89">
        <v>2.73</v>
      </c>
      <c r="G121" s="116"/>
      <c r="H121" s="89">
        <f>E121*F121</f>
        <v>4.79115</v>
      </c>
      <c r="I121" s="274"/>
    </row>
    <row r="122" spans="4:9" x14ac:dyDescent="0.25">
      <c r="D122" s="240" t="s">
        <v>129</v>
      </c>
      <c r="E122" s="229">
        <v>-0.9</v>
      </c>
      <c r="F122" s="130">
        <v>2.145</v>
      </c>
      <c r="G122" s="189">
        <v>1</v>
      </c>
      <c r="H122" s="130">
        <f>E122*F122*G122</f>
        <v>-1.9305000000000001</v>
      </c>
      <c r="I122" s="469"/>
    </row>
    <row r="123" spans="4:9" x14ac:dyDescent="0.25">
      <c r="D123" s="239" t="s">
        <v>23</v>
      </c>
      <c r="E123" s="170">
        <v>1.5</v>
      </c>
      <c r="F123" s="89">
        <v>2.73</v>
      </c>
      <c r="G123" s="116"/>
      <c r="H123" s="89">
        <f>E123*F123</f>
        <v>4.0949999999999998</v>
      </c>
      <c r="I123" s="274"/>
    </row>
    <row r="124" spans="4:9" x14ac:dyDescent="0.25">
      <c r="D124" s="240" t="s">
        <v>738</v>
      </c>
      <c r="E124" s="229">
        <v>-1.1000000000000001</v>
      </c>
      <c r="F124" s="130">
        <f>2.11-0.07</f>
        <v>2.04</v>
      </c>
      <c r="G124" s="189">
        <v>1</v>
      </c>
      <c r="H124" s="130">
        <f>E124*F124*G124</f>
        <v>-2.2440000000000002</v>
      </c>
      <c r="I124" s="469"/>
    </row>
    <row r="125" spans="4:9" x14ac:dyDescent="0.25">
      <c r="D125" s="239" t="s">
        <v>15</v>
      </c>
      <c r="E125" s="170">
        <f>1.5+0.255</f>
        <v>1.7549999999999999</v>
      </c>
      <c r="F125" s="89">
        <v>2.73</v>
      </c>
      <c r="G125" s="116"/>
      <c r="H125" s="89">
        <f>E125*F125</f>
        <v>4.79115</v>
      </c>
      <c r="I125" s="274"/>
    </row>
    <row r="126" spans="4:9" x14ac:dyDescent="0.25">
      <c r="D126" s="240" t="s">
        <v>122</v>
      </c>
      <c r="E126" s="229">
        <v>-0.9</v>
      </c>
      <c r="F126" s="130">
        <v>2.145</v>
      </c>
      <c r="G126" s="189">
        <v>1</v>
      </c>
      <c r="H126" s="130">
        <f>E126*F126*G126</f>
        <v>-1.9305000000000001</v>
      </c>
      <c r="I126" s="469"/>
    </row>
    <row r="127" spans="4:9" x14ac:dyDescent="0.25">
      <c r="D127" s="244" t="s">
        <v>428</v>
      </c>
      <c r="E127" s="245"/>
      <c r="F127" s="246"/>
      <c r="G127" s="247"/>
      <c r="H127" s="246"/>
      <c r="I127" s="276"/>
    </row>
    <row r="128" spans="4:9" ht="15.75" thickBot="1" x14ac:dyDescent="0.3">
      <c r="D128" s="239" t="s">
        <v>23</v>
      </c>
      <c r="E128" s="294">
        <f>1.3+0.155</f>
        <v>1.4550000000000001</v>
      </c>
      <c r="F128" s="89">
        <v>2.73</v>
      </c>
      <c r="G128" s="116"/>
      <c r="H128" s="89">
        <f>E128*F128</f>
        <v>3.9721500000000001</v>
      </c>
      <c r="I128" s="274"/>
    </row>
    <row r="129" spans="4:9" ht="15.75" thickBot="1" x14ac:dyDescent="0.3">
      <c r="D129" s="249"/>
      <c r="E129" s="153"/>
      <c r="F129" s="232"/>
      <c r="G129" s="232" t="s">
        <v>63</v>
      </c>
      <c r="H129" s="153">
        <f>SUM(H3:H128)</f>
        <v>587.64917249999962</v>
      </c>
      <c r="I129" s="248"/>
    </row>
    <row r="130" spans="4:9" x14ac:dyDescent="0.25">
      <c r="D130" s="253"/>
      <c r="E130" s="261" t="s">
        <v>31</v>
      </c>
      <c r="F130" s="288"/>
      <c r="G130" s="290" t="s">
        <v>465</v>
      </c>
      <c r="H130" s="286">
        <v>562.82000000000005</v>
      </c>
      <c r="I130" s="228"/>
    </row>
    <row r="131" spans="4:9" x14ac:dyDescent="0.25">
      <c r="D131" s="281"/>
      <c r="E131" s="282"/>
      <c r="F131" s="289"/>
      <c r="G131" s="291" t="s">
        <v>466</v>
      </c>
      <c r="H131" s="287">
        <v>31.43</v>
      </c>
      <c r="I131" s="283"/>
    </row>
    <row r="132" spans="4:9" ht="15.75" thickBot="1" x14ac:dyDescent="0.3">
      <c r="D132" s="307"/>
      <c r="E132" s="365"/>
      <c r="F132" s="506"/>
      <c r="G132" s="366" t="s">
        <v>64</v>
      </c>
      <c r="H132" s="505">
        <f>SUM(H130:H131)</f>
        <v>594.25</v>
      </c>
      <c r="I132" s="173"/>
    </row>
    <row r="133" spans="4:9" ht="15.75" thickBot="1" x14ac:dyDescent="0.3">
      <c r="D133" s="307"/>
      <c r="E133" s="365"/>
      <c r="F133" s="308" t="s">
        <v>67</v>
      </c>
      <c r="G133" s="365"/>
      <c r="H133" s="505">
        <f>H132-H129</f>
        <v>6.6008275000003778</v>
      </c>
      <c r="I133" s="173">
        <f>H133/H132</f>
        <v>1.110782919646677E-2</v>
      </c>
    </row>
  </sheetData>
  <conditionalFormatting sqref="I133">
    <cfRule type="cellIs" dxfId="240" priority="9" operator="equal">
      <formula>0</formula>
    </cfRule>
    <cfRule type="cellIs" dxfId="239" priority="10" operator="equal">
      <formula>0</formula>
    </cfRule>
  </conditionalFormatting>
  <conditionalFormatting sqref="S78">
    <cfRule type="cellIs" dxfId="238" priority="7" operator="equal">
      <formula>0</formula>
    </cfRule>
    <cfRule type="cellIs" dxfId="237" priority="8" operator="equal">
      <formula>0</formula>
    </cfRule>
  </conditionalFormatting>
  <conditionalFormatting sqref="P111:Q111">
    <cfRule type="cellIs" dxfId="236" priority="1" operator="equal">
      <formula>0</formula>
    </cfRule>
    <cfRule type="cellIs" dxfId="235" priority="2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87"/>
  <sheetViews>
    <sheetView showGridLines="0" topLeftCell="A7" zoomScale="70" zoomScaleNormal="70" workbookViewId="0">
      <selection activeCell="O54" sqref="O54"/>
    </sheetView>
  </sheetViews>
  <sheetFormatPr defaultRowHeight="15" x14ac:dyDescent="0.25"/>
  <cols>
    <col min="1" max="1" width="22.140625" style="81" bestFit="1" customWidth="1"/>
    <col min="2" max="2" width="43.85546875" style="81" bestFit="1" customWidth="1"/>
    <col min="3" max="3" width="12.7109375" style="81" bestFit="1" customWidth="1"/>
    <col min="4" max="4" width="7.85546875" style="81" bestFit="1" customWidth="1"/>
    <col min="5" max="5" width="6.42578125" style="81" bestFit="1" customWidth="1"/>
    <col min="6" max="6" width="5.7109375" style="81" bestFit="1" customWidth="1"/>
    <col min="7" max="7" width="7.28515625" style="81" bestFit="1" customWidth="1"/>
    <col min="8" max="8" width="8.28515625" style="81" bestFit="1" customWidth="1"/>
    <col min="9" max="9" width="2.7109375" style="81" customWidth="1"/>
    <col min="10" max="10" width="7.85546875" style="81" bestFit="1" customWidth="1"/>
    <col min="11" max="12" width="6.85546875" style="81" bestFit="1" customWidth="1"/>
    <col min="13" max="13" width="2.7109375" style="81" customWidth="1"/>
    <col min="14" max="14" width="44.140625" style="81" bestFit="1" customWidth="1"/>
    <col min="15" max="15" width="18.5703125" style="81" bestFit="1" customWidth="1"/>
    <col min="16" max="16" width="12.7109375" style="81" bestFit="1" customWidth="1"/>
    <col min="17" max="18" width="6.5703125" style="81" bestFit="1" customWidth="1"/>
    <col min="19" max="19" width="7.5703125" style="81" bestFit="1" customWidth="1"/>
    <col min="20" max="20" width="25.85546875" style="97" bestFit="1" customWidth="1"/>
    <col min="21" max="21" width="2.7109375" style="81" customWidth="1"/>
    <col min="22" max="22" width="16.7109375" style="81" bestFit="1" customWidth="1"/>
    <col min="23" max="23" width="7.7109375" style="81" bestFit="1" customWidth="1"/>
    <col min="24" max="24" width="7.5703125" style="81" bestFit="1" customWidth="1"/>
    <col min="25" max="16384" width="9.140625" style="81"/>
  </cols>
  <sheetData>
    <row r="1" spans="1:31" ht="15.75" thickBot="1" x14ac:dyDescent="0.3">
      <c r="A1" s="100" t="s">
        <v>249</v>
      </c>
      <c r="B1" s="111"/>
      <c r="C1" s="101"/>
      <c r="D1" s="101"/>
      <c r="E1" s="101"/>
      <c r="F1" s="101"/>
      <c r="G1" s="101"/>
      <c r="H1" s="103" t="s">
        <v>65</v>
      </c>
      <c r="I1" s="188"/>
      <c r="J1" s="164"/>
      <c r="K1" s="101"/>
      <c r="L1" s="163"/>
      <c r="N1" s="100" t="s">
        <v>269</v>
      </c>
      <c r="O1" s="111"/>
      <c r="P1" s="101"/>
      <c r="Q1" s="101"/>
      <c r="R1" s="101"/>
      <c r="S1" s="101"/>
      <c r="T1" s="103" t="s">
        <v>65</v>
      </c>
      <c r="V1" s="164"/>
      <c r="W1" s="101"/>
      <c r="X1" s="163"/>
    </row>
    <row r="2" spans="1:31" x14ac:dyDescent="0.25">
      <c r="A2" s="443"/>
      <c r="B2" s="444"/>
      <c r="C2" s="451" t="s">
        <v>192</v>
      </c>
      <c r="D2" s="452" t="s">
        <v>253</v>
      </c>
      <c r="E2" s="452" t="s">
        <v>252</v>
      </c>
      <c r="F2" s="452" t="s">
        <v>193</v>
      </c>
      <c r="G2" s="452" t="s">
        <v>147</v>
      </c>
      <c r="H2" s="453"/>
      <c r="I2" s="124"/>
      <c r="J2" s="179"/>
      <c r="K2" s="180"/>
      <c r="L2" s="181"/>
      <c r="N2" s="443" t="s">
        <v>597</v>
      </c>
      <c r="O2" s="444"/>
      <c r="P2" s="179" t="s">
        <v>192</v>
      </c>
      <c r="Q2" s="445" t="s">
        <v>279</v>
      </c>
      <c r="R2" s="445" t="s">
        <v>252</v>
      </c>
      <c r="S2" s="446" t="s">
        <v>147</v>
      </c>
      <c r="T2" s="447"/>
      <c r="V2" s="448"/>
      <c r="W2" s="449"/>
      <c r="X2" s="450"/>
    </row>
    <row r="3" spans="1:31" x14ac:dyDescent="0.25">
      <c r="A3" s="142" t="s">
        <v>112</v>
      </c>
      <c r="B3" s="156" t="s">
        <v>233</v>
      </c>
      <c r="C3" s="135" t="s">
        <v>216</v>
      </c>
      <c r="D3" s="136"/>
      <c r="E3" s="136"/>
      <c r="F3" s="136"/>
      <c r="G3" s="136"/>
      <c r="H3" s="137"/>
      <c r="I3" s="124"/>
      <c r="J3" s="86"/>
      <c r="K3" s="87"/>
      <c r="L3" s="88"/>
      <c r="N3" s="142" t="s">
        <v>112</v>
      </c>
      <c r="O3" s="156" t="s">
        <v>233</v>
      </c>
      <c r="P3" s="129" t="s">
        <v>282</v>
      </c>
      <c r="Q3" s="89"/>
      <c r="R3" s="89"/>
      <c r="S3" s="89">
        <f>O5*O6/10000</f>
        <v>1.155</v>
      </c>
      <c r="T3" s="441" t="s">
        <v>277</v>
      </c>
      <c r="V3" s="86"/>
      <c r="W3" s="87"/>
      <c r="X3" s="88"/>
    </row>
    <row r="4" spans="1:31" x14ac:dyDescent="0.25">
      <c r="A4" s="104" t="s">
        <v>117</v>
      </c>
      <c r="B4" s="157">
        <v>2.5</v>
      </c>
      <c r="C4" s="129" t="s">
        <v>251</v>
      </c>
      <c r="D4" s="89">
        <v>1.25</v>
      </c>
      <c r="E4" s="89">
        <f>$B$5-$B$8</f>
        <v>1.6500000000000001</v>
      </c>
      <c r="F4" s="116">
        <v>3</v>
      </c>
      <c r="G4" s="89">
        <f>D4*E4*F4</f>
        <v>6.1875</v>
      </c>
      <c r="H4" s="85" t="s">
        <v>259</v>
      </c>
      <c r="I4" s="124"/>
      <c r="J4" s="86"/>
      <c r="K4" s="87"/>
      <c r="L4" s="88"/>
      <c r="N4" s="104" t="s">
        <v>117</v>
      </c>
      <c r="O4" s="157">
        <v>2</v>
      </c>
      <c r="P4" s="129" t="s">
        <v>278</v>
      </c>
      <c r="Q4" s="89">
        <f>(O5+O6)/100</f>
        <v>2.65</v>
      </c>
      <c r="R4" s="89">
        <f>O16/100</f>
        <v>0.1</v>
      </c>
      <c r="S4" s="89">
        <f>Q4*R4</f>
        <v>0.26500000000000001</v>
      </c>
      <c r="T4" s="441"/>
      <c r="V4" s="86"/>
      <c r="W4" s="87"/>
      <c r="X4" s="88"/>
    </row>
    <row r="5" spans="1:31" x14ac:dyDescent="0.25">
      <c r="A5" s="104" t="s">
        <v>254</v>
      </c>
      <c r="B5" s="157">
        <v>1.8</v>
      </c>
      <c r="C5" s="129" t="s">
        <v>257</v>
      </c>
      <c r="D5" s="89">
        <v>3.77</v>
      </c>
      <c r="E5" s="89">
        <f>$B$5</f>
        <v>1.8</v>
      </c>
      <c r="F5" s="116">
        <v>1</v>
      </c>
      <c r="G5" s="89">
        <f>D5*E5*F5</f>
        <v>6.7860000000000005</v>
      </c>
      <c r="H5" s="85" t="s">
        <v>52</v>
      </c>
      <c r="I5" s="124"/>
      <c r="J5" s="86"/>
      <c r="K5" s="87"/>
      <c r="L5" s="88"/>
      <c r="N5" s="104" t="s">
        <v>234</v>
      </c>
      <c r="O5" s="157">
        <v>210</v>
      </c>
      <c r="P5" s="129" t="s">
        <v>280</v>
      </c>
      <c r="Q5" s="89">
        <f>(O5)/100</f>
        <v>2.1</v>
      </c>
      <c r="R5" s="89">
        <f>O16/100</f>
        <v>0.1</v>
      </c>
      <c r="S5" s="89">
        <f>Q5*R5</f>
        <v>0.21000000000000002</v>
      </c>
      <c r="T5" s="441"/>
      <c r="V5" s="86"/>
      <c r="W5" s="87"/>
      <c r="X5" s="88"/>
    </row>
    <row r="6" spans="1:31" x14ac:dyDescent="0.25">
      <c r="A6" s="104" t="s">
        <v>250</v>
      </c>
      <c r="B6" s="156"/>
      <c r="C6" s="190" t="s">
        <v>258</v>
      </c>
      <c r="D6" s="130">
        <v>0.63</v>
      </c>
      <c r="E6" s="130">
        <v>1.8</v>
      </c>
      <c r="F6" s="189">
        <v>4</v>
      </c>
      <c r="G6" s="130">
        <f>-F6*E6*D6</f>
        <v>-4.5360000000000005</v>
      </c>
      <c r="H6" s="131"/>
      <c r="I6" s="124"/>
      <c r="J6" s="86"/>
      <c r="K6" s="87"/>
      <c r="L6" s="88"/>
      <c r="N6" s="104" t="s">
        <v>115</v>
      </c>
      <c r="O6" s="157">
        <v>55</v>
      </c>
      <c r="P6" s="129"/>
      <c r="Q6" s="89"/>
      <c r="R6" s="89"/>
      <c r="S6" s="89"/>
      <c r="T6" s="441"/>
      <c r="V6" s="86"/>
      <c r="W6" s="87"/>
      <c r="X6" s="88"/>
    </row>
    <row r="7" spans="1:31" x14ac:dyDescent="0.25">
      <c r="A7" s="128" t="s">
        <v>255</v>
      </c>
      <c r="B7" s="157">
        <v>0</v>
      </c>
      <c r="C7" s="129" t="s">
        <v>260</v>
      </c>
      <c r="D7" s="89">
        <v>0.55000000000000004</v>
      </c>
      <c r="E7" s="89">
        <f>$B$5</f>
        <v>1.8</v>
      </c>
      <c r="F7" s="116">
        <v>1</v>
      </c>
      <c r="G7" s="89">
        <f>D7*E7*F7</f>
        <v>0.9900000000000001</v>
      </c>
      <c r="H7" s="85" t="s">
        <v>53</v>
      </c>
      <c r="I7" s="124"/>
      <c r="J7" s="86"/>
      <c r="K7" s="87"/>
      <c r="L7" s="88"/>
      <c r="N7" s="104" t="s">
        <v>270</v>
      </c>
      <c r="O7" s="157">
        <v>80</v>
      </c>
      <c r="P7" s="129"/>
      <c r="Q7" s="89"/>
      <c r="R7" s="89"/>
      <c r="S7" s="89"/>
      <c r="T7" s="441"/>
      <c r="V7" s="86"/>
      <c r="W7" s="87"/>
      <c r="X7" s="88"/>
    </row>
    <row r="8" spans="1:31" x14ac:dyDescent="0.25">
      <c r="A8" s="128" t="s">
        <v>256</v>
      </c>
      <c r="B8" s="157">
        <v>0.15</v>
      </c>
      <c r="C8" s="138" t="s">
        <v>63</v>
      </c>
      <c r="D8" s="139">
        <f>SUM(G4:G7)</f>
        <v>9.4275000000000002</v>
      </c>
      <c r="E8" s="140"/>
      <c r="F8" s="140"/>
      <c r="G8" s="140"/>
      <c r="H8" s="141"/>
      <c r="I8" s="124"/>
      <c r="J8" s="86"/>
      <c r="K8" s="87"/>
      <c r="L8" s="88"/>
      <c r="N8" s="440" t="s">
        <v>271</v>
      </c>
      <c r="O8" s="157"/>
      <c r="P8" s="129"/>
      <c r="Q8" s="89"/>
      <c r="R8" s="89"/>
      <c r="S8" s="89"/>
      <c r="T8" s="441"/>
      <c r="V8" s="86"/>
      <c r="W8" s="87"/>
      <c r="X8" s="88"/>
    </row>
    <row r="9" spans="1:31" x14ac:dyDescent="0.25">
      <c r="A9" s="104" t="s">
        <v>262</v>
      </c>
      <c r="B9" s="157" t="s">
        <v>263</v>
      </c>
      <c r="C9" s="132" t="s">
        <v>215</v>
      </c>
      <c r="D9" s="133"/>
      <c r="E9" s="133"/>
      <c r="F9" s="133"/>
      <c r="G9" s="133"/>
      <c r="H9" s="134"/>
      <c r="I9" s="124"/>
      <c r="J9" s="86"/>
      <c r="K9" s="87"/>
      <c r="L9" s="88"/>
      <c r="N9" s="104" t="s">
        <v>262</v>
      </c>
      <c r="O9" s="157" t="s">
        <v>263</v>
      </c>
      <c r="P9" s="129"/>
      <c r="Q9" s="89"/>
      <c r="R9" s="89"/>
      <c r="S9" s="89"/>
      <c r="T9" s="441"/>
      <c r="V9" s="86"/>
      <c r="W9" s="87"/>
      <c r="X9" s="88"/>
      <c r="AD9" s="1034"/>
    </row>
    <row r="10" spans="1:31" x14ac:dyDescent="0.25">
      <c r="A10" s="104" t="s">
        <v>264</v>
      </c>
      <c r="B10" s="157" t="s">
        <v>265</v>
      </c>
      <c r="C10" s="129" t="s">
        <v>251</v>
      </c>
      <c r="D10" s="89">
        <v>1.25</v>
      </c>
      <c r="E10" s="89">
        <f>$B$5-$B$8</f>
        <v>1.6500000000000001</v>
      </c>
      <c r="F10" s="116">
        <v>3</v>
      </c>
      <c r="G10" s="89">
        <f>D10*E10*F10</f>
        <v>6.1875</v>
      </c>
      <c r="H10" s="85" t="s">
        <v>259</v>
      </c>
      <c r="J10" s="86"/>
      <c r="K10" s="87"/>
      <c r="L10" s="88"/>
      <c r="N10" s="104" t="s">
        <v>264</v>
      </c>
      <c r="O10" s="157" t="s">
        <v>272</v>
      </c>
      <c r="P10" s="129"/>
      <c r="Q10" s="89"/>
      <c r="R10" s="89"/>
      <c r="S10" s="89"/>
      <c r="T10" s="441"/>
      <c r="V10" s="86"/>
      <c r="W10" s="87"/>
      <c r="X10" s="88"/>
    </row>
    <row r="11" spans="1:31" x14ac:dyDescent="0.25">
      <c r="A11" s="104" t="s">
        <v>266</v>
      </c>
      <c r="B11" s="158"/>
      <c r="C11" s="129" t="s">
        <v>257</v>
      </c>
      <c r="D11" s="89">
        <v>3.69</v>
      </c>
      <c r="E11" s="89">
        <f>$B$5</f>
        <v>1.8</v>
      </c>
      <c r="F11" s="116">
        <v>1</v>
      </c>
      <c r="G11" s="89">
        <f>D11*E11*F11</f>
        <v>6.6420000000000003</v>
      </c>
      <c r="H11" s="85" t="s">
        <v>52</v>
      </c>
      <c r="J11" s="86"/>
      <c r="K11" s="87"/>
      <c r="L11" s="88"/>
      <c r="N11" s="104" t="s">
        <v>227</v>
      </c>
      <c r="O11" s="157" t="s">
        <v>275</v>
      </c>
      <c r="P11" s="129"/>
      <c r="Q11" s="89"/>
      <c r="R11" s="89"/>
      <c r="S11" s="89"/>
      <c r="T11" s="441"/>
      <c r="V11" s="86"/>
      <c r="W11" s="87"/>
      <c r="X11" s="88"/>
    </row>
    <row r="12" spans="1:31" x14ac:dyDescent="0.25">
      <c r="A12" s="128" t="s">
        <v>267</v>
      </c>
      <c r="B12" s="157">
        <v>1</v>
      </c>
      <c r="C12" s="190" t="s">
        <v>258</v>
      </c>
      <c r="D12" s="130">
        <v>0.63</v>
      </c>
      <c r="E12" s="130">
        <v>1.8</v>
      </c>
      <c r="F12" s="189">
        <v>4</v>
      </c>
      <c r="G12" s="130">
        <f>-F12*E12*D12</f>
        <v>-4.5360000000000005</v>
      </c>
      <c r="H12" s="131"/>
      <c r="J12" s="86"/>
      <c r="K12" s="87"/>
      <c r="L12" s="88"/>
      <c r="N12" s="128" t="s">
        <v>281</v>
      </c>
      <c r="O12" s="166">
        <v>4</v>
      </c>
      <c r="P12" s="129"/>
      <c r="Q12" s="89"/>
      <c r="R12" s="89"/>
      <c r="S12" s="89"/>
      <c r="T12" s="441"/>
      <c r="V12" s="86"/>
      <c r="W12" s="87"/>
      <c r="X12" s="88"/>
    </row>
    <row r="13" spans="1:31" x14ac:dyDescent="0.25">
      <c r="A13" s="128" t="s">
        <v>268</v>
      </c>
      <c r="B13" s="157">
        <v>2</v>
      </c>
      <c r="C13" s="143" t="s">
        <v>63</v>
      </c>
      <c r="D13" s="144">
        <f>SUM(G10:G12)</f>
        <v>8.2934999999999981</v>
      </c>
      <c r="E13" s="145"/>
      <c r="F13" s="145"/>
      <c r="G13" s="145"/>
      <c r="H13" s="146"/>
      <c r="J13" s="86"/>
      <c r="K13" s="87"/>
      <c r="L13" s="88"/>
      <c r="N13" s="104" t="s">
        <v>276</v>
      </c>
      <c r="O13" s="157">
        <v>2</v>
      </c>
      <c r="P13" s="129"/>
      <c r="Q13" s="89"/>
      <c r="R13" s="89"/>
      <c r="S13" s="89"/>
      <c r="T13" s="441"/>
      <c r="V13" s="86"/>
      <c r="W13" s="87"/>
      <c r="X13" s="88"/>
      <c r="AC13" s="1033"/>
      <c r="AD13" s="1033"/>
      <c r="AE13" s="1033"/>
    </row>
    <row r="14" spans="1:31" x14ac:dyDescent="0.25">
      <c r="A14" s="104" t="s">
        <v>227</v>
      </c>
      <c r="B14" s="157" t="s">
        <v>1470</v>
      </c>
      <c r="C14" s="132" t="s">
        <v>197</v>
      </c>
      <c r="D14" s="133"/>
      <c r="E14" s="133"/>
      <c r="F14" s="133"/>
      <c r="G14" s="133"/>
      <c r="H14" s="134"/>
      <c r="J14" s="86"/>
      <c r="K14" s="87"/>
      <c r="L14" s="88"/>
      <c r="N14" s="104" t="s">
        <v>598</v>
      </c>
      <c r="O14" s="157"/>
      <c r="P14" s="129"/>
      <c r="Q14" s="89"/>
      <c r="R14" s="89"/>
      <c r="S14" s="89"/>
      <c r="T14" s="441"/>
      <c r="V14" s="86"/>
      <c r="W14" s="87"/>
      <c r="X14" s="88"/>
      <c r="AC14" s="1033"/>
      <c r="AD14" s="1033"/>
      <c r="AE14" s="1033"/>
    </row>
    <row r="15" spans="1:31" x14ac:dyDescent="0.25">
      <c r="A15" s="104" t="s">
        <v>2042</v>
      </c>
      <c r="B15" s="1874">
        <v>16</v>
      </c>
      <c r="C15" s="129" t="s">
        <v>251</v>
      </c>
      <c r="D15" s="89">
        <v>1.25</v>
      </c>
      <c r="E15" s="89">
        <f>$B$5-$B$8</f>
        <v>1.6500000000000001</v>
      </c>
      <c r="F15" s="116">
        <v>1</v>
      </c>
      <c r="G15" s="89">
        <f>D15*E15*F15</f>
        <v>2.0625</v>
      </c>
      <c r="H15" s="85" t="s">
        <v>259</v>
      </c>
      <c r="J15" s="86"/>
      <c r="K15" s="87"/>
      <c r="L15" s="88"/>
      <c r="N15" s="128" t="s">
        <v>117</v>
      </c>
      <c r="O15" s="157">
        <v>2</v>
      </c>
      <c r="P15" s="129"/>
      <c r="Q15" s="89"/>
      <c r="R15" s="89"/>
      <c r="S15" s="89"/>
      <c r="T15" s="441"/>
      <c r="V15" s="86"/>
      <c r="W15" s="87"/>
      <c r="X15" s="88"/>
      <c r="AC15" s="1033"/>
      <c r="AD15" s="1033"/>
      <c r="AE15" s="1033"/>
    </row>
    <row r="16" spans="1:31" x14ac:dyDescent="0.25">
      <c r="A16" s="1875" t="s">
        <v>2043</v>
      </c>
      <c r="B16" s="1876">
        <f>B15/D24</f>
        <v>0.671941406709335</v>
      </c>
      <c r="C16" s="129" t="s">
        <v>257</v>
      </c>
      <c r="D16" s="89">
        <f>0.8825+0.025+0.8825</f>
        <v>1.79</v>
      </c>
      <c r="E16" s="89">
        <f>$B$5</f>
        <v>1.8</v>
      </c>
      <c r="F16" s="116">
        <v>1</v>
      </c>
      <c r="G16" s="89">
        <f>D16*E16*F16</f>
        <v>3.222</v>
      </c>
      <c r="H16" s="85" t="s">
        <v>52</v>
      </c>
      <c r="J16" s="86"/>
      <c r="K16" s="87"/>
      <c r="L16" s="88"/>
      <c r="N16" s="128" t="s">
        <v>113</v>
      </c>
      <c r="O16" s="157">
        <v>10</v>
      </c>
      <c r="P16" s="129"/>
      <c r="Q16" s="89"/>
      <c r="R16" s="89"/>
      <c r="S16" s="89"/>
      <c r="T16" s="441"/>
      <c r="V16" s="86"/>
      <c r="W16" s="87"/>
      <c r="X16" s="88"/>
      <c r="AC16" s="1033"/>
      <c r="AD16" s="1033"/>
      <c r="AE16" s="1033"/>
    </row>
    <row r="17" spans="1:31" ht="15.75" thickBot="1" x14ac:dyDescent="0.3">
      <c r="A17" s="104" t="s">
        <v>2044</v>
      </c>
      <c r="B17" s="1874">
        <f>B15*2</f>
        <v>32</v>
      </c>
      <c r="C17" s="190" t="s">
        <v>258</v>
      </c>
      <c r="D17" s="130">
        <v>0.63</v>
      </c>
      <c r="E17" s="130">
        <v>1.8</v>
      </c>
      <c r="F17" s="189">
        <v>2</v>
      </c>
      <c r="G17" s="130">
        <f>-F17*E17*D17</f>
        <v>-2.2680000000000002</v>
      </c>
      <c r="H17" s="131"/>
      <c r="J17" s="86"/>
      <c r="K17" s="87"/>
      <c r="L17" s="88"/>
      <c r="N17" s="128" t="s">
        <v>273</v>
      </c>
      <c r="O17" s="157" t="s">
        <v>274</v>
      </c>
      <c r="P17" s="129"/>
      <c r="Q17" s="89"/>
      <c r="R17" s="89"/>
      <c r="S17" s="89"/>
      <c r="T17" s="441"/>
      <c r="V17" s="94"/>
      <c r="W17" s="95"/>
      <c r="X17" s="96"/>
      <c r="AC17" s="1033"/>
      <c r="AD17" s="1033"/>
      <c r="AE17" s="1033"/>
    </row>
    <row r="18" spans="1:31" x14ac:dyDescent="0.25">
      <c r="A18" s="1875" t="s">
        <v>2043</v>
      </c>
      <c r="B18" s="1876">
        <f>B17/D24</f>
        <v>1.34388281341867</v>
      </c>
      <c r="C18" s="143" t="s">
        <v>63</v>
      </c>
      <c r="D18" s="144">
        <f>SUM(G15:G17)</f>
        <v>3.0164999999999993</v>
      </c>
      <c r="E18" s="145"/>
      <c r="F18" s="145"/>
      <c r="G18" s="145"/>
      <c r="H18" s="146"/>
      <c r="J18" s="86"/>
      <c r="K18" s="87"/>
      <c r="L18" s="88"/>
      <c r="N18" s="443" t="s">
        <v>599</v>
      </c>
      <c r="O18" s="444"/>
      <c r="P18" s="179" t="s">
        <v>192</v>
      </c>
      <c r="Q18" s="445" t="s">
        <v>279</v>
      </c>
      <c r="R18" s="445" t="s">
        <v>252</v>
      </c>
      <c r="S18" s="446" t="s">
        <v>147</v>
      </c>
      <c r="T18" s="447"/>
      <c r="V18" s="448"/>
      <c r="W18" s="449"/>
      <c r="X18" s="450"/>
      <c r="AC18" s="1033"/>
      <c r="AD18" s="1033"/>
      <c r="AE18" s="1033"/>
    </row>
    <row r="19" spans="1:31" x14ac:dyDescent="0.25">
      <c r="A19" s="104"/>
      <c r="B19" s="158"/>
      <c r="C19" s="132" t="s">
        <v>198</v>
      </c>
      <c r="D19" s="133"/>
      <c r="E19" s="133"/>
      <c r="F19" s="133"/>
      <c r="G19" s="133"/>
      <c r="H19" s="134"/>
      <c r="J19" s="86"/>
      <c r="K19" s="87"/>
      <c r="L19" s="88"/>
      <c r="N19" s="142" t="s">
        <v>112</v>
      </c>
      <c r="O19" s="156" t="s">
        <v>233</v>
      </c>
      <c r="P19" s="129" t="s">
        <v>282</v>
      </c>
      <c r="Q19" s="89"/>
      <c r="R19" s="89"/>
      <c r="S19" s="89">
        <f>O21*O22/10000</f>
        <v>1.4599200000000001</v>
      </c>
      <c r="T19" s="441" t="s">
        <v>277</v>
      </c>
      <c r="V19" s="86"/>
      <c r="W19" s="87"/>
      <c r="X19" s="88"/>
      <c r="AC19" s="1033"/>
      <c r="AD19" s="1033"/>
      <c r="AE19" s="1033"/>
    </row>
    <row r="20" spans="1:31" x14ac:dyDescent="0.25">
      <c r="A20" s="104"/>
      <c r="B20" s="158"/>
      <c r="C20" s="129" t="s">
        <v>251</v>
      </c>
      <c r="D20" s="89">
        <v>1.25</v>
      </c>
      <c r="E20" s="89">
        <f>$B$5-$B$8</f>
        <v>1.6500000000000001</v>
      </c>
      <c r="F20" s="116">
        <v>1</v>
      </c>
      <c r="G20" s="89">
        <f>D20*E20*F20</f>
        <v>2.0625</v>
      </c>
      <c r="H20" s="85" t="s">
        <v>259</v>
      </c>
      <c r="J20" s="86"/>
      <c r="K20" s="87"/>
      <c r="L20" s="88"/>
      <c r="N20" s="104" t="s">
        <v>117</v>
      </c>
      <c r="O20" s="157">
        <v>2</v>
      </c>
      <c r="P20" s="129" t="s">
        <v>278</v>
      </c>
      <c r="Q20" s="89">
        <f>(O21+O22)/100</f>
        <v>3.2044000000000001</v>
      </c>
      <c r="R20" s="89">
        <f>O32/100</f>
        <v>0.1</v>
      </c>
      <c r="S20" s="89">
        <f>Q20*R20</f>
        <v>0.32044000000000006</v>
      </c>
      <c r="T20" s="441"/>
      <c r="V20" s="86"/>
      <c r="W20" s="87"/>
      <c r="X20" s="88"/>
    </row>
    <row r="21" spans="1:31" x14ac:dyDescent="0.25">
      <c r="A21" s="104"/>
      <c r="B21" s="158"/>
      <c r="C21" s="129" t="s">
        <v>257</v>
      </c>
      <c r="D21" s="89">
        <f>0.8985+0.025+0.8985</f>
        <v>1.8220000000000001</v>
      </c>
      <c r="E21" s="89">
        <f>$B$5</f>
        <v>1.8</v>
      </c>
      <c r="F21" s="116">
        <v>1</v>
      </c>
      <c r="G21" s="89">
        <f>D21*E21*F21</f>
        <v>3.2796000000000003</v>
      </c>
      <c r="H21" s="85" t="s">
        <v>52</v>
      </c>
      <c r="J21" s="86"/>
      <c r="K21" s="87"/>
      <c r="L21" s="88"/>
      <c r="N21" s="104" t="s">
        <v>234</v>
      </c>
      <c r="O21" s="157">
        <v>265.44</v>
      </c>
      <c r="P21" s="129" t="s">
        <v>280</v>
      </c>
      <c r="Q21" s="89">
        <f>(O21+O22)/100</f>
        <v>3.2044000000000001</v>
      </c>
      <c r="R21" s="89">
        <f>O32/100</f>
        <v>0.1</v>
      </c>
      <c r="S21" s="89">
        <f>Q21*R21</f>
        <v>0.32044000000000006</v>
      </c>
      <c r="T21" s="441"/>
      <c r="V21" s="86"/>
      <c r="W21" s="87"/>
      <c r="X21" s="88"/>
    </row>
    <row r="22" spans="1:31" x14ac:dyDescent="0.25">
      <c r="A22" s="104"/>
      <c r="B22" s="158"/>
      <c r="C22" s="190" t="s">
        <v>258</v>
      </c>
      <c r="D22" s="130">
        <v>0.63</v>
      </c>
      <c r="E22" s="130">
        <v>1.8</v>
      </c>
      <c r="F22" s="189">
        <v>2</v>
      </c>
      <c r="G22" s="130">
        <f>-F22*E22*D22</f>
        <v>-2.2680000000000002</v>
      </c>
      <c r="H22" s="131"/>
      <c r="J22" s="86"/>
      <c r="K22" s="87"/>
      <c r="L22" s="88"/>
      <c r="N22" s="104" t="s">
        <v>115</v>
      </c>
      <c r="O22" s="157">
        <v>55</v>
      </c>
      <c r="P22" s="129"/>
      <c r="Q22" s="89"/>
      <c r="R22" s="89"/>
      <c r="S22" s="89"/>
      <c r="T22" s="441"/>
      <c r="V22" s="86"/>
      <c r="W22" s="87"/>
      <c r="X22" s="88"/>
    </row>
    <row r="23" spans="1:31" ht="15.75" thickBot="1" x14ac:dyDescent="0.3">
      <c r="A23" s="104"/>
      <c r="B23" s="158"/>
      <c r="C23" s="147" t="s">
        <v>63</v>
      </c>
      <c r="D23" s="148">
        <f>SUM(G20:G22)</f>
        <v>3.0741000000000001</v>
      </c>
      <c r="E23" s="149"/>
      <c r="F23" s="149"/>
      <c r="G23" s="149"/>
      <c r="H23" s="150"/>
      <c r="J23" s="121"/>
      <c r="K23" s="122"/>
      <c r="L23" s="123"/>
      <c r="N23" s="104" t="s">
        <v>270</v>
      </c>
      <c r="O23" s="157">
        <v>80</v>
      </c>
      <c r="P23" s="129"/>
      <c r="Q23" s="89"/>
      <c r="R23" s="89"/>
      <c r="S23" s="89"/>
      <c r="T23" s="441"/>
      <c r="V23" s="86"/>
      <c r="W23" s="87"/>
      <c r="X23" s="88"/>
    </row>
    <row r="24" spans="1:31" ht="15.75" thickBot="1" x14ac:dyDescent="0.3">
      <c r="A24" s="105"/>
      <c r="B24" s="159"/>
      <c r="C24" s="152" t="s">
        <v>261</v>
      </c>
      <c r="D24" s="153">
        <f>D23+D18+D13+D8</f>
        <v>23.811599999999999</v>
      </c>
      <c r="E24" s="154"/>
      <c r="F24" s="154"/>
      <c r="G24" s="154"/>
      <c r="H24" s="155"/>
      <c r="J24" s="161">
        <v>23.81</v>
      </c>
      <c r="K24" s="162">
        <f>J24-D24</f>
        <v>-1.5999999999998238E-3</v>
      </c>
      <c r="L24" s="151">
        <f>K24/J24</f>
        <v>-6.719865602687207E-5</v>
      </c>
      <c r="N24" s="440" t="s">
        <v>271</v>
      </c>
      <c r="O24" s="157"/>
      <c r="P24" s="129"/>
      <c r="Q24" s="89"/>
      <c r="R24" s="89"/>
      <c r="S24" s="89"/>
      <c r="T24" s="441"/>
      <c r="V24" s="86"/>
      <c r="W24" s="87"/>
      <c r="X24" s="88"/>
    </row>
    <row r="25" spans="1:31" x14ac:dyDescent="0.25">
      <c r="N25" s="104" t="s">
        <v>262</v>
      </c>
      <c r="O25" s="157" t="s">
        <v>263</v>
      </c>
      <c r="P25" s="129"/>
      <c r="Q25" s="89"/>
      <c r="R25" s="89"/>
      <c r="S25" s="89"/>
      <c r="T25" s="441"/>
      <c r="V25" s="86"/>
      <c r="W25" s="87"/>
      <c r="X25" s="88"/>
    </row>
    <row r="26" spans="1:31" x14ac:dyDescent="0.25">
      <c r="N26" s="104" t="s">
        <v>264</v>
      </c>
      <c r="O26" s="157" t="s">
        <v>272</v>
      </c>
      <c r="P26" s="129"/>
      <c r="Q26" s="89"/>
      <c r="R26" s="89"/>
      <c r="S26" s="89"/>
      <c r="T26" s="441"/>
      <c r="V26" s="86"/>
      <c r="W26" s="87"/>
      <c r="X26" s="88"/>
    </row>
    <row r="27" spans="1:31" x14ac:dyDescent="0.25">
      <c r="N27" s="104" t="s">
        <v>227</v>
      </c>
      <c r="O27" s="157" t="s">
        <v>275</v>
      </c>
      <c r="P27" s="129"/>
      <c r="Q27" s="89"/>
      <c r="R27" s="89"/>
      <c r="S27" s="89"/>
      <c r="T27" s="441"/>
      <c r="V27" s="86"/>
      <c r="W27" s="87"/>
      <c r="X27" s="88"/>
    </row>
    <row r="28" spans="1:31" x14ac:dyDescent="0.25">
      <c r="N28" s="128" t="s">
        <v>281</v>
      </c>
      <c r="O28" s="166">
        <v>4</v>
      </c>
      <c r="P28" s="129"/>
      <c r="Q28" s="89"/>
      <c r="R28" s="89"/>
      <c r="S28" s="89"/>
      <c r="T28" s="441"/>
      <c r="V28" s="86"/>
      <c r="W28" s="87"/>
      <c r="X28" s="88"/>
    </row>
    <row r="29" spans="1:31" x14ac:dyDescent="0.25">
      <c r="N29" s="104" t="s">
        <v>276</v>
      </c>
      <c r="O29" s="157">
        <v>2</v>
      </c>
      <c r="P29" s="129"/>
      <c r="Q29" s="89"/>
      <c r="R29" s="89"/>
      <c r="S29" s="89"/>
      <c r="T29" s="441"/>
      <c r="V29" s="86"/>
      <c r="W29" s="87"/>
      <c r="X29" s="88"/>
    </row>
    <row r="30" spans="1:31" x14ac:dyDescent="0.25">
      <c r="J30" s="455"/>
      <c r="N30" s="104" t="s">
        <v>598</v>
      </c>
      <c r="O30" s="157"/>
      <c r="P30" s="129"/>
      <c r="Q30" s="89"/>
      <c r="R30" s="89"/>
      <c r="S30" s="89"/>
      <c r="T30" s="441"/>
      <c r="V30" s="86"/>
      <c r="W30" s="87"/>
      <c r="X30" s="88"/>
    </row>
    <row r="31" spans="1:31" x14ac:dyDescent="0.25">
      <c r="J31" s="455"/>
      <c r="N31" s="128" t="s">
        <v>117</v>
      </c>
      <c r="O31" s="157">
        <v>2</v>
      </c>
      <c r="P31" s="129"/>
      <c r="Q31" s="89"/>
      <c r="R31" s="89"/>
      <c r="S31" s="89"/>
      <c r="T31" s="441"/>
      <c r="V31" s="86"/>
      <c r="W31" s="87"/>
      <c r="X31" s="88"/>
    </row>
    <row r="32" spans="1:31" x14ac:dyDescent="0.25">
      <c r="J32" s="455"/>
      <c r="N32" s="128" t="s">
        <v>113</v>
      </c>
      <c r="O32" s="157">
        <v>10</v>
      </c>
      <c r="P32" s="129"/>
      <c r="Q32" s="89"/>
      <c r="R32" s="89"/>
      <c r="S32" s="89"/>
      <c r="T32" s="441"/>
      <c r="V32" s="86"/>
      <c r="W32" s="87"/>
      <c r="X32" s="88"/>
    </row>
    <row r="33" spans="14:24" ht="15.75" thickBot="1" x14ac:dyDescent="0.3">
      <c r="N33" s="168" t="s">
        <v>273</v>
      </c>
      <c r="O33" s="169" t="s">
        <v>274</v>
      </c>
      <c r="P33" s="167"/>
      <c r="Q33" s="92"/>
      <c r="R33" s="92"/>
      <c r="S33" s="92"/>
      <c r="T33" s="442"/>
      <c r="V33" s="94"/>
      <c r="W33" s="95"/>
      <c r="X33" s="96"/>
    </row>
    <row r="34" spans="14:24" x14ac:dyDescent="0.25">
      <c r="N34" s="443" t="s">
        <v>1467</v>
      </c>
      <c r="O34" s="444"/>
      <c r="P34" s="179" t="s">
        <v>192</v>
      </c>
      <c r="Q34" s="445" t="s">
        <v>279</v>
      </c>
      <c r="R34" s="445" t="s">
        <v>252</v>
      </c>
      <c r="S34" s="446" t="s">
        <v>147</v>
      </c>
      <c r="T34" s="447"/>
      <c r="V34" s="448"/>
      <c r="W34" s="449"/>
      <c r="X34" s="450"/>
    </row>
    <row r="35" spans="14:24" x14ac:dyDescent="0.25">
      <c r="N35" s="142" t="s">
        <v>112</v>
      </c>
      <c r="O35" s="156" t="s">
        <v>233</v>
      </c>
      <c r="P35" s="129" t="s">
        <v>282</v>
      </c>
      <c r="Q35" s="89"/>
      <c r="R35" s="89"/>
      <c r="S35" s="89">
        <f>O37*O38/10000</f>
        <v>0.4</v>
      </c>
      <c r="T35" s="441" t="s">
        <v>277</v>
      </c>
      <c r="V35" s="86"/>
      <c r="W35" s="87"/>
      <c r="X35" s="88"/>
    </row>
    <row r="36" spans="14:24" x14ac:dyDescent="0.25">
      <c r="N36" s="104" t="s">
        <v>117</v>
      </c>
      <c r="O36" s="157">
        <v>2</v>
      </c>
      <c r="P36" s="129" t="s">
        <v>278</v>
      </c>
      <c r="Q36" s="89">
        <f>(O37+O38)/100</f>
        <v>1.3</v>
      </c>
      <c r="R36" s="89">
        <f>O48/100</f>
        <v>0.1</v>
      </c>
      <c r="S36" s="89">
        <f>Q36*R36</f>
        <v>0.13</v>
      </c>
      <c r="T36" s="441"/>
      <c r="V36" s="86"/>
      <c r="W36" s="87"/>
      <c r="X36" s="88"/>
    </row>
    <row r="37" spans="14:24" x14ac:dyDescent="0.25">
      <c r="N37" s="104" t="s">
        <v>234</v>
      </c>
      <c r="O37" s="157">
        <v>80</v>
      </c>
      <c r="P37" s="129" t="s">
        <v>280</v>
      </c>
      <c r="Q37" s="89">
        <f>(O37+O38)/100</f>
        <v>1.3</v>
      </c>
      <c r="R37" s="89">
        <f>O48/100</f>
        <v>0.1</v>
      </c>
      <c r="S37" s="89">
        <f>Q37*R37</f>
        <v>0.13</v>
      </c>
      <c r="T37" s="441"/>
      <c r="V37" s="86"/>
      <c r="W37" s="87"/>
      <c r="X37" s="88"/>
    </row>
    <row r="38" spans="14:24" x14ac:dyDescent="0.25">
      <c r="N38" s="104" t="s">
        <v>115</v>
      </c>
      <c r="O38" s="157">
        <v>50</v>
      </c>
      <c r="P38" s="129"/>
      <c r="Q38" s="89"/>
      <c r="R38" s="89"/>
      <c r="S38" s="89"/>
      <c r="T38" s="441"/>
      <c r="V38" s="86"/>
      <c r="W38" s="87"/>
      <c r="X38" s="88"/>
    </row>
    <row r="39" spans="14:24" x14ac:dyDescent="0.25">
      <c r="N39" s="104" t="s">
        <v>270</v>
      </c>
      <c r="O39" s="157">
        <v>80</v>
      </c>
      <c r="P39" s="129"/>
      <c r="Q39" s="89"/>
      <c r="R39" s="89"/>
      <c r="S39" s="89"/>
      <c r="T39" s="441"/>
      <c r="V39" s="86"/>
      <c r="W39" s="87"/>
      <c r="X39" s="88"/>
    </row>
    <row r="40" spans="14:24" x14ac:dyDescent="0.25">
      <c r="N40" s="440" t="s">
        <v>271</v>
      </c>
      <c r="O40" s="157"/>
      <c r="P40" s="129"/>
      <c r="Q40" s="89"/>
      <c r="R40" s="89"/>
      <c r="S40" s="89"/>
      <c r="T40" s="441"/>
      <c r="V40" s="86"/>
      <c r="W40" s="87"/>
      <c r="X40" s="88"/>
    </row>
    <row r="41" spans="14:24" ht="15.75" thickBot="1" x14ac:dyDescent="0.3">
      <c r="N41" s="104" t="s">
        <v>262</v>
      </c>
      <c r="O41" s="157" t="s">
        <v>263</v>
      </c>
      <c r="P41" s="129"/>
      <c r="Q41" s="89"/>
      <c r="R41" s="89"/>
      <c r="S41" s="89"/>
      <c r="T41" s="441"/>
      <c r="V41" s="86"/>
      <c r="W41" s="87"/>
      <c r="X41" s="88"/>
    </row>
    <row r="42" spans="14:24" x14ac:dyDescent="0.25">
      <c r="N42" s="104" t="s">
        <v>264</v>
      </c>
      <c r="O42" s="157" t="s">
        <v>272</v>
      </c>
      <c r="P42" s="129"/>
      <c r="Q42" s="89"/>
      <c r="R42" s="89"/>
      <c r="S42" s="89"/>
      <c r="T42" s="441"/>
      <c r="V42" s="179" t="s">
        <v>282</v>
      </c>
      <c r="W42" s="180"/>
      <c r="X42" s="181"/>
    </row>
    <row r="43" spans="14:24" x14ac:dyDescent="0.25">
      <c r="N43" s="104" t="s">
        <v>227</v>
      </c>
      <c r="O43" s="157" t="s">
        <v>275</v>
      </c>
      <c r="P43" s="129"/>
      <c r="Q43" s="89"/>
      <c r="R43" s="89"/>
      <c r="S43" s="89"/>
      <c r="T43" s="441"/>
      <c r="V43" s="174">
        <f>2.37+X45</f>
        <v>3.0825132138341651</v>
      </c>
      <c r="W43" s="175">
        <f>V43-(S35+S19+S3)</f>
        <v>6.7593213834165056E-2</v>
      </c>
      <c r="X43" s="176">
        <f>W43/V43</f>
        <v>2.1927955906501907E-2</v>
      </c>
    </row>
    <row r="44" spans="14:24" x14ac:dyDescent="0.25">
      <c r="N44" s="128" t="s">
        <v>281</v>
      </c>
      <c r="O44" s="166">
        <v>2</v>
      </c>
      <c r="P44" s="129"/>
      <c r="Q44" s="89"/>
      <c r="R44" s="89"/>
      <c r="S44" s="89"/>
      <c r="T44" s="441"/>
      <c r="V44" s="86"/>
      <c r="W44" s="87" t="s">
        <v>193</v>
      </c>
      <c r="X44" s="88" t="s">
        <v>147</v>
      </c>
    </row>
    <row r="45" spans="14:24" ht="15.75" thickBot="1" x14ac:dyDescent="0.3">
      <c r="N45" s="104" t="s">
        <v>276</v>
      </c>
      <c r="O45" s="157">
        <v>2</v>
      </c>
      <c r="P45" s="129"/>
      <c r="Q45" s="89"/>
      <c r="R45" s="89"/>
      <c r="S45" s="89"/>
      <c r="T45" s="441"/>
      <c r="V45" s="177" t="s">
        <v>283</v>
      </c>
      <c r="W45" s="119">
        <v>7</v>
      </c>
      <c r="X45" s="178">
        <f>W45*(PI()*0.18*0.18)</f>
        <v>0.7125132138341651</v>
      </c>
    </row>
    <row r="46" spans="14:24" x14ac:dyDescent="0.25">
      <c r="N46" s="104" t="s">
        <v>598</v>
      </c>
      <c r="O46" s="157"/>
      <c r="P46" s="129"/>
      <c r="Q46" s="89"/>
      <c r="R46" s="89"/>
      <c r="S46" s="89"/>
      <c r="T46" s="441"/>
      <c r="V46" s="179" t="s">
        <v>278</v>
      </c>
      <c r="W46" s="180"/>
      <c r="X46" s="181"/>
    </row>
    <row r="47" spans="14:24" ht="15.75" thickBot="1" x14ac:dyDescent="0.3">
      <c r="N47" s="128" t="s">
        <v>117</v>
      </c>
      <c r="O47" s="157">
        <v>2</v>
      </c>
      <c r="P47" s="129"/>
      <c r="Q47" s="89"/>
      <c r="R47" s="89"/>
      <c r="S47" s="89"/>
      <c r="T47" s="441"/>
      <c r="V47" s="171">
        <v>0.71</v>
      </c>
      <c r="W47" s="172">
        <f>V47-(S36+S20+S4)</f>
        <v>-5.4400000000001114E-3</v>
      </c>
      <c r="X47" s="173">
        <f>W47/V47</f>
        <v>-7.6619718309860725E-3</v>
      </c>
    </row>
    <row r="48" spans="14:24" x14ac:dyDescent="0.25">
      <c r="N48" s="128" t="s">
        <v>113</v>
      </c>
      <c r="O48" s="157">
        <v>10</v>
      </c>
      <c r="P48" s="129"/>
      <c r="Q48" s="89"/>
      <c r="R48" s="89"/>
      <c r="S48" s="89"/>
      <c r="T48" s="441"/>
      <c r="V48" s="179" t="s">
        <v>280</v>
      </c>
      <c r="W48" s="180"/>
      <c r="X48" s="181"/>
    </row>
    <row r="49" spans="12:24" ht="15.75" thickBot="1" x14ac:dyDescent="0.3">
      <c r="N49" s="168" t="s">
        <v>273</v>
      </c>
      <c r="O49" s="169" t="s">
        <v>274</v>
      </c>
      <c r="P49" s="167"/>
      <c r="Q49" s="92"/>
      <c r="R49" s="92"/>
      <c r="S49" s="92"/>
      <c r="T49" s="442"/>
      <c r="V49" s="171">
        <v>0.66</v>
      </c>
      <c r="W49" s="172">
        <f>V49-(S37+S21+S5)</f>
        <v>-4.4000000000010697E-4</v>
      </c>
      <c r="X49" s="173">
        <f>W49/V49</f>
        <v>-6.6666666666682873E-4</v>
      </c>
    </row>
    <row r="50" spans="12:24" x14ac:dyDescent="0.25">
      <c r="N50"/>
      <c r="O50"/>
      <c r="P50"/>
      <c r="Q50"/>
      <c r="R50"/>
      <c r="S50"/>
      <c r="T50" s="273"/>
      <c r="U50"/>
      <c r="V50"/>
      <c r="W50"/>
      <c r="X50"/>
    </row>
    <row r="51" spans="12:24" x14ac:dyDescent="0.25">
      <c r="N51"/>
      <c r="O51"/>
      <c r="P51"/>
      <c r="Q51"/>
      <c r="R51"/>
      <c r="S51"/>
      <c r="T51" s="273"/>
      <c r="U51"/>
      <c r="V51"/>
      <c r="W51"/>
      <c r="X51"/>
    </row>
    <row r="52" spans="12:24" x14ac:dyDescent="0.25">
      <c r="N52"/>
      <c r="O52"/>
      <c r="P52"/>
      <c r="Q52"/>
      <c r="R52"/>
      <c r="S52"/>
      <c r="T52" s="273"/>
      <c r="U52"/>
      <c r="V52"/>
      <c r="W52"/>
      <c r="X52"/>
    </row>
    <row r="53" spans="12:24" x14ac:dyDescent="0.25">
      <c r="N53"/>
      <c r="O53"/>
      <c r="P53"/>
      <c r="Q53"/>
      <c r="R53"/>
      <c r="S53"/>
      <c r="T53" s="273"/>
      <c r="U53"/>
      <c r="V53"/>
      <c r="W53"/>
      <c r="X53"/>
    </row>
    <row r="54" spans="12:24" x14ac:dyDescent="0.25">
      <c r="N54"/>
      <c r="O54"/>
      <c r="P54"/>
      <c r="Q54"/>
      <c r="R54"/>
      <c r="S54"/>
      <c r="T54" s="273"/>
      <c r="U54"/>
      <c r="V54"/>
      <c r="W54"/>
      <c r="X54"/>
    </row>
    <row r="55" spans="12:24" x14ac:dyDescent="0.25">
      <c r="N55"/>
      <c r="O55"/>
      <c r="P55"/>
      <c r="Q55"/>
      <c r="R55"/>
      <c r="S55"/>
      <c r="T55" s="273"/>
      <c r="U55"/>
      <c r="V55"/>
      <c r="W55"/>
      <c r="X55"/>
    </row>
    <row r="56" spans="12:24" x14ac:dyDescent="0.25">
      <c r="N56"/>
      <c r="O56"/>
      <c r="P56"/>
      <c r="Q56"/>
      <c r="R56"/>
      <c r="S56"/>
      <c r="T56" s="273"/>
      <c r="U56"/>
      <c r="V56"/>
      <c r="W56"/>
      <c r="X56"/>
    </row>
    <row r="57" spans="12:24" x14ac:dyDescent="0.25">
      <c r="N57"/>
      <c r="O57"/>
      <c r="P57"/>
      <c r="Q57"/>
      <c r="R57"/>
      <c r="S57"/>
      <c r="T57" s="273"/>
      <c r="U57"/>
      <c r="V57"/>
      <c r="W57"/>
      <c r="X57"/>
    </row>
    <row r="58" spans="12:24" x14ac:dyDescent="0.25">
      <c r="N58"/>
      <c r="O58"/>
      <c r="P58"/>
      <c r="Q58"/>
      <c r="R58"/>
      <c r="S58"/>
      <c r="T58" s="273"/>
      <c r="U58"/>
      <c r="V58"/>
      <c r="W58"/>
      <c r="X58"/>
    </row>
    <row r="59" spans="12:24" x14ac:dyDescent="0.25">
      <c r="N59"/>
      <c r="O59"/>
      <c r="P59"/>
      <c r="Q59"/>
      <c r="R59"/>
      <c r="S59"/>
      <c r="T59" s="273"/>
      <c r="U59"/>
      <c r="V59"/>
      <c r="W59"/>
      <c r="X59"/>
    </row>
    <row r="60" spans="12:24" x14ac:dyDescent="0.25">
      <c r="N60"/>
      <c r="O60"/>
      <c r="P60"/>
      <c r="Q60"/>
      <c r="R60"/>
      <c r="S60"/>
      <c r="T60" s="273"/>
      <c r="U60"/>
      <c r="V60"/>
      <c r="W60"/>
      <c r="X60"/>
    </row>
    <row r="61" spans="12:24" x14ac:dyDescent="0.25">
      <c r="N61"/>
      <c r="O61"/>
      <c r="P61"/>
      <c r="Q61"/>
      <c r="R61"/>
      <c r="S61"/>
      <c r="T61" s="273"/>
      <c r="U61"/>
      <c r="V61"/>
      <c r="W61"/>
      <c r="X61"/>
    </row>
    <row r="62" spans="12:24" x14ac:dyDescent="0.25">
      <c r="N62"/>
      <c r="O62"/>
      <c r="P62"/>
      <c r="Q62"/>
      <c r="R62"/>
      <c r="S62"/>
      <c r="T62" s="273"/>
      <c r="U62"/>
      <c r="V62"/>
      <c r="W62"/>
      <c r="X62"/>
    </row>
    <row r="63" spans="12:24" x14ac:dyDescent="0.25">
      <c r="L63"/>
      <c r="M63"/>
      <c r="N63"/>
      <c r="O63"/>
      <c r="P63"/>
      <c r="Q63"/>
      <c r="R63"/>
      <c r="S63"/>
      <c r="T63" s="273"/>
      <c r="U63"/>
      <c r="V63"/>
      <c r="W63"/>
      <c r="X63"/>
    </row>
    <row r="64" spans="12:24" x14ac:dyDescent="0.25">
      <c r="L64"/>
      <c r="M64"/>
      <c r="N64"/>
      <c r="O64"/>
      <c r="P64"/>
      <c r="Q64"/>
      <c r="R64"/>
      <c r="S64"/>
      <c r="T64" s="273"/>
      <c r="U64"/>
      <c r="V64"/>
      <c r="W64"/>
      <c r="X64"/>
    </row>
    <row r="65" spans="12:24" x14ac:dyDescent="0.25">
      <c r="L65"/>
      <c r="M65"/>
      <c r="N65"/>
      <c r="O65"/>
      <c r="P65"/>
      <c r="Q65"/>
      <c r="R65"/>
      <c r="S65"/>
      <c r="T65" s="273"/>
      <c r="U65"/>
      <c r="V65"/>
      <c r="W65"/>
      <c r="X65"/>
    </row>
    <row r="66" spans="12:24" x14ac:dyDescent="0.25">
      <c r="L66"/>
      <c r="M66"/>
      <c r="N66"/>
      <c r="O66"/>
      <c r="P66"/>
      <c r="Q66"/>
      <c r="R66"/>
      <c r="S66"/>
      <c r="T66" s="273"/>
      <c r="U66"/>
      <c r="V66"/>
      <c r="W66"/>
      <c r="X66"/>
    </row>
    <row r="67" spans="12:24" x14ac:dyDescent="0.25">
      <c r="L67"/>
      <c r="M67"/>
      <c r="N67"/>
      <c r="O67"/>
      <c r="P67"/>
      <c r="Q67"/>
      <c r="R67"/>
      <c r="S67"/>
      <c r="T67" s="273"/>
      <c r="U67"/>
      <c r="V67"/>
      <c r="W67"/>
      <c r="X67"/>
    </row>
    <row r="68" spans="12:24" x14ac:dyDescent="0.25">
      <c r="L68"/>
      <c r="M68"/>
      <c r="N68"/>
      <c r="O68"/>
      <c r="P68"/>
      <c r="Q68"/>
      <c r="R68"/>
      <c r="S68"/>
      <c r="T68" s="273"/>
      <c r="U68"/>
    </row>
    <row r="69" spans="12:24" x14ac:dyDescent="0.25">
      <c r="L69"/>
      <c r="M69"/>
      <c r="N69"/>
      <c r="O69"/>
      <c r="P69"/>
      <c r="Q69"/>
      <c r="R69"/>
      <c r="S69"/>
      <c r="T69" s="273"/>
      <c r="U69"/>
    </row>
    <row r="70" spans="12:24" x14ac:dyDescent="0.25">
      <c r="L70"/>
      <c r="M70"/>
      <c r="N70"/>
      <c r="O70"/>
      <c r="P70"/>
      <c r="Q70"/>
      <c r="R70"/>
      <c r="S70"/>
      <c r="T70" s="273"/>
      <c r="U70"/>
    </row>
    <row r="71" spans="12:24" x14ac:dyDescent="0.25">
      <c r="L71"/>
      <c r="M71"/>
      <c r="N71"/>
      <c r="O71"/>
      <c r="P71"/>
      <c r="Q71"/>
      <c r="R71"/>
      <c r="S71"/>
      <c r="T71" s="273"/>
      <c r="U71"/>
    </row>
    <row r="72" spans="12:24" x14ac:dyDescent="0.25">
      <c r="L72"/>
      <c r="M72"/>
      <c r="N72"/>
      <c r="O72"/>
      <c r="P72"/>
      <c r="Q72"/>
      <c r="R72"/>
      <c r="S72"/>
      <c r="T72" s="273"/>
      <c r="U72"/>
    </row>
    <row r="73" spans="12:24" x14ac:dyDescent="0.25">
      <c r="L73"/>
      <c r="M73"/>
      <c r="N73"/>
      <c r="O73"/>
      <c r="P73"/>
      <c r="Q73"/>
      <c r="R73"/>
      <c r="S73"/>
      <c r="T73" s="273"/>
      <c r="U73"/>
    </row>
    <row r="74" spans="12:24" x14ac:dyDescent="0.25">
      <c r="L74"/>
      <c r="M74"/>
      <c r="N74"/>
      <c r="O74"/>
      <c r="P74"/>
      <c r="Q74"/>
      <c r="R74"/>
      <c r="S74"/>
      <c r="T74" s="273"/>
      <c r="U74"/>
    </row>
    <row r="75" spans="12:24" x14ac:dyDescent="0.25">
      <c r="L75"/>
      <c r="M75"/>
      <c r="N75"/>
      <c r="O75"/>
      <c r="P75"/>
      <c r="Q75"/>
      <c r="R75"/>
      <c r="S75"/>
      <c r="T75" s="273"/>
      <c r="U75"/>
    </row>
    <row r="76" spans="12:24" x14ac:dyDescent="0.25">
      <c r="L76"/>
      <c r="M76"/>
      <c r="N76"/>
      <c r="O76"/>
      <c r="P76"/>
      <c r="Q76"/>
      <c r="R76"/>
      <c r="S76"/>
      <c r="T76" s="273"/>
      <c r="U76"/>
    </row>
    <row r="77" spans="12:24" x14ac:dyDescent="0.25">
      <c r="L77"/>
      <c r="M77"/>
      <c r="N77"/>
      <c r="O77"/>
      <c r="P77"/>
      <c r="Q77"/>
      <c r="R77"/>
      <c r="S77"/>
      <c r="T77" s="273"/>
      <c r="U77"/>
    </row>
    <row r="78" spans="12:24" x14ac:dyDescent="0.25">
      <c r="L78"/>
      <c r="M78"/>
      <c r="N78"/>
      <c r="O78"/>
      <c r="P78"/>
      <c r="Q78"/>
      <c r="R78"/>
      <c r="S78"/>
      <c r="T78" s="273"/>
      <c r="U78"/>
    </row>
    <row r="79" spans="12:24" x14ac:dyDescent="0.25">
      <c r="L79"/>
      <c r="M79"/>
      <c r="N79"/>
      <c r="O79"/>
      <c r="P79"/>
      <c r="Q79"/>
      <c r="R79"/>
      <c r="S79"/>
      <c r="T79" s="273"/>
      <c r="U79"/>
    </row>
    <row r="80" spans="12:24" x14ac:dyDescent="0.25">
      <c r="L80"/>
      <c r="M80"/>
      <c r="N80"/>
      <c r="O80"/>
      <c r="P80"/>
      <c r="Q80"/>
      <c r="R80"/>
      <c r="S80"/>
      <c r="T80" s="273"/>
      <c r="U80"/>
    </row>
    <row r="81" spans="12:21" x14ac:dyDescent="0.25">
      <c r="L81"/>
      <c r="M81"/>
      <c r="N81"/>
      <c r="O81"/>
      <c r="P81"/>
      <c r="Q81"/>
      <c r="R81"/>
      <c r="S81"/>
      <c r="T81" s="273"/>
      <c r="U81"/>
    </row>
    <row r="82" spans="12:21" x14ac:dyDescent="0.25">
      <c r="L82"/>
      <c r="M82"/>
      <c r="N82"/>
      <c r="O82"/>
      <c r="P82"/>
      <c r="Q82"/>
      <c r="R82"/>
      <c r="S82"/>
      <c r="T82" s="273"/>
      <c r="U82"/>
    </row>
    <row r="83" spans="12:21" x14ac:dyDescent="0.25">
      <c r="L83"/>
      <c r="M83"/>
      <c r="N83"/>
      <c r="O83"/>
      <c r="P83"/>
      <c r="Q83"/>
      <c r="R83"/>
      <c r="S83"/>
      <c r="T83" s="273"/>
      <c r="U83"/>
    </row>
    <row r="84" spans="12:21" x14ac:dyDescent="0.25">
      <c r="L84"/>
      <c r="M84"/>
      <c r="N84"/>
      <c r="O84"/>
      <c r="P84"/>
      <c r="Q84"/>
      <c r="R84"/>
      <c r="S84"/>
      <c r="T84" s="273"/>
      <c r="U84"/>
    </row>
    <row r="85" spans="12:21" x14ac:dyDescent="0.25">
      <c r="L85"/>
      <c r="M85"/>
      <c r="N85"/>
      <c r="O85"/>
      <c r="P85"/>
      <c r="Q85"/>
      <c r="R85"/>
      <c r="S85"/>
      <c r="T85" s="273"/>
      <c r="U85"/>
    </row>
    <row r="86" spans="12:21" x14ac:dyDescent="0.25">
      <c r="L86"/>
      <c r="M86"/>
      <c r="N86"/>
      <c r="O86"/>
      <c r="P86"/>
      <c r="Q86"/>
      <c r="R86"/>
      <c r="S86"/>
      <c r="T86" s="273"/>
      <c r="U86"/>
    </row>
    <row r="87" spans="12:21" x14ac:dyDescent="0.25">
      <c r="L87"/>
      <c r="M87"/>
      <c r="N87"/>
      <c r="O87"/>
      <c r="P87"/>
      <c r="Q87"/>
      <c r="R87"/>
      <c r="S87"/>
      <c r="T87" s="273"/>
      <c r="U87"/>
    </row>
  </sheetData>
  <conditionalFormatting sqref="K24:L24">
    <cfRule type="cellIs" dxfId="234" priority="5" operator="equal">
      <formula>0</formula>
    </cfRule>
  </conditionalFormatting>
  <conditionalFormatting sqref="W43:X43">
    <cfRule type="cellIs" dxfId="233" priority="4" operator="equal">
      <formula>0</formula>
    </cfRule>
  </conditionalFormatting>
  <conditionalFormatting sqref="W47:X47">
    <cfRule type="cellIs" dxfId="232" priority="3" operator="equal">
      <formula>0</formula>
    </cfRule>
  </conditionalFormatting>
  <conditionalFormatting sqref="W49:X49">
    <cfRule type="cellIs" dxfId="231" priority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G89"/>
  <sheetViews>
    <sheetView showGridLines="0" topLeftCell="E1" zoomScale="70" zoomScaleNormal="70" workbookViewId="0">
      <selection activeCell="Y2" sqref="Y2"/>
    </sheetView>
  </sheetViews>
  <sheetFormatPr defaultRowHeight="15" x14ac:dyDescent="0.25"/>
  <cols>
    <col min="1" max="1" width="12.28515625" style="81" bestFit="1" customWidth="1"/>
    <col min="2" max="2" width="24.42578125" style="81" bestFit="1" customWidth="1"/>
    <col min="3" max="3" width="2.140625" style="81" customWidth="1"/>
    <col min="4" max="4" width="32" style="81" bestFit="1" customWidth="1"/>
    <col min="5" max="5" width="9.7109375" style="81" bestFit="1" customWidth="1"/>
    <col min="6" max="6" width="7.28515625" style="81" customWidth="1"/>
    <col min="7" max="7" width="10.42578125" style="81" bestFit="1" customWidth="1"/>
    <col min="8" max="8" width="9.85546875" style="81" bestFit="1" customWidth="1"/>
    <col min="9" max="9" width="14.5703125" style="81" bestFit="1" customWidth="1"/>
    <col min="10" max="10" width="9.7109375" style="97" bestFit="1" customWidth="1"/>
    <col min="11" max="11" width="64.5703125" style="81" bestFit="1" customWidth="1"/>
    <col min="12" max="15" width="7.42578125" style="81" bestFit="1" customWidth="1"/>
    <col min="16" max="16" width="9.28515625" style="81" bestFit="1" customWidth="1"/>
    <col min="17" max="17" width="7.42578125" style="81" bestFit="1" customWidth="1"/>
    <col min="18" max="18" width="11" style="81" bestFit="1" customWidth="1"/>
    <col min="19" max="19" width="7.7109375" style="81" bestFit="1" customWidth="1"/>
    <col min="20" max="20" width="12" style="81" bestFit="1" customWidth="1"/>
    <col min="21" max="21" width="9.28515625" style="81" bestFit="1" customWidth="1"/>
    <col min="22" max="22" width="10.7109375" style="81" bestFit="1" customWidth="1"/>
    <col min="23" max="23" width="8.5703125" style="81" bestFit="1" customWidth="1"/>
    <col min="24" max="24" width="3.85546875" style="81" customWidth="1"/>
    <col min="25" max="25" width="12.42578125" style="81" bestFit="1" customWidth="1"/>
    <col min="26" max="26" width="13.85546875" style="81" bestFit="1" customWidth="1"/>
    <col min="27" max="27" width="8.28515625" style="81" bestFit="1" customWidth="1"/>
    <col min="28" max="28" width="6" style="81" bestFit="1" customWidth="1"/>
    <col min="29" max="29" width="9.140625" style="81"/>
    <col min="30" max="30" width="56.7109375" style="81" bestFit="1" customWidth="1"/>
    <col min="31" max="31" width="7.42578125" style="81" bestFit="1" customWidth="1"/>
    <col min="32" max="32" width="7.28515625" style="81" bestFit="1" customWidth="1"/>
    <col min="33" max="33" width="8.140625" style="81" bestFit="1" customWidth="1"/>
    <col min="34" max="16384" width="9.140625" style="81"/>
  </cols>
  <sheetData>
    <row r="1" spans="1:33" ht="15.75" thickBot="1" x14ac:dyDescent="0.3">
      <c r="A1" s="100" t="s">
        <v>501</v>
      </c>
      <c r="B1" s="251"/>
      <c r="D1" s="164"/>
      <c r="E1" s="101"/>
      <c r="F1" s="101"/>
      <c r="G1" s="101"/>
      <c r="H1" s="101"/>
      <c r="I1" s="259" t="s">
        <v>65</v>
      </c>
      <c r="J1" s="81"/>
      <c r="K1" s="346" t="s">
        <v>1471</v>
      </c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259" t="s">
        <v>65</v>
      </c>
      <c r="X1" s="80"/>
      <c r="Y1" s="884" t="s">
        <v>31</v>
      </c>
      <c r="Z1" s="886" t="s">
        <v>1328</v>
      </c>
      <c r="AA1" s="2027" t="s">
        <v>67</v>
      </c>
      <c r="AB1" s="2028"/>
      <c r="AD1" s="346" t="s">
        <v>1472</v>
      </c>
      <c r="AE1" s="1036"/>
      <c r="AF1" s="1036"/>
      <c r="AG1" s="1037"/>
    </row>
    <row r="2" spans="1:33" x14ac:dyDescent="0.25">
      <c r="A2" s="459" t="s">
        <v>395</v>
      </c>
      <c r="B2" s="444"/>
      <c r="D2" s="179" t="s">
        <v>192</v>
      </c>
      <c r="E2" s="445" t="s">
        <v>253</v>
      </c>
      <c r="F2" s="445" t="s">
        <v>406</v>
      </c>
      <c r="G2" s="445" t="s">
        <v>193</v>
      </c>
      <c r="H2" s="445" t="s">
        <v>147</v>
      </c>
      <c r="I2" s="458"/>
      <c r="J2" s="81"/>
      <c r="K2" s="179"/>
      <c r="L2" s="445" t="s">
        <v>253</v>
      </c>
      <c r="M2" s="445" t="s">
        <v>1334</v>
      </c>
      <c r="N2" s="445" t="s">
        <v>553</v>
      </c>
      <c r="O2" s="445" t="s">
        <v>253</v>
      </c>
      <c r="P2" s="445" t="s">
        <v>510</v>
      </c>
      <c r="Q2" s="445" t="s">
        <v>279</v>
      </c>
      <c r="R2" s="445" t="s">
        <v>1285</v>
      </c>
      <c r="S2" s="445" t="s">
        <v>761</v>
      </c>
      <c r="T2" s="445" t="s">
        <v>1339</v>
      </c>
      <c r="U2" s="445" t="s">
        <v>1214</v>
      </c>
      <c r="V2" s="445" t="s">
        <v>1329</v>
      </c>
      <c r="W2" s="458"/>
      <c r="X2" s="80"/>
      <c r="Y2" s="921">
        <v>1536.69</v>
      </c>
      <c r="Z2" s="922">
        <f>SUM(V4:V6)</f>
        <v>1547.8410750000003</v>
      </c>
      <c r="AA2" s="923">
        <f>Y2-Z2</f>
        <v>-11.151075000000219</v>
      </c>
      <c r="AB2" s="924">
        <f>AA2/Y2</f>
        <v>-7.2565546727057628E-3</v>
      </c>
      <c r="AD2" s="179" t="s">
        <v>192</v>
      </c>
      <c r="AE2" s="445" t="s">
        <v>1473</v>
      </c>
      <c r="AF2" s="445" t="s">
        <v>1474</v>
      </c>
      <c r="AG2" s="446" t="s">
        <v>147</v>
      </c>
    </row>
    <row r="3" spans="1:33" ht="15.75" thickBot="1" x14ac:dyDescent="0.3">
      <c r="A3" s="142" t="s">
        <v>382</v>
      </c>
      <c r="B3" s="156" t="s">
        <v>504</v>
      </c>
      <c r="D3" s="464" t="s">
        <v>414</v>
      </c>
      <c r="E3" s="465"/>
      <c r="F3" s="465"/>
      <c r="G3" s="466"/>
      <c r="H3" s="466"/>
      <c r="I3" s="467"/>
      <c r="J3" s="81"/>
      <c r="K3" s="885" t="s">
        <v>1337</v>
      </c>
      <c r="L3" s="89"/>
      <c r="M3" s="170"/>
      <c r="N3" s="170"/>
      <c r="O3" s="170"/>
      <c r="P3" s="878"/>
      <c r="Q3" s="170"/>
      <c r="R3" s="170"/>
      <c r="S3" s="89"/>
      <c r="T3" s="567"/>
      <c r="U3" s="567"/>
      <c r="V3" s="567"/>
      <c r="W3" s="882"/>
      <c r="X3" s="80"/>
      <c r="Y3" s="82"/>
      <c r="Z3" s="89"/>
      <c r="AA3" s="89"/>
      <c r="AB3" s="879"/>
      <c r="AD3" s="1038" t="s">
        <v>200</v>
      </c>
      <c r="AE3" s="183">
        <v>4.67</v>
      </c>
      <c r="AF3" s="183">
        <v>1.8</v>
      </c>
      <c r="AG3" s="880">
        <f>AE3*AF3</f>
        <v>8.4060000000000006</v>
      </c>
    </row>
    <row r="4" spans="1:33" ht="15.75" thickBot="1" x14ac:dyDescent="0.3">
      <c r="A4" s="105" t="s">
        <v>502</v>
      </c>
      <c r="B4" s="169" t="s">
        <v>503</v>
      </c>
      <c r="D4" s="244" t="s">
        <v>482</v>
      </c>
      <c r="E4" s="245">
        <v>1.59</v>
      </c>
      <c r="F4" s="245">
        <v>3.7719999999999998</v>
      </c>
      <c r="G4" s="247"/>
      <c r="H4" s="246">
        <f>E4*F4</f>
        <v>5.9974800000000004</v>
      </c>
      <c r="I4" s="276"/>
      <c r="J4" s="81"/>
      <c r="K4" s="885"/>
      <c r="L4" s="89">
        <v>5.9050000000000002</v>
      </c>
      <c r="M4" s="170">
        <v>0.1</v>
      </c>
      <c r="N4" s="170">
        <v>0.04</v>
      </c>
      <c r="O4" s="170">
        <v>1.4999999999999999E-2</v>
      </c>
      <c r="P4" s="878">
        <v>2.65E-3</v>
      </c>
      <c r="Q4" s="170">
        <f>M4+2*N4+2*O4+2*P4+(M4-2*P4)+2*(N4-2*P4)+2*(O4-2*P4)</f>
        <v>0.39880000000000004</v>
      </c>
      <c r="R4" s="170">
        <v>3.95</v>
      </c>
      <c r="S4" s="89">
        <v>11</v>
      </c>
      <c r="T4" s="567">
        <f>S4*L4</f>
        <v>64.954999999999998</v>
      </c>
      <c r="U4" s="567">
        <f>Q4*L4*S4</f>
        <v>25.904054000000006</v>
      </c>
      <c r="V4" s="567">
        <f>S4*R4*L4</f>
        <v>256.57225000000005</v>
      </c>
      <c r="W4" s="882"/>
      <c r="X4" s="80"/>
      <c r="Y4" s="887"/>
      <c r="Z4" s="888"/>
      <c r="AA4" s="888"/>
      <c r="AB4" s="889"/>
      <c r="AD4"/>
      <c r="AE4"/>
      <c r="AF4"/>
      <c r="AG4"/>
    </row>
    <row r="5" spans="1:33" x14ac:dyDescent="0.25">
      <c r="D5" s="231" t="s">
        <v>483</v>
      </c>
      <c r="E5" s="170">
        <v>1.79</v>
      </c>
      <c r="F5" s="170">
        <v>2.2989999999999999</v>
      </c>
      <c r="G5" s="116"/>
      <c r="H5" s="89">
        <f>E5*F5</f>
        <v>4.1152100000000003</v>
      </c>
      <c r="I5" s="274"/>
      <c r="J5" s="81"/>
      <c r="K5" s="885"/>
      <c r="L5" s="89">
        <v>6</v>
      </c>
      <c r="M5" s="170">
        <v>0.1</v>
      </c>
      <c r="N5" s="170">
        <v>0.04</v>
      </c>
      <c r="O5" s="170">
        <v>1.4999999999999999E-2</v>
      </c>
      <c r="P5" s="878">
        <v>2.65E-3</v>
      </c>
      <c r="Q5" s="170">
        <f>M5+2*N5+2*O5+2*P5+(M5-2*P5)+2*(N5-2*P5)+2*(O5-2*P5)</f>
        <v>0.39880000000000004</v>
      </c>
      <c r="R5" s="170">
        <v>3.95</v>
      </c>
      <c r="S5" s="89">
        <f>11*4</f>
        <v>44</v>
      </c>
      <c r="T5" s="567">
        <f>S5*L5</f>
        <v>264</v>
      </c>
      <c r="U5" s="567">
        <f>Q5*L5*S5</f>
        <v>105.28320000000001</v>
      </c>
      <c r="V5" s="567">
        <f>S5*R5*L5</f>
        <v>1042.8000000000002</v>
      </c>
      <c r="W5" s="882"/>
      <c r="X5" s="80"/>
      <c r="Y5" s="887"/>
      <c r="Z5" s="888"/>
      <c r="AA5" s="888"/>
      <c r="AB5" s="889"/>
      <c r="AD5"/>
      <c r="AE5"/>
      <c r="AF5"/>
      <c r="AG5"/>
    </row>
    <row r="6" spans="1:33" x14ac:dyDescent="0.25">
      <c r="D6" s="244" t="s">
        <v>484</v>
      </c>
      <c r="E6" s="245">
        <v>1.8220000000000001</v>
      </c>
      <c r="F6" s="245">
        <v>2.2989999999999999</v>
      </c>
      <c r="G6" s="247"/>
      <c r="H6" s="246">
        <f>E6*F6</f>
        <v>4.1887780000000001</v>
      </c>
      <c r="I6" s="276"/>
      <c r="J6" s="81"/>
      <c r="K6" s="928"/>
      <c r="L6" s="881">
        <v>5.7184999999999997</v>
      </c>
      <c r="M6" s="206">
        <v>0.1</v>
      </c>
      <c r="N6" s="206">
        <v>0.04</v>
      </c>
      <c r="O6" s="206">
        <v>1.4999999999999999E-2</v>
      </c>
      <c r="P6" s="929">
        <v>2.65E-3</v>
      </c>
      <c r="Q6" s="206">
        <f>M6+2*N6+2*O6+2*P6+(M6-2*P6)+2*(N6-2*P6)+2*(O6-2*P6)</f>
        <v>0.39880000000000004</v>
      </c>
      <c r="R6" s="206">
        <v>3.95</v>
      </c>
      <c r="S6" s="881">
        <v>11</v>
      </c>
      <c r="T6" s="930">
        <f>S6*L6</f>
        <v>62.903499999999994</v>
      </c>
      <c r="U6" s="930">
        <f>Q6*L6*S6</f>
        <v>25.085915800000002</v>
      </c>
      <c r="V6" s="930">
        <f>S6*R6*L6</f>
        <v>248.46882500000001</v>
      </c>
      <c r="W6" s="883"/>
      <c r="X6" s="80"/>
      <c r="Y6" s="925"/>
      <c r="Z6" s="926"/>
      <c r="AA6" s="926"/>
      <c r="AB6" s="927"/>
      <c r="AD6"/>
      <c r="AE6"/>
      <c r="AF6"/>
      <c r="AG6"/>
    </row>
    <row r="7" spans="1:33" ht="15.75" thickBot="1" x14ac:dyDescent="0.3">
      <c r="D7" s="464" t="s">
        <v>413</v>
      </c>
      <c r="E7" s="465"/>
      <c r="F7" s="465"/>
      <c r="G7" s="468"/>
      <c r="H7" s="466"/>
      <c r="I7" s="467"/>
      <c r="J7" s="81"/>
      <c r="K7" s="934" t="s">
        <v>1338</v>
      </c>
      <c r="L7" s="935">
        <v>2.06</v>
      </c>
      <c r="M7" s="936">
        <v>0.04</v>
      </c>
      <c r="N7" s="936">
        <v>0.04</v>
      </c>
      <c r="O7" s="936"/>
      <c r="P7" s="937">
        <v>2.6499999999999999E-2</v>
      </c>
      <c r="Q7" s="936">
        <f>2*(N7+M7)</f>
        <v>0.16</v>
      </c>
      <c r="R7" s="936">
        <v>3.15</v>
      </c>
      <c r="S7" s="935">
        <f>12*11</f>
        <v>132</v>
      </c>
      <c r="T7" s="938">
        <f>S7*L7</f>
        <v>271.92</v>
      </c>
      <c r="U7" s="938">
        <f>Q7*L7*S7</f>
        <v>43.507199999999997</v>
      </c>
      <c r="V7" s="938">
        <f>S7*R7*L7</f>
        <v>856.548</v>
      </c>
      <c r="W7" s="939"/>
      <c r="X7" s="80"/>
      <c r="Y7" s="931">
        <v>856.55</v>
      </c>
      <c r="Z7" s="932">
        <f>V7</f>
        <v>856.548</v>
      </c>
      <c r="AA7" s="933">
        <f>Y7-Z7</f>
        <v>1.9999999999527063E-3</v>
      </c>
      <c r="AB7" s="356">
        <f>AA7/Y7</f>
        <v>2.3349483392127797E-6</v>
      </c>
      <c r="AD7"/>
      <c r="AE7"/>
      <c r="AF7"/>
      <c r="AG7"/>
    </row>
    <row r="8" spans="1:33" x14ac:dyDescent="0.25">
      <c r="D8" s="244" t="s">
        <v>415</v>
      </c>
      <c r="E8" s="245">
        <v>1.498</v>
      </c>
      <c r="F8" s="245">
        <v>4.6609999999999996</v>
      </c>
      <c r="G8" s="247"/>
      <c r="H8" s="246">
        <f>E8*F8</f>
        <v>6.9821779999999993</v>
      </c>
      <c r="I8" s="276"/>
      <c r="J8" s="81"/>
      <c r="AD8"/>
      <c r="AE8"/>
      <c r="AF8"/>
      <c r="AG8"/>
    </row>
    <row r="9" spans="1:33" x14ac:dyDescent="0.25">
      <c r="D9" s="231" t="s">
        <v>416</v>
      </c>
      <c r="E9" s="170">
        <v>1.55</v>
      </c>
      <c r="F9" s="170">
        <v>4.0490000000000004</v>
      </c>
      <c r="G9" s="116"/>
      <c r="H9" s="89">
        <f>E9*F9</f>
        <v>6.2759500000000008</v>
      </c>
      <c r="I9" s="274"/>
      <c r="J9" s="81"/>
      <c r="X9" s="80"/>
      <c r="AD9"/>
      <c r="AE9"/>
      <c r="AF9"/>
      <c r="AG9"/>
    </row>
    <row r="10" spans="1:33" x14ac:dyDescent="0.25">
      <c r="D10" s="240" t="s">
        <v>629</v>
      </c>
      <c r="E10" s="229">
        <v>0.20499999999999999</v>
      </c>
      <c r="F10" s="229">
        <v>0.26</v>
      </c>
      <c r="G10" s="189"/>
      <c r="H10" s="130">
        <f>-E10*F10</f>
        <v>-5.33E-2</v>
      </c>
      <c r="I10" s="469"/>
      <c r="J10" s="81"/>
      <c r="X10" s="80"/>
      <c r="AD10"/>
      <c r="AE10"/>
      <c r="AF10"/>
      <c r="AG10"/>
    </row>
    <row r="11" spans="1:33" x14ac:dyDescent="0.25">
      <c r="D11" s="244" t="s">
        <v>485</v>
      </c>
      <c r="E11" s="245">
        <v>1.89</v>
      </c>
      <c r="F11" s="245">
        <f>0.1+0.6015+0.9315</f>
        <v>1.633</v>
      </c>
      <c r="G11" s="247"/>
      <c r="H11" s="246">
        <f>E11*F11</f>
        <v>3.0863700000000001</v>
      </c>
      <c r="I11" s="276"/>
      <c r="J11" s="81"/>
      <c r="AD11"/>
      <c r="AE11"/>
      <c r="AF11"/>
      <c r="AG11"/>
    </row>
    <row r="12" spans="1:33" x14ac:dyDescent="0.25">
      <c r="D12" s="231" t="s">
        <v>506</v>
      </c>
      <c r="E12" s="170">
        <v>5.7080000000000002</v>
      </c>
      <c r="F12" s="170">
        <v>12.423</v>
      </c>
      <c r="G12" s="116"/>
      <c r="H12" s="89">
        <f>E12*F12</f>
        <v>70.910483999999997</v>
      </c>
      <c r="I12" s="274"/>
      <c r="J12" s="81"/>
      <c r="AD12"/>
      <c r="AE12"/>
      <c r="AF12"/>
      <c r="AG12"/>
    </row>
    <row r="13" spans="1:33" x14ac:dyDescent="0.25">
      <c r="D13" s="244" t="s">
        <v>411</v>
      </c>
      <c r="E13" s="245">
        <v>4.1020000000000003</v>
      </c>
      <c r="F13" s="245">
        <v>1.61</v>
      </c>
      <c r="G13" s="247"/>
      <c r="H13" s="246">
        <f>E13*F13</f>
        <v>6.6042200000000006</v>
      </c>
      <c r="I13" s="276"/>
      <c r="J13" s="81"/>
      <c r="AD13"/>
      <c r="AE13"/>
      <c r="AF13"/>
      <c r="AG13"/>
    </row>
    <row r="14" spans="1:33" x14ac:dyDescent="0.25">
      <c r="D14" s="240" t="s">
        <v>629</v>
      </c>
      <c r="E14" s="229">
        <v>0.24</v>
      </c>
      <c r="F14" s="229">
        <v>0.61</v>
      </c>
      <c r="G14" s="189"/>
      <c r="H14" s="130">
        <f>-E14*F14</f>
        <v>-0.1464</v>
      </c>
      <c r="I14" s="469"/>
      <c r="J14" s="81"/>
      <c r="AD14"/>
      <c r="AE14"/>
      <c r="AF14"/>
      <c r="AG14"/>
    </row>
    <row r="15" spans="1:33" x14ac:dyDescent="0.25">
      <c r="D15" s="231" t="s">
        <v>417</v>
      </c>
      <c r="E15" s="170">
        <v>5.6150000000000002</v>
      </c>
      <c r="F15" s="170">
        <v>6.4227999999999996</v>
      </c>
      <c r="G15" s="116"/>
      <c r="H15" s="89">
        <f t="shared" ref="H15:H20" si="0">E15*F15</f>
        <v>36.064022000000001</v>
      </c>
      <c r="I15" s="274"/>
      <c r="J15" s="81"/>
    </row>
    <row r="16" spans="1:33" x14ac:dyDescent="0.25">
      <c r="D16" s="244" t="s">
        <v>468</v>
      </c>
      <c r="E16" s="245">
        <v>6.18</v>
      </c>
      <c r="F16" s="245">
        <v>2.2000000000000002</v>
      </c>
      <c r="G16" s="247"/>
      <c r="H16" s="246">
        <f t="shared" si="0"/>
        <v>13.596</v>
      </c>
      <c r="I16" s="276"/>
      <c r="J16" s="81"/>
    </row>
    <row r="17" spans="4:10" x14ac:dyDescent="0.25">
      <c r="D17" s="231" t="s">
        <v>418</v>
      </c>
      <c r="E17" s="170">
        <v>4.649</v>
      </c>
      <c r="F17" s="170">
        <v>1.8</v>
      </c>
      <c r="G17" s="116"/>
      <c r="H17" s="89">
        <f t="shared" si="0"/>
        <v>8.3681999999999999</v>
      </c>
      <c r="I17" s="274"/>
      <c r="J17" s="81"/>
    </row>
    <row r="18" spans="4:10" x14ac:dyDescent="0.25">
      <c r="D18" s="244" t="s">
        <v>488</v>
      </c>
      <c r="E18" s="245">
        <v>2.69</v>
      </c>
      <c r="F18" s="245">
        <v>1.31</v>
      </c>
      <c r="G18" s="247"/>
      <c r="H18" s="246">
        <f t="shared" si="0"/>
        <v>3.5239000000000003</v>
      </c>
      <c r="I18" s="276"/>
      <c r="J18" s="81"/>
    </row>
    <row r="19" spans="4:10" x14ac:dyDescent="0.25">
      <c r="D19" s="231" t="s">
        <v>49</v>
      </c>
      <c r="E19" s="170">
        <v>2</v>
      </c>
      <c r="F19" s="170">
        <v>1.5</v>
      </c>
      <c r="G19" s="116"/>
      <c r="H19" s="89">
        <f t="shared" si="0"/>
        <v>3</v>
      </c>
      <c r="I19" s="274"/>
      <c r="J19" s="81"/>
    </row>
    <row r="20" spans="4:10" x14ac:dyDescent="0.25">
      <c r="D20" s="244" t="s">
        <v>425</v>
      </c>
      <c r="E20" s="245">
        <v>1.5</v>
      </c>
      <c r="F20" s="245">
        <v>1.5</v>
      </c>
      <c r="G20" s="247"/>
      <c r="H20" s="246">
        <f t="shared" si="0"/>
        <v>2.25</v>
      </c>
      <c r="I20" s="276"/>
      <c r="J20" s="81"/>
    </row>
    <row r="21" spans="4:10" x14ac:dyDescent="0.25">
      <c r="D21" s="231" t="s">
        <v>490</v>
      </c>
      <c r="E21" s="170"/>
      <c r="F21" s="170"/>
      <c r="G21" s="116"/>
      <c r="H21" s="89"/>
      <c r="I21" s="274"/>
      <c r="J21" s="81"/>
    </row>
    <row r="22" spans="4:10" x14ac:dyDescent="0.25">
      <c r="D22" s="231"/>
      <c r="E22" s="170">
        <v>3.77</v>
      </c>
      <c r="F22" s="170">
        <f>4.894-0.255-1.5-0.21</f>
        <v>2.9290000000000003</v>
      </c>
      <c r="G22" s="116"/>
      <c r="H22" s="89">
        <f>E22*F22</f>
        <v>11.042330000000002</v>
      </c>
      <c r="I22" s="274"/>
      <c r="J22" s="81"/>
    </row>
    <row r="23" spans="4:10" x14ac:dyDescent="0.25">
      <c r="D23" s="320"/>
      <c r="E23" s="170">
        <v>2.69</v>
      </c>
      <c r="F23" s="170">
        <f>1.5+0.21</f>
        <v>1.71</v>
      </c>
      <c r="G23" s="116"/>
      <c r="H23" s="89">
        <f>E23*F23</f>
        <v>4.5998999999999999</v>
      </c>
      <c r="I23" s="274"/>
      <c r="J23" s="81"/>
    </row>
    <row r="24" spans="4:10" x14ac:dyDescent="0.25">
      <c r="D24" s="244" t="s">
        <v>489</v>
      </c>
      <c r="E24" s="245"/>
      <c r="F24" s="245"/>
      <c r="G24" s="247"/>
      <c r="H24" s="246"/>
      <c r="I24" s="276"/>
      <c r="J24" s="81"/>
    </row>
    <row r="25" spans="4:10" x14ac:dyDescent="0.25">
      <c r="D25" s="244"/>
      <c r="E25" s="245">
        <v>3.69</v>
      </c>
      <c r="F25" s="245">
        <f>4.894-0.255-1.5-0.21</f>
        <v>2.9290000000000003</v>
      </c>
      <c r="G25" s="247"/>
      <c r="H25" s="246">
        <f>E25*F25</f>
        <v>10.808010000000001</v>
      </c>
      <c r="I25" s="276"/>
      <c r="J25" s="81"/>
    </row>
    <row r="26" spans="4:10" x14ac:dyDescent="0.25">
      <c r="D26" s="470"/>
      <c r="E26" s="245">
        <v>1.01</v>
      </c>
      <c r="F26" s="245">
        <f>1.5+0.21</f>
        <v>1.71</v>
      </c>
      <c r="G26" s="247"/>
      <c r="H26" s="246">
        <f>E26*F26</f>
        <v>1.7271000000000001</v>
      </c>
      <c r="I26" s="276"/>
      <c r="J26" s="81"/>
    </row>
    <row r="27" spans="4:10" x14ac:dyDescent="0.25">
      <c r="D27" s="231" t="s">
        <v>630</v>
      </c>
      <c r="E27" s="170"/>
      <c r="F27" s="170"/>
      <c r="G27" s="116"/>
      <c r="H27" s="89"/>
      <c r="I27" s="274"/>
      <c r="J27" s="81"/>
    </row>
    <row r="28" spans="4:10" x14ac:dyDescent="0.25">
      <c r="D28" s="231"/>
      <c r="E28" s="170">
        <f>4.85+3.175+0.155+2.69+0.155+3.715</f>
        <v>14.739999999999997</v>
      </c>
      <c r="F28" s="170">
        <v>5.74</v>
      </c>
      <c r="G28" s="116"/>
      <c r="H28" s="89">
        <f>E28*F28</f>
        <v>84.607599999999991</v>
      </c>
      <c r="I28" s="274"/>
      <c r="J28" s="81"/>
    </row>
    <row r="29" spans="4:10" x14ac:dyDescent="0.25">
      <c r="D29" s="240" t="s">
        <v>225</v>
      </c>
      <c r="E29" s="229">
        <f>0.155+1.31</f>
        <v>1.4650000000000001</v>
      </c>
      <c r="F29" s="229">
        <f>0.155+2.69+0.155</f>
        <v>2.9999999999999996</v>
      </c>
      <c r="G29" s="189"/>
      <c r="H29" s="130">
        <f>-E29*F29</f>
        <v>-4.3949999999999996</v>
      </c>
      <c r="I29" s="469"/>
      <c r="J29" s="81"/>
    </row>
    <row r="30" spans="4:10" x14ac:dyDescent="0.25">
      <c r="D30" s="244" t="s">
        <v>631</v>
      </c>
      <c r="E30" s="245"/>
      <c r="F30" s="245"/>
      <c r="G30" s="247"/>
      <c r="H30" s="246"/>
      <c r="I30" s="276"/>
      <c r="J30" s="81"/>
    </row>
    <row r="31" spans="4:10" x14ac:dyDescent="0.25">
      <c r="D31" s="244"/>
      <c r="E31" s="245">
        <f>29.615</f>
        <v>29.614999999999998</v>
      </c>
      <c r="F31" s="245">
        <f>8.1622+0.16+6.4228</f>
        <v>14.745000000000001</v>
      </c>
      <c r="G31" s="247"/>
      <c r="H31" s="246">
        <f>E31*F31</f>
        <v>436.67317500000001</v>
      </c>
      <c r="I31" s="276"/>
      <c r="J31" s="81"/>
    </row>
    <row r="32" spans="4:10" x14ac:dyDescent="0.25">
      <c r="D32" s="240" t="s">
        <v>632</v>
      </c>
      <c r="E32" s="229">
        <f>5.615+0.255</f>
        <v>5.87</v>
      </c>
      <c r="F32" s="229">
        <f>6.4228+0.16</f>
        <v>6.5827999999999998</v>
      </c>
      <c r="G32" s="189"/>
      <c r="H32" s="130">
        <f>-E32*F32</f>
        <v>-38.641036</v>
      </c>
      <c r="I32" s="469"/>
      <c r="J32" s="81"/>
    </row>
    <row r="33" spans="4:10" x14ac:dyDescent="0.25">
      <c r="D33" s="240" t="s">
        <v>633</v>
      </c>
      <c r="E33" s="229">
        <f>2.2+0.15</f>
        <v>2.35</v>
      </c>
      <c r="F33" s="229">
        <f>6.18+0.15</f>
        <v>6.33</v>
      </c>
      <c r="G33" s="189"/>
      <c r="H33" s="130">
        <f>-E33*F33</f>
        <v>-14.875500000000001</v>
      </c>
      <c r="I33" s="469"/>
      <c r="J33" s="81"/>
    </row>
    <row r="34" spans="4:10" x14ac:dyDescent="0.25">
      <c r="D34" s="240" t="s">
        <v>634</v>
      </c>
      <c r="E34" s="229">
        <v>0.27600000000000002</v>
      </c>
      <c r="F34" s="229">
        <v>0.27600000000000002</v>
      </c>
      <c r="G34" s="189"/>
      <c r="H34" s="130">
        <f>-E34*F34</f>
        <v>-7.6176000000000008E-2</v>
      </c>
      <c r="I34" s="469"/>
      <c r="J34" s="81"/>
    </row>
    <row r="35" spans="4:10" x14ac:dyDescent="0.25">
      <c r="D35" s="240" t="s">
        <v>635</v>
      </c>
      <c r="E35" s="229">
        <f>0.255+3.77+0.26+3.69+0.255+1.8</f>
        <v>10.030000000000001</v>
      </c>
      <c r="F35" s="229">
        <f>3.073+1.831</f>
        <v>4.9039999999999999</v>
      </c>
      <c r="G35" s="189"/>
      <c r="H35" s="130">
        <f>-E35*F35</f>
        <v>-49.187120000000007</v>
      </c>
      <c r="I35" s="469"/>
      <c r="J35" s="81"/>
    </row>
    <row r="36" spans="4:10" ht="15.75" thickBot="1" x14ac:dyDescent="0.3">
      <c r="D36" s="240" t="s">
        <v>636</v>
      </c>
      <c r="E36" s="229">
        <f>3.0895+0.04</f>
        <v>3.1295000000000002</v>
      </c>
      <c r="F36" s="229">
        <v>0.25</v>
      </c>
      <c r="G36" s="189"/>
      <c r="H36" s="130">
        <f>-E36*F36</f>
        <v>-0.78237500000000004</v>
      </c>
      <c r="I36" s="469"/>
      <c r="J36" s="81"/>
    </row>
    <row r="37" spans="4:10" ht="15.75" thickBot="1" x14ac:dyDescent="0.3">
      <c r="D37" s="152"/>
      <c r="E37" s="153"/>
      <c r="F37" s="232"/>
      <c r="G37" s="232" t="s">
        <v>261</v>
      </c>
      <c r="H37" s="232">
        <f>SUM(H3:H36)</f>
        <v>616.26400000000001</v>
      </c>
      <c r="I37" s="345"/>
      <c r="J37" s="81"/>
    </row>
    <row r="38" spans="4:10" x14ac:dyDescent="0.25">
      <c r="D38" s="337" t="s">
        <v>31</v>
      </c>
      <c r="E38" s="331"/>
      <c r="F38" s="331" t="s">
        <v>505</v>
      </c>
      <c r="G38" s="338"/>
      <c r="H38" s="343">
        <v>575.14</v>
      </c>
      <c r="I38" s="339"/>
      <c r="J38" s="81"/>
    </row>
    <row r="39" spans="4:10" x14ac:dyDescent="0.25">
      <c r="D39" s="336"/>
      <c r="E39" s="332" t="s">
        <v>509</v>
      </c>
      <c r="F39" s="332">
        <f>LUM.!E19</f>
        <v>104</v>
      </c>
      <c r="G39" s="333">
        <f>0.625*0.625</f>
        <v>0.390625</v>
      </c>
      <c r="H39" s="333">
        <f>F39*G39</f>
        <v>40.625</v>
      </c>
      <c r="I39" s="340"/>
      <c r="J39" s="81"/>
    </row>
    <row r="40" spans="4:10" x14ac:dyDescent="0.25">
      <c r="D40" s="336"/>
      <c r="E40" s="332" t="s">
        <v>508</v>
      </c>
      <c r="F40" s="332">
        <f>LUM.!P19</f>
        <v>3</v>
      </c>
      <c r="G40" s="333">
        <f>0.152*0.152</f>
        <v>2.3104E-2</v>
      </c>
      <c r="H40" s="333">
        <f>F40*G40</f>
        <v>6.9311999999999999E-2</v>
      </c>
      <c r="I40" s="340"/>
      <c r="J40" s="81"/>
    </row>
    <row r="41" spans="4:10" x14ac:dyDescent="0.25">
      <c r="D41" s="341"/>
      <c r="E41" s="334"/>
      <c r="F41" s="334" t="s">
        <v>261</v>
      </c>
      <c r="G41" s="332"/>
      <c r="H41" s="334">
        <f>H40+H39+H38</f>
        <v>615.83431199999995</v>
      </c>
      <c r="I41" s="340"/>
      <c r="J41" s="81"/>
    </row>
    <row r="42" spans="4:10" ht="15.75" thickBot="1" x14ac:dyDescent="0.3">
      <c r="D42" s="342"/>
      <c r="E42" s="327"/>
      <c r="F42" s="328"/>
      <c r="G42" s="329" t="s">
        <v>67</v>
      </c>
      <c r="H42" s="327">
        <f>H41-H37</f>
        <v>-0.42968800000005558</v>
      </c>
      <c r="I42" s="344">
        <f>H42/H41</f>
        <v>-6.9773312663367097E-4</v>
      </c>
      <c r="J42" s="81"/>
    </row>
    <row r="43" spans="4:10" x14ac:dyDescent="0.25">
      <c r="J43" s="81"/>
    </row>
    <row r="44" spans="4:10" x14ac:dyDescent="0.25">
      <c r="J44" s="81"/>
    </row>
    <row r="45" spans="4:10" x14ac:dyDescent="0.25">
      <c r="J45" s="81"/>
    </row>
    <row r="46" spans="4:10" x14ac:dyDescent="0.25">
      <c r="J46" s="81"/>
    </row>
    <row r="47" spans="4:10" x14ac:dyDescent="0.25">
      <c r="J47" s="81"/>
    </row>
    <row r="48" spans="4:10" x14ac:dyDescent="0.25">
      <c r="J48" s="81"/>
    </row>
    <row r="49" spans="10:10" x14ac:dyDescent="0.25">
      <c r="J49" s="81"/>
    </row>
    <row r="50" spans="10:10" x14ac:dyDescent="0.25">
      <c r="J50" s="81"/>
    </row>
    <row r="51" spans="10:10" x14ac:dyDescent="0.25">
      <c r="J51" s="81"/>
    </row>
    <row r="52" spans="10:10" x14ac:dyDescent="0.25">
      <c r="J52" s="81"/>
    </row>
    <row r="53" spans="10:10" x14ac:dyDescent="0.25">
      <c r="J53" s="81"/>
    </row>
    <row r="54" spans="10:10" x14ac:dyDescent="0.25">
      <c r="J54" s="81"/>
    </row>
    <row r="55" spans="10:10" x14ac:dyDescent="0.25">
      <c r="J55" s="81"/>
    </row>
    <row r="56" spans="10:10" x14ac:dyDescent="0.25">
      <c r="J56" s="81"/>
    </row>
    <row r="57" spans="10:10" x14ac:dyDescent="0.25">
      <c r="J57" s="81"/>
    </row>
    <row r="58" spans="10:10" x14ac:dyDescent="0.25">
      <c r="J58" s="81"/>
    </row>
    <row r="59" spans="10:10" x14ac:dyDescent="0.25">
      <c r="J59" s="81"/>
    </row>
    <row r="60" spans="10:10" x14ac:dyDescent="0.25">
      <c r="J60" s="81"/>
    </row>
    <row r="61" spans="10:10" x14ac:dyDescent="0.25">
      <c r="J61" s="81"/>
    </row>
    <row r="62" spans="10:10" x14ac:dyDescent="0.25">
      <c r="J62" s="81"/>
    </row>
    <row r="63" spans="10:10" x14ac:dyDescent="0.25">
      <c r="J63" s="81"/>
    </row>
    <row r="64" spans="10:10" x14ac:dyDescent="0.25">
      <c r="J64" s="81"/>
    </row>
    <row r="65" spans="10:10" x14ac:dyDescent="0.25">
      <c r="J65" s="81"/>
    </row>
    <row r="66" spans="10:10" x14ac:dyDescent="0.25">
      <c r="J66" s="81"/>
    </row>
    <row r="67" spans="10:10" x14ac:dyDescent="0.25">
      <c r="J67" s="81"/>
    </row>
    <row r="68" spans="10:10" x14ac:dyDescent="0.25">
      <c r="J68" s="81"/>
    </row>
    <row r="69" spans="10:10" x14ac:dyDescent="0.25">
      <c r="J69" s="81"/>
    </row>
    <row r="70" spans="10:10" x14ac:dyDescent="0.25">
      <c r="J70" s="81"/>
    </row>
    <row r="71" spans="10:10" x14ac:dyDescent="0.25">
      <c r="J71" s="81"/>
    </row>
    <row r="72" spans="10:10" x14ac:dyDescent="0.25">
      <c r="J72" s="81"/>
    </row>
    <row r="73" spans="10:10" x14ac:dyDescent="0.25">
      <c r="J73" s="81"/>
    </row>
    <row r="74" spans="10:10" x14ac:dyDescent="0.25">
      <c r="J74" s="81"/>
    </row>
    <row r="75" spans="10:10" x14ac:dyDescent="0.25">
      <c r="J75" s="81"/>
    </row>
    <row r="76" spans="10:10" x14ac:dyDescent="0.25">
      <c r="J76" s="81"/>
    </row>
    <row r="77" spans="10:10" x14ac:dyDescent="0.25">
      <c r="J77" s="81"/>
    </row>
    <row r="78" spans="10:10" x14ac:dyDescent="0.25">
      <c r="J78" s="81"/>
    </row>
    <row r="79" spans="10:10" x14ac:dyDescent="0.25">
      <c r="J79" s="81"/>
    </row>
    <row r="80" spans="10:10" x14ac:dyDescent="0.25">
      <c r="J80" s="81"/>
    </row>
    <row r="81" spans="10:10" x14ac:dyDescent="0.25">
      <c r="J81" s="81"/>
    </row>
    <row r="82" spans="10:10" x14ac:dyDescent="0.25">
      <c r="J82" s="81"/>
    </row>
    <row r="83" spans="10:10" ht="15.75" thickBot="1" x14ac:dyDescent="0.3">
      <c r="J83" s="81"/>
    </row>
    <row r="84" spans="10:10" ht="15.75" thickBot="1" x14ac:dyDescent="0.3">
      <c r="J84" s="153">
        <f>SUM(H3:H36)</f>
        <v>616.26400000000001</v>
      </c>
    </row>
    <row r="85" spans="10:10" x14ac:dyDescent="0.25">
      <c r="J85" s="331">
        <v>575.16999999999996</v>
      </c>
    </row>
    <row r="86" spans="10:10" x14ac:dyDescent="0.25">
      <c r="J86" s="333">
        <f>H39*F39</f>
        <v>4225</v>
      </c>
    </row>
    <row r="87" spans="10:10" x14ac:dyDescent="0.25">
      <c r="J87" s="333">
        <f>H40*F40</f>
        <v>0.20793600000000001</v>
      </c>
    </row>
    <row r="88" spans="10:10" x14ac:dyDescent="0.25">
      <c r="J88" s="334">
        <f>J85+J86+J87</f>
        <v>4800.3779359999999</v>
      </c>
    </row>
    <row r="89" spans="10:10" ht="15.75" thickBot="1" x14ac:dyDescent="0.3">
      <c r="J89" s="330">
        <f>J88-J84</f>
        <v>4184.1139359999997</v>
      </c>
    </row>
  </sheetData>
  <mergeCells count="1">
    <mergeCell ref="AA1:AB1"/>
  </mergeCells>
  <printOptions gridLine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37"/>
  <sheetViews>
    <sheetView showGridLines="0" tabSelected="1" topLeftCell="D1" workbookViewId="0">
      <selection activeCell="AE43" sqref="AE43"/>
    </sheetView>
  </sheetViews>
  <sheetFormatPr defaultRowHeight="15" x14ac:dyDescent="0.25"/>
  <cols>
    <col min="1" max="1" width="26.42578125" style="81" bestFit="1" customWidth="1"/>
    <col min="2" max="2" width="46.85546875" style="81" bestFit="1" customWidth="1"/>
    <col min="3" max="3" width="28.28515625" style="81" bestFit="1" customWidth="1"/>
    <col min="4" max="4" width="7.28515625" style="97" bestFit="1" customWidth="1"/>
    <col min="5" max="5" width="6.42578125" style="81" bestFit="1" customWidth="1"/>
    <col min="6" max="6" width="13.85546875" style="81" bestFit="1" customWidth="1"/>
    <col min="7" max="7" width="8.42578125" style="81" bestFit="1" customWidth="1"/>
    <col min="8" max="8" width="9.85546875" style="81" bestFit="1" customWidth="1"/>
    <col min="9" max="9" width="2" style="81" customWidth="1"/>
    <col min="10" max="10" width="8.42578125" style="81" bestFit="1" customWidth="1"/>
    <col min="11" max="11" width="5.42578125" style="81" bestFit="1" customWidth="1"/>
    <col min="12" max="12" width="4.28515625" style="81" bestFit="1" customWidth="1"/>
    <col min="13" max="13" width="5.42578125" style="81" customWidth="1"/>
    <col min="14" max="14" width="25.140625" style="81" bestFit="1" customWidth="1"/>
    <col min="15" max="15" width="21.42578125" style="81" bestFit="1" customWidth="1"/>
    <col min="16" max="16" width="15.5703125" style="81" bestFit="1" customWidth="1"/>
    <col min="17" max="17" width="5.7109375" style="81" bestFit="1" customWidth="1"/>
    <col min="18" max="18" width="6.28515625" style="81" bestFit="1" customWidth="1"/>
    <col min="19" max="19" width="6.7109375" style="81" bestFit="1" customWidth="1"/>
    <col min="20" max="20" width="2" style="81" customWidth="1"/>
    <col min="21" max="21" width="3.85546875" style="81" bestFit="1" customWidth="1"/>
    <col min="22" max="22" width="2.5703125" style="81" bestFit="1" customWidth="1"/>
    <col min="23" max="23" width="4.28515625" style="81" bestFit="1" customWidth="1"/>
    <col min="24" max="16384" width="9.140625" style="81"/>
  </cols>
  <sheetData>
    <row r="1" spans="1:23" ht="15.75" thickBot="1" x14ac:dyDescent="0.3">
      <c r="A1" s="100" t="s">
        <v>381</v>
      </c>
      <c r="B1" s="111"/>
      <c r="C1" s="101"/>
      <c r="D1" s="101"/>
      <c r="E1" s="101"/>
      <c r="F1" s="101"/>
      <c r="G1" s="101"/>
      <c r="H1" s="163"/>
      <c r="I1" s="188"/>
      <c r="J1" s="164"/>
      <c r="K1" s="101"/>
      <c r="L1" s="163"/>
      <c r="N1" s="100" t="s">
        <v>1439</v>
      </c>
      <c r="O1" s="111"/>
      <c r="P1" s="101"/>
      <c r="Q1" s="102"/>
      <c r="R1" s="101"/>
      <c r="S1" s="103" t="s">
        <v>65</v>
      </c>
      <c r="T1" s="188"/>
      <c r="U1" s="164"/>
      <c r="V1" s="101"/>
      <c r="W1" s="163"/>
    </row>
    <row r="2" spans="1:23" x14ac:dyDescent="0.25">
      <c r="A2" s="443"/>
      <c r="B2" s="444"/>
      <c r="C2" s="179" t="s">
        <v>192</v>
      </c>
      <c r="D2" s="445" t="s">
        <v>253</v>
      </c>
      <c r="E2" s="445" t="s">
        <v>252</v>
      </c>
      <c r="F2" s="445" t="s">
        <v>193</v>
      </c>
      <c r="G2" s="446" t="s">
        <v>147</v>
      </c>
      <c r="H2" s="1040" t="s">
        <v>65</v>
      </c>
      <c r="I2" s="124"/>
      <c r="J2" s="179"/>
      <c r="K2" s="180"/>
      <c r="L2" s="181"/>
      <c r="N2" s="376" t="s">
        <v>165</v>
      </c>
      <c r="O2" s="377" t="s">
        <v>166</v>
      </c>
      <c r="P2" s="378" t="s">
        <v>192</v>
      </c>
      <c r="Q2" s="379" t="s">
        <v>193</v>
      </c>
      <c r="R2" s="380" t="s">
        <v>64</v>
      </c>
      <c r="S2" s="381"/>
      <c r="T2" s="124"/>
      <c r="U2" s="382">
        <v>13</v>
      </c>
      <c r="V2" s="383">
        <f>U2-R3</f>
        <v>0</v>
      </c>
      <c r="W2" s="384">
        <f>V2/U2</f>
        <v>0</v>
      </c>
    </row>
    <row r="3" spans="1:23" x14ac:dyDescent="0.25">
      <c r="A3" s="142" t="s">
        <v>382</v>
      </c>
      <c r="B3" s="156" t="s">
        <v>385</v>
      </c>
      <c r="C3" s="226" t="s">
        <v>388</v>
      </c>
      <c r="D3" s="170">
        <v>5.5780000000000003</v>
      </c>
      <c r="E3" s="89">
        <v>2.7</v>
      </c>
      <c r="F3" s="89"/>
      <c r="G3" s="89">
        <f>D3*E3</f>
        <v>15.060600000000003</v>
      </c>
      <c r="H3" s="85" t="s">
        <v>391</v>
      </c>
      <c r="I3" s="124"/>
      <c r="J3" s="86"/>
      <c r="K3" s="87"/>
      <c r="L3" s="88"/>
      <c r="N3" s="104" t="s">
        <v>123</v>
      </c>
      <c r="O3" s="112" t="s">
        <v>124</v>
      </c>
      <c r="P3" s="82" t="s">
        <v>201</v>
      </c>
      <c r="Q3" s="83">
        <v>1</v>
      </c>
      <c r="R3" s="84">
        <f>SUM(Q3:Q15)</f>
        <v>13</v>
      </c>
      <c r="S3" s="85"/>
      <c r="T3" s="124"/>
      <c r="U3" s="86"/>
      <c r="V3" s="87"/>
      <c r="W3" s="88"/>
    </row>
    <row r="4" spans="1:23" x14ac:dyDescent="0.25">
      <c r="A4" s="104" t="s">
        <v>117</v>
      </c>
      <c r="B4" s="157">
        <v>8</v>
      </c>
      <c r="C4" s="227" t="s">
        <v>389</v>
      </c>
      <c r="D4" s="229">
        <v>-0.8</v>
      </c>
      <c r="E4" s="130">
        <v>2.7</v>
      </c>
      <c r="F4" s="189">
        <v>1</v>
      </c>
      <c r="G4" s="130">
        <f>D4*E4*F4</f>
        <v>-2.16</v>
      </c>
      <c r="H4" s="131"/>
      <c r="I4" s="124"/>
      <c r="J4" s="86"/>
      <c r="K4" s="87"/>
      <c r="L4" s="88"/>
      <c r="N4" s="104" t="s">
        <v>110</v>
      </c>
      <c r="O4" s="112" t="s">
        <v>168</v>
      </c>
      <c r="P4" s="82" t="s">
        <v>202</v>
      </c>
      <c r="Q4" s="83">
        <v>1</v>
      </c>
      <c r="R4" s="89"/>
      <c r="S4" s="85"/>
      <c r="T4" s="124"/>
      <c r="U4" s="86"/>
      <c r="V4" s="87"/>
      <c r="W4" s="88"/>
    </row>
    <row r="5" spans="1:23" x14ac:dyDescent="0.25">
      <c r="A5" s="104" t="s">
        <v>383</v>
      </c>
      <c r="B5" s="157">
        <v>90</v>
      </c>
      <c r="C5" s="226" t="s">
        <v>600</v>
      </c>
      <c r="D5" s="170">
        <v>8.1622000000000003</v>
      </c>
      <c r="E5" s="89">
        <v>2.7</v>
      </c>
      <c r="F5" s="116"/>
      <c r="G5" s="89">
        <f>D5*E5</f>
        <v>22.037940000000003</v>
      </c>
      <c r="H5" s="85" t="s">
        <v>391</v>
      </c>
      <c r="J5" s="86"/>
      <c r="K5" s="87"/>
      <c r="L5" s="88"/>
      <c r="N5" s="104" t="s">
        <v>118</v>
      </c>
      <c r="O5" s="112" t="s">
        <v>169</v>
      </c>
      <c r="P5" s="82" t="s">
        <v>203</v>
      </c>
      <c r="Q5" s="83">
        <v>1</v>
      </c>
      <c r="R5" s="89"/>
      <c r="S5" s="85"/>
      <c r="U5" s="86"/>
      <c r="V5" s="87"/>
      <c r="W5" s="88"/>
    </row>
    <row r="6" spans="1:23" x14ac:dyDescent="0.25">
      <c r="A6" s="104" t="s">
        <v>384</v>
      </c>
      <c r="B6" s="156" t="s">
        <v>393</v>
      </c>
      <c r="C6" s="227" t="s">
        <v>389</v>
      </c>
      <c r="D6" s="229">
        <v>-0.8</v>
      </c>
      <c r="E6" s="130">
        <v>2.7</v>
      </c>
      <c r="F6" s="189">
        <v>1</v>
      </c>
      <c r="G6" s="130">
        <f>D6*E6*F6</f>
        <v>-2.16</v>
      </c>
      <c r="H6" s="131"/>
      <c r="J6" s="86"/>
      <c r="K6" s="87"/>
      <c r="L6" s="88"/>
      <c r="N6" s="104" t="s">
        <v>112</v>
      </c>
      <c r="O6" s="112" t="s">
        <v>170</v>
      </c>
      <c r="P6" s="82" t="s">
        <v>204</v>
      </c>
      <c r="Q6" s="83">
        <v>1</v>
      </c>
      <c r="R6" s="89"/>
      <c r="S6" s="85"/>
      <c r="U6" s="86"/>
      <c r="V6" s="87"/>
      <c r="W6" s="88"/>
    </row>
    <row r="7" spans="1:23" x14ac:dyDescent="0.25">
      <c r="A7" s="104" t="s">
        <v>386</v>
      </c>
      <c r="B7" s="157">
        <v>1</v>
      </c>
      <c r="C7" s="226" t="s">
        <v>601</v>
      </c>
      <c r="D7" s="170">
        <f>0.04+6.667</f>
        <v>6.7069999999999999</v>
      </c>
      <c r="E7" s="89">
        <v>2.7</v>
      </c>
      <c r="F7" s="116"/>
      <c r="G7" s="89">
        <f>D7*E7</f>
        <v>18.108900000000002</v>
      </c>
      <c r="H7" s="85" t="s">
        <v>391</v>
      </c>
      <c r="J7" s="86"/>
      <c r="K7" s="87"/>
      <c r="L7" s="88"/>
      <c r="N7" s="104" t="s">
        <v>113</v>
      </c>
      <c r="O7" s="112">
        <v>270</v>
      </c>
      <c r="P7" s="82" t="s">
        <v>205</v>
      </c>
      <c r="Q7" s="83">
        <v>1</v>
      </c>
      <c r="R7" s="89"/>
      <c r="S7" s="85"/>
      <c r="U7" s="86"/>
      <c r="V7" s="87"/>
      <c r="W7" s="88"/>
    </row>
    <row r="8" spans="1:23" x14ac:dyDescent="0.25">
      <c r="A8" s="142" t="s">
        <v>112</v>
      </c>
      <c r="B8" s="157" t="s">
        <v>387</v>
      </c>
      <c r="C8" s="226" t="s">
        <v>601</v>
      </c>
      <c r="D8" s="170">
        <f>-0.04+3.1395</f>
        <v>3.0994999999999999</v>
      </c>
      <c r="E8" s="89">
        <v>2.7</v>
      </c>
      <c r="F8" s="116"/>
      <c r="G8" s="89">
        <f>D8*E8</f>
        <v>8.3686500000000006</v>
      </c>
      <c r="H8" s="85" t="s">
        <v>390</v>
      </c>
      <c r="J8" s="86"/>
      <c r="K8" s="87"/>
      <c r="L8" s="88"/>
      <c r="N8" s="104" t="s">
        <v>114</v>
      </c>
      <c r="O8" s="112">
        <v>270</v>
      </c>
      <c r="P8" s="82" t="s">
        <v>206</v>
      </c>
      <c r="Q8" s="83">
        <v>1</v>
      </c>
      <c r="R8" s="89"/>
      <c r="S8" s="85"/>
      <c r="U8" s="86"/>
      <c r="V8" s="87"/>
      <c r="W8" s="88"/>
    </row>
    <row r="9" spans="1:23" x14ac:dyDescent="0.25">
      <c r="A9" s="142"/>
      <c r="B9" s="156"/>
      <c r="C9" s="227" t="s">
        <v>389</v>
      </c>
      <c r="D9" s="229">
        <v>-0.8</v>
      </c>
      <c r="E9" s="130">
        <v>2.7</v>
      </c>
      <c r="F9" s="189">
        <v>1</v>
      </c>
      <c r="G9" s="130">
        <f>D9*E9*F9</f>
        <v>-2.16</v>
      </c>
      <c r="H9" s="131"/>
      <c r="I9" s="124"/>
      <c r="J9" s="86"/>
      <c r="K9" s="87"/>
      <c r="L9" s="88"/>
      <c r="N9" s="104" t="s">
        <v>115</v>
      </c>
      <c r="O9" s="112">
        <v>80</v>
      </c>
      <c r="P9" s="82" t="s">
        <v>207</v>
      </c>
      <c r="Q9" s="83">
        <v>1</v>
      </c>
      <c r="R9" s="89"/>
      <c r="S9" s="85"/>
      <c r="T9" s="124"/>
      <c r="U9" s="86"/>
      <c r="V9" s="87"/>
      <c r="W9" s="88"/>
    </row>
    <row r="10" spans="1:23" x14ac:dyDescent="0.25">
      <c r="A10" s="142"/>
      <c r="B10" s="156"/>
      <c r="C10" s="226" t="s">
        <v>602</v>
      </c>
      <c r="D10" s="170">
        <f>4.6305+4.7695+0.25</f>
        <v>9.6499999999999986</v>
      </c>
      <c r="E10" s="89">
        <v>2.7</v>
      </c>
      <c r="F10" s="116"/>
      <c r="G10" s="89">
        <f>D10*E10</f>
        <v>26.054999999999996</v>
      </c>
      <c r="H10" s="85" t="s">
        <v>390</v>
      </c>
      <c r="I10" s="124"/>
      <c r="J10" s="86"/>
      <c r="K10" s="87"/>
      <c r="L10" s="88"/>
      <c r="N10" s="104" t="s">
        <v>116</v>
      </c>
      <c r="O10" s="112">
        <v>80</v>
      </c>
      <c r="P10" s="82" t="s">
        <v>208</v>
      </c>
      <c r="Q10" s="83">
        <v>1</v>
      </c>
      <c r="R10" s="89"/>
      <c r="S10" s="85"/>
      <c r="T10" s="124"/>
      <c r="U10" s="86"/>
      <c r="V10" s="87"/>
      <c r="W10" s="88"/>
    </row>
    <row r="11" spans="1:23" x14ac:dyDescent="0.25">
      <c r="A11" s="142"/>
      <c r="B11" s="156"/>
      <c r="C11" s="227" t="s">
        <v>389</v>
      </c>
      <c r="D11" s="229">
        <v>-0.8</v>
      </c>
      <c r="E11" s="130">
        <v>2.7</v>
      </c>
      <c r="F11" s="189">
        <v>2</v>
      </c>
      <c r="G11" s="130">
        <f>D11*E11*F11</f>
        <v>-4.32</v>
      </c>
      <c r="H11" s="131"/>
      <c r="I11" s="124"/>
      <c r="J11" s="86"/>
      <c r="K11" s="87"/>
      <c r="L11" s="88"/>
      <c r="N11" s="104" t="s">
        <v>2040</v>
      </c>
      <c r="O11" s="112">
        <f>(O8+O10+O8)/100</f>
        <v>6.2</v>
      </c>
      <c r="P11" s="82" t="s">
        <v>211</v>
      </c>
      <c r="Q11" s="83">
        <v>1</v>
      </c>
      <c r="R11" s="89"/>
      <c r="S11" s="85"/>
      <c r="T11" s="124"/>
      <c r="U11" s="86"/>
      <c r="V11" s="87"/>
      <c r="W11" s="88"/>
    </row>
    <row r="12" spans="1:23" x14ac:dyDescent="0.25">
      <c r="A12" s="142"/>
      <c r="B12" s="156"/>
      <c r="C12" s="226" t="s">
        <v>604</v>
      </c>
      <c r="D12" s="170">
        <f>3.2005+3.0895-0.04</f>
        <v>6.25</v>
      </c>
      <c r="E12" s="89">
        <v>2.7</v>
      </c>
      <c r="F12" s="116"/>
      <c r="G12" s="89">
        <f>D12*E12</f>
        <v>16.875</v>
      </c>
      <c r="H12" s="85" t="s">
        <v>391</v>
      </c>
      <c r="J12" s="86"/>
      <c r="K12" s="87"/>
      <c r="L12" s="88"/>
      <c r="N12" s="104" t="s">
        <v>117</v>
      </c>
      <c r="O12" s="112" t="s">
        <v>209</v>
      </c>
      <c r="P12" s="82" t="s">
        <v>212</v>
      </c>
      <c r="Q12" s="83">
        <v>1</v>
      </c>
      <c r="R12" s="89"/>
      <c r="S12" s="85"/>
      <c r="U12" s="86"/>
      <c r="V12" s="87"/>
      <c r="W12" s="88"/>
    </row>
    <row r="13" spans="1:23" x14ac:dyDescent="0.25">
      <c r="A13" s="142"/>
      <c r="B13" s="156"/>
      <c r="C13" s="226" t="s">
        <v>603</v>
      </c>
      <c r="D13" s="170">
        <f>0.04+3.2005</f>
        <v>3.2404999999999999</v>
      </c>
      <c r="E13" s="89">
        <v>2.7</v>
      </c>
      <c r="F13" s="116"/>
      <c r="G13" s="89">
        <f>D13*E13</f>
        <v>8.7493499999999997</v>
      </c>
      <c r="H13" s="85" t="s">
        <v>391</v>
      </c>
      <c r="I13" s="124"/>
      <c r="J13" s="86"/>
      <c r="K13" s="87"/>
      <c r="L13" s="88"/>
      <c r="N13" s="106" t="s">
        <v>229</v>
      </c>
      <c r="O13" s="112">
        <f>(O7*O9)/10000</f>
        <v>2.16</v>
      </c>
      <c r="P13" s="82" t="s">
        <v>582</v>
      </c>
      <c r="Q13" s="83">
        <v>1</v>
      </c>
      <c r="R13" s="89"/>
      <c r="S13" s="85"/>
      <c r="T13" s="124"/>
      <c r="U13" s="86"/>
      <c r="V13" s="87"/>
      <c r="W13" s="88"/>
    </row>
    <row r="14" spans="1:23" x14ac:dyDescent="0.25">
      <c r="A14" s="142"/>
      <c r="B14" s="156"/>
      <c r="C14" s="226" t="s">
        <v>603</v>
      </c>
      <c r="D14" s="170">
        <f>-0.04+3.12+0.04-0.25</f>
        <v>2.87</v>
      </c>
      <c r="E14" s="89">
        <v>2.7</v>
      </c>
      <c r="F14" s="116"/>
      <c r="G14" s="89">
        <f>D14*E14</f>
        <v>7.7490000000000006</v>
      </c>
      <c r="H14" s="85" t="s">
        <v>390</v>
      </c>
      <c r="I14" s="124"/>
      <c r="J14" s="86"/>
      <c r="K14" s="87"/>
      <c r="L14" s="88"/>
      <c r="N14" s="106"/>
      <c r="O14" s="112"/>
      <c r="P14" s="82" t="s">
        <v>284</v>
      </c>
      <c r="Q14" s="83">
        <v>1</v>
      </c>
      <c r="R14" s="89"/>
      <c r="S14" s="85"/>
      <c r="T14" s="124"/>
      <c r="U14" s="86"/>
      <c r="V14" s="87"/>
      <c r="W14" s="88"/>
    </row>
    <row r="15" spans="1:23" ht="15.75" thickBot="1" x14ac:dyDescent="0.3">
      <c r="A15" s="142"/>
      <c r="B15" s="156"/>
      <c r="C15" s="226" t="s">
        <v>605</v>
      </c>
      <c r="D15" s="170">
        <f>-0.04+3.2005-0.04</f>
        <v>3.1204999999999998</v>
      </c>
      <c r="E15" s="89">
        <v>2.7</v>
      </c>
      <c r="F15" s="116"/>
      <c r="G15" s="89">
        <f>D15*E15</f>
        <v>8.4253499999999999</v>
      </c>
      <c r="H15" s="85" t="s">
        <v>391</v>
      </c>
      <c r="I15" s="124"/>
      <c r="J15" s="86"/>
      <c r="K15" s="87"/>
      <c r="L15" s="88"/>
      <c r="N15" s="106"/>
      <c r="O15" s="112"/>
      <c r="P15" s="82" t="s">
        <v>214</v>
      </c>
      <c r="Q15" s="83">
        <v>1</v>
      </c>
      <c r="R15" s="89"/>
      <c r="S15" s="85"/>
      <c r="T15" s="124"/>
      <c r="U15" s="86"/>
      <c r="V15" s="87"/>
      <c r="W15" s="88"/>
    </row>
    <row r="16" spans="1:23" x14ac:dyDescent="0.25">
      <c r="A16" s="142"/>
      <c r="B16" s="156"/>
      <c r="C16" s="227" t="s">
        <v>389</v>
      </c>
      <c r="D16" s="229">
        <v>-0.8</v>
      </c>
      <c r="E16" s="130">
        <v>2.7</v>
      </c>
      <c r="F16" s="189">
        <v>1</v>
      </c>
      <c r="G16" s="130">
        <f>D16*E16*F16</f>
        <v>-2.16</v>
      </c>
      <c r="H16" s="131"/>
      <c r="I16" s="124"/>
      <c r="J16" s="86"/>
      <c r="K16" s="87"/>
      <c r="L16" s="88"/>
      <c r="N16" s="376" t="s">
        <v>167</v>
      </c>
      <c r="O16" s="377" t="s">
        <v>166</v>
      </c>
      <c r="P16" s="378" t="s">
        <v>192</v>
      </c>
      <c r="Q16" s="379" t="s">
        <v>193</v>
      </c>
      <c r="R16" s="380" t="s">
        <v>64</v>
      </c>
      <c r="S16" s="381"/>
      <c r="T16" s="124"/>
      <c r="U16" s="382">
        <v>1</v>
      </c>
      <c r="V16" s="383">
        <f>U16-R17</f>
        <v>0</v>
      </c>
      <c r="W16" s="384">
        <f>V16/U16</f>
        <v>0</v>
      </c>
    </row>
    <row r="17" spans="1:23" x14ac:dyDescent="0.25">
      <c r="A17" s="142"/>
      <c r="B17" s="156"/>
      <c r="C17" s="226" t="s">
        <v>606</v>
      </c>
      <c r="D17" s="170">
        <f>6.675-0.04</f>
        <v>6.6349999999999998</v>
      </c>
      <c r="E17" s="89">
        <v>2.7</v>
      </c>
      <c r="F17" s="116"/>
      <c r="G17" s="89">
        <f t="shared" ref="G17:G22" si="0">D17*E17</f>
        <v>17.9145</v>
      </c>
      <c r="H17" s="85" t="s">
        <v>391</v>
      </c>
      <c r="I17" s="124"/>
      <c r="J17" s="86"/>
      <c r="K17" s="87"/>
      <c r="L17" s="88"/>
      <c r="N17" s="104" t="s">
        <v>123</v>
      </c>
      <c r="O17" s="112" t="s">
        <v>127</v>
      </c>
      <c r="P17" s="82" t="s">
        <v>210</v>
      </c>
      <c r="Q17" s="83">
        <v>1</v>
      </c>
      <c r="R17" s="84">
        <f>SUM(Q17:Q27)</f>
        <v>1</v>
      </c>
      <c r="S17" s="85"/>
      <c r="T17" s="124"/>
      <c r="U17" s="86"/>
      <c r="V17" s="87"/>
      <c r="W17" s="88"/>
    </row>
    <row r="18" spans="1:23" x14ac:dyDescent="0.25">
      <c r="A18" s="142"/>
      <c r="B18" s="156"/>
      <c r="C18" s="226" t="s">
        <v>607</v>
      </c>
      <c r="D18" s="170">
        <f>6.675-0.04</f>
        <v>6.6349999999999998</v>
      </c>
      <c r="E18" s="89">
        <v>2.7</v>
      </c>
      <c r="F18" s="116"/>
      <c r="G18" s="89">
        <f t="shared" si="0"/>
        <v>17.9145</v>
      </c>
      <c r="H18" s="85" t="s">
        <v>391</v>
      </c>
      <c r="I18" s="124"/>
      <c r="J18" s="86"/>
      <c r="K18" s="87"/>
      <c r="L18" s="88"/>
      <c r="N18" s="104" t="s">
        <v>110</v>
      </c>
      <c r="O18" s="112" t="s">
        <v>168</v>
      </c>
      <c r="P18" s="82"/>
      <c r="Q18" s="83"/>
      <c r="R18" s="89"/>
      <c r="S18" s="85"/>
      <c r="T18" s="124"/>
      <c r="U18" s="86"/>
      <c r="V18" s="87"/>
      <c r="W18" s="88"/>
    </row>
    <row r="19" spans="1:23" x14ac:dyDescent="0.25">
      <c r="A19" s="142"/>
      <c r="B19" s="156"/>
      <c r="C19" s="226" t="s">
        <v>608</v>
      </c>
      <c r="D19" s="170">
        <f>6.675-0.04</f>
        <v>6.6349999999999998</v>
      </c>
      <c r="E19" s="89">
        <v>2.7</v>
      </c>
      <c r="F19" s="116"/>
      <c r="G19" s="89">
        <f t="shared" si="0"/>
        <v>17.9145</v>
      </c>
      <c r="H19" s="85" t="s">
        <v>391</v>
      </c>
      <c r="I19" s="124"/>
      <c r="J19" s="86"/>
      <c r="K19" s="87"/>
      <c r="L19" s="88"/>
      <c r="N19" s="104" t="s">
        <v>118</v>
      </c>
      <c r="O19" s="112" t="s">
        <v>169</v>
      </c>
      <c r="P19" s="82"/>
      <c r="Q19" s="83"/>
      <c r="R19" s="89"/>
      <c r="S19" s="85"/>
      <c r="T19" s="124"/>
      <c r="U19" s="86"/>
      <c r="V19" s="87"/>
      <c r="W19" s="88"/>
    </row>
    <row r="20" spans="1:23" x14ac:dyDescent="0.25">
      <c r="A20" s="142"/>
      <c r="B20" s="156"/>
      <c r="C20" s="226" t="s">
        <v>609</v>
      </c>
      <c r="D20" s="170">
        <f>6.675-0.04</f>
        <v>6.6349999999999998</v>
      </c>
      <c r="E20" s="89">
        <v>2.7</v>
      </c>
      <c r="F20" s="116"/>
      <c r="G20" s="89">
        <f t="shared" si="0"/>
        <v>17.9145</v>
      </c>
      <c r="H20" s="85" t="s">
        <v>391</v>
      </c>
      <c r="I20" s="124"/>
      <c r="J20" s="86"/>
      <c r="K20" s="87"/>
      <c r="L20" s="88"/>
      <c r="N20" s="104" t="s">
        <v>112</v>
      </c>
      <c r="O20" s="112" t="s">
        <v>170</v>
      </c>
      <c r="P20" s="82"/>
      <c r="Q20" s="83"/>
      <c r="R20" s="89"/>
      <c r="S20" s="85"/>
      <c r="T20" s="124"/>
      <c r="U20" s="86"/>
      <c r="V20" s="87"/>
      <c r="W20" s="88"/>
    </row>
    <row r="21" spans="1:23" x14ac:dyDescent="0.25">
      <c r="A21" s="142"/>
      <c r="B21" s="156"/>
      <c r="C21" s="226" t="s">
        <v>610</v>
      </c>
      <c r="D21" s="170">
        <f>6.675-0.04</f>
        <v>6.6349999999999998</v>
      </c>
      <c r="E21" s="89">
        <v>2.7</v>
      </c>
      <c r="F21" s="116"/>
      <c r="G21" s="89">
        <f t="shared" si="0"/>
        <v>17.9145</v>
      </c>
      <c r="H21" s="85" t="s">
        <v>391</v>
      </c>
      <c r="I21" s="124"/>
      <c r="J21" s="86"/>
      <c r="K21" s="87"/>
      <c r="L21" s="88"/>
      <c r="N21" s="104" t="s">
        <v>113</v>
      </c>
      <c r="O21" s="112">
        <v>270</v>
      </c>
      <c r="P21" s="82"/>
      <c r="Q21" s="83"/>
      <c r="R21" s="89"/>
      <c r="S21" s="85"/>
      <c r="T21" s="124"/>
      <c r="U21" s="86"/>
      <c r="V21" s="87"/>
      <c r="W21" s="88"/>
    </row>
    <row r="22" spans="1:23" x14ac:dyDescent="0.25">
      <c r="A22" s="142"/>
      <c r="B22" s="156"/>
      <c r="C22" s="226" t="s">
        <v>611</v>
      </c>
      <c r="D22" s="170">
        <f>0.04+5.0303+5.05+2.85+3.15+3.82</f>
        <v>19.940300000000001</v>
      </c>
      <c r="E22" s="89">
        <v>2.7</v>
      </c>
      <c r="F22" s="116"/>
      <c r="G22" s="89">
        <f t="shared" si="0"/>
        <v>53.838810000000002</v>
      </c>
      <c r="H22" s="85" t="s">
        <v>390</v>
      </c>
      <c r="I22" s="124"/>
      <c r="J22" s="86"/>
      <c r="K22" s="87"/>
      <c r="L22" s="88"/>
      <c r="N22" s="104" t="s">
        <v>114</v>
      </c>
      <c r="O22" s="112">
        <v>270</v>
      </c>
      <c r="P22" s="82"/>
      <c r="Q22" s="83"/>
      <c r="R22" s="89"/>
      <c r="S22" s="85"/>
      <c r="T22" s="124"/>
      <c r="U22" s="86"/>
      <c r="V22" s="87"/>
      <c r="W22" s="88"/>
    </row>
    <row r="23" spans="1:23" x14ac:dyDescent="0.25">
      <c r="A23" s="142"/>
      <c r="B23" s="156"/>
      <c r="C23" s="227" t="s">
        <v>389</v>
      </c>
      <c r="D23" s="229">
        <v>-0.8</v>
      </c>
      <c r="E23" s="130">
        <v>2.7</v>
      </c>
      <c r="F23" s="189">
        <v>5</v>
      </c>
      <c r="G23" s="130">
        <f>D23*E23*F23</f>
        <v>-10.8</v>
      </c>
      <c r="H23" s="131"/>
      <c r="I23" s="124"/>
      <c r="J23" s="86"/>
      <c r="K23" s="87"/>
      <c r="L23" s="88"/>
      <c r="N23" s="104" t="s">
        <v>115</v>
      </c>
      <c r="O23" s="112">
        <v>145</v>
      </c>
      <c r="P23" s="82"/>
      <c r="Q23" s="83"/>
      <c r="R23" s="89"/>
      <c r="S23" s="85"/>
      <c r="T23" s="124"/>
      <c r="U23" s="86"/>
      <c r="V23" s="87"/>
      <c r="W23" s="88"/>
    </row>
    <row r="24" spans="1:23" x14ac:dyDescent="0.25">
      <c r="A24" s="142"/>
      <c r="B24" s="156"/>
      <c r="C24" s="226" t="s">
        <v>612</v>
      </c>
      <c r="D24" s="170">
        <f>-0.04+1.785-0.04</f>
        <v>1.7049999999999998</v>
      </c>
      <c r="E24" s="89">
        <v>2.7</v>
      </c>
      <c r="F24" s="116"/>
      <c r="G24" s="89">
        <f>D24*E24</f>
        <v>4.6034999999999995</v>
      </c>
      <c r="H24" s="85" t="s">
        <v>391</v>
      </c>
      <c r="I24" s="124"/>
      <c r="J24" s="86"/>
      <c r="K24" s="87"/>
      <c r="L24" s="88"/>
      <c r="N24" s="104" t="s">
        <v>116</v>
      </c>
      <c r="O24" s="112">
        <v>145</v>
      </c>
      <c r="P24" s="82"/>
      <c r="Q24" s="83"/>
      <c r="R24" s="89"/>
      <c r="S24" s="85"/>
      <c r="T24" s="124"/>
      <c r="U24" s="86"/>
      <c r="V24" s="87"/>
      <c r="W24" s="88"/>
    </row>
    <row r="25" spans="1:23" x14ac:dyDescent="0.25">
      <c r="A25" s="142"/>
      <c r="B25" s="156"/>
      <c r="C25" s="227" t="s">
        <v>392</v>
      </c>
      <c r="D25" s="229">
        <v>-1.45</v>
      </c>
      <c r="E25" s="130">
        <v>2.7</v>
      </c>
      <c r="F25" s="189">
        <v>1</v>
      </c>
      <c r="G25" s="130">
        <f>D25*E25*F25</f>
        <v>-3.915</v>
      </c>
      <c r="H25" s="131"/>
      <c r="I25" s="124"/>
      <c r="J25" s="86"/>
      <c r="K25" s="87"/>
      <c r="L25" s="88"/>
      <c r="N25" s="104" t="s">
        <v>2040</v>
      </c>
      <c r="O25" s="112">
        <f>(O22+O24+O22)/100</f>
        <v>6.85</v>
      </c>
      <c r="P25" s="82"/>
      <c r="Q25" s="83"/>
      <c r="R25" s="89"/>
      <c r="S25" s="85"/>
      <c r="T25" s="124"/>
      <c r="U25" s="86"/>
      <c r="V25" s="87"/>
      <c r="W25" s="88"/>
    </row>
    <row r="26" spans="1:23" x14ac:dyDescent="0.25">
      <c r="A26" s="142"/>
      <c r="B26" s="156"/>
      <c r="C26" s="226" t="s">
        <v>613</v>
      </c>
      <c r="D26" s="170">
        <v>5.74</v>
      </c>
      <c r="E26" s="89">
        <v>2.7</v>
      </c>
      <c r="F26" s="116"/>
      <c r="G26" s="89">
        <f>D26*E26</f>
        <v>15.498000000000001</v>
      </c>
      <c r="H26" s="85" t="s">
        <v>391</v>
      </c>
      <c r="I26" s="124"/>
      <c r="J26" s="86"/>
      <c r="K26" s="87"/>
      <c r="L26" s="88"/>
      <c r="N26" s="104" t="s">
        <v>117</v>
      </c>
      <c r="O26" s="112" t="s">
        <v>209</v>
      </c>
      <c r="P26" s="82"/>
      <c r="Q26" s="83"/>
      <c r="R26" s="89"/>
      <c r="S26" s="85"/>
      <c r="T26" s="124"/>
      <c r="U26" s="86"/>
      <c r="V26" s="87"/>
      <c r="W26" s="88"/>
    </row>
    <row r="27" spans="1:23" ht="15.75" thickBot="1" x14ac:dyDescent="0.3">
      <c r="A27" s="142"/>
      <c r="B27" s="156"/>
      <c r="C27" s="227" t="s">
        <v>389</v>
      </c>
      <c r="D27" s="229">
        <v>-0.8</v>
      </c>
      <c r="E27" s="130">
        <v>2.7</v>
      </c>
      <c r="F27" s="189">
        <v>1</v>
      </c>
      <c r="G27" s="130">
        <f>D27*E27*F27</f>
        <v>-2.16</v>
      </c>
      <c r="H27" s="131"/>
      <c r="I27" s="124"/>
      <c r="J27" s="86"/>
      <c r="K27" s="87"/>
      <c r="L27" s="88"/>
      <c r="M27"/>
      <c r="N27" s="105" t="s">
        <v>229</v>
      </c>
      <c r="O27" s="113">
        <f>(O21*O23)/10000</f>
        <v>3.915</v>
      </c>
      <c r="P27" s="90"/>
      <c r="Q27" s="91"/>
      <c r="R27" s="92"/>
      <c r="S27" s="93"/>
      <c r="T27" s="124"/>
      <c r="U27" s="94"/>
      <c r="V27" s="95"/>
      <c r="W27" s="96"/>
    </row>
    <row r="28" spans="1:23" x14ac:dyDescent="0.25">
      <c r="A28" s="142"/>
      <c r="B28" s="156"/>
      <c r="C28" s="226" t="s">
        <v>614</v>
      </c>
      <c r="D28" s="170">
        <v>5.74</v>
      </c>
      <c r="E28" s="89">
        <v>2.7</v>
      </c>
      <c r="F28" s="116"/>
      <c r="G28" s="89">
        <f>D28*E28</f>
        <v>15.498000000000001</v>
      </c>
      <c r="H28" s="85" t="s">
        <v>391</v>
      </c>
      <c r="I28" s="124"/>
      <c r="J28" s="86"/>
      <c r="K28" s="87"/>
      <c r="L28" s="88"/>
      <c r="M28"/>
      <c r="T28" s="124"/>
    </row>
    <row r="29" spans="1:23" x14ac:dyDescent="0.25">
      <c r="A29" s="142"/>
      <c r="B29" s="156"/>
      <c r="C29" s="227" t="s">
        <v>389</v>
      </c>
      <c r="D29" s="229">
        <v>-0.8</v>
      </c>
      <c r="E29" s="130">
        <v>2.7</v>
      </c>
      <c r="F29" s="189">
        <v>1</v>
      </c>
      <c r="G29" s="130">
        <f>D29*E29*F29</f>
        <v>-2.16</v>
      </c>
      <c r="H29" s="131"/>
      <c r="I29" s="124"/>
      <c r="J29" s="86"/>
      <c r="K29" s="87"/>
      <c r="L29" s="88"/>
      <c r="M29"/>
      <c r="T29" s="124"/>
    </row>
    <row r="30" spans="1:23" ht="15.75" thickBot="1" x14ac:dyDescent="0.3">
      <c r="A30" s="142"/>
      <c r="B30" s="156"/>
      <c r="C30" s="227" t="s">
        <v>225</v>
      </c>
      <c r="D30" s="229">
        <f>-(1.31+0.155)</f>
        <v>-1.4650000000000001</v>
      </c>
      <c r="E30" s="130">
        <v>2.7</v>
      </c>
      <c r="F30" s="189">
        <v>1</v>
      </c>
      <c r="G30" s="130">
        <f>D30*E30*F30</f>
        <v>-3.9555000000000007</v>
      </c>
      <c r="H30" s="131"/>
      <c r="I30" s="124"/>
      <c r="J30" s="86"/>
      <c r="K30" s="87"/>
      <c r="L30" s="88"/>
      <c r="M30"/>
      <c r="T30" s="124"/>
    </row>
    <row r="31" spans="1:23" ht="15.75" thickBot="1" x14ac:dyDescent="0.3">
      <c r="A31" s="100"/>
      <c r="B31" s="111"/>
      <c r="C31" s="153"/>
      <c r="D31" s="153"/>
      <c r="E31" s="154"/>
      <c r="F31" s="153" t="s">
        <v>64</v>
      </c>
      <c r="G31" s="153">
        <f>SUM(G3:G30)</f>
        <v>274.49009999999998</v>
      </c>
      <c r="H31" s="1039"/>
      <c r="J31" s="161">
        <v>273.94</v>
      </c>
      <c r="K31" s="160">
        <f>J31-G31</f>
        <v>-0.55009999999998627</v>
      </c>
      <c r="L31" s="151">
        <f>K31/J31</f>
        <v>-2.0081039643717103E-3</v>
      </c>
      <c r="T31" s="124"/>
    </row>
    <row r="32" spans="1:23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20" x14ac:dyDescent="0.25">
      <c r="A33"/>
      <c r="B33"/>
      <c r="C33"/>
      <c r="D33"/>
      <c r="E33"/>
      <c r="F33"/>
      <c r="G33"/>
      <c r="H33"/>
      <c r="I33"/>
      <c r="J33"/>
      <c r="K33"/>
      <c r="L33"/>
      <c r="T33"/>
    </row>
    <row r="34" spans="1:20" x14ac:dyDescent="0.25">
      <c r="C34"/>
      <c r="D34"/>
      <c r="E34"/>
      <c r="F34"/>
      <c r="G34"/>
      <c r="H34"/>
      <c r="I34"/>
      <c r="J34"/>
      <c r="K34"/>
      <c r="L34" s="230"/>
      <c r="T34"/>
    </row>
    <row r="35" spans="1:20" x14ac:dyDescent="0.25">
      <c r="C35"/>
      <c r="D35"/>
      <c r="E35"/>
      <c r="F35"/>
      <c r="G35"/>
      <c r="H35"/>
      <c r="I35"/>
      <c r="J35"/>
      <c r="K35"/>
      <c r="L35"/>
      <c r="T35"/>
    </row>
    <row r="36" spans="1:20" x14ac:dyDescent="0.25">
      <c r="C36"/>
      <c r="D36"/>
      <c r="E36"/>
      <c r="F36"/>
      <c r="G36"/>
      <c r="H36"/>
      <c r="I36"/>
      <c r="J36"/>
      <c r="K36"/>
      <c r="L36"/>
      <c r="T36"/>
    </row>
    <row r="37" spans="1:20" x14ac:dyDescent="0.25">
      <c r="T37"/>
    </row>
  </sheetData>
  <conditionalFormatting sqref="K31:L31">
    <cfRule type="cellIs" dxfId="230" priority="5" operator="equal">
      <formula>0</formula>
    </cfRule>
    <cfRule type="cellIs" dxfId="229" priority="7" operator="equal">
      <formula>0</formula>
    </cfRule>
  </conditionalFormatting>
  <conditionalFormatting sqref="W2">
    <cfRule type="cellIs" dxfId="228" priority="4" operator="equal">
      <formula>0</formula>
    </cfRule>
  </conditionalFormatting>
  <conditionalFormatting sqref="W16">
    <cfRule type="cellIs" dxfId="227" priority="3" operator="equal">
      <formula>0</formula>
    </cfRule>
  </conditionalFormatting>
  <conditionalFormatting sqref="V2">
    <cfRule type="cellIs" dxfId="226" priority="2" operator="equal">
      <formula>0</formula>
    </cfRule>
  </conditionalFormatting>
  <conditionalFormatting sqref="V16">
    <cfRule type="cellIs" dxfId="225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31"/>
  <sheetViews>
    <sheetView showGridLines="0" zoomScaleNormal="100" workbookViewId="0">
      <selection activeCell="AF4" sqref="AE4:AF5"/>
    </sheetView>
  </sheetViews>
  <sheetFormatPr defaultRowHeight="15" x14ac:dyDescent="0.25"/>
  <cols>
    <col min="1" max="1" width="21.85546875" style="81" bestFit="1" customWidth="1"/>
    <col min="2" max="2" width="16.5703125" style="81" bestFit="1" customWidth="1"/>
    <col min="3" max="3" width="10.85546875" style="81" bestFit="1" customWidth="1"/>
    <col min="4" max="4" width="5.7109375" style="81" bestFit="1" customWidth="1"/>
    <col min="5" max="6" width="10.85546875" style="81" bestFit="1" customWidth="1"/>
    <col min="7" max="7" width="2.28515625" style="81" customWidth="1"/>
    <col min="8" max="10" width="8.28515625" style="81" customWidth="1"/>
    <col min="11" max="11" width="9.140625" style="81"/>
    <col min="12" max="13" width="2" style="81" bestFit="1" customWidth="1"/>
    <col min="14" max="14" width="3.5703125" style="81" bestFit="1" customWidth="1"/>
    <col min="15" max="15" width="3.42578125" style="1093" bestFit="1" customWidth="1"/>
    <col min="16" max="16" width="5.5703125" style="1093" bestFit="1" customWidth="1"/>
    <col min="17" max="17" width="2" style="1093" bestFit="1" customWidth="1"/>
    <col min="18" max="18" width="3.28515625" style="1093" bestFit="1" customWidth="1"/>
    <col min="19" max="19" width="3.5703125" style="1093" bestFit="1" customWidth="1"/>
    <col min="20" max="20" width="2" style="1093" bestFit="1" customWidth="1"/>
    <col min="21" max="21" width="2.140625" style="1093" bestFit="1" customWidth="1"/>
    <col min="22" max="22" width="4.42578125" style="1093" bestFit="1" customWidth="1"/>
    <col min="23" max="16384" width="9.140625" style="81"/>
  </cols>
  <sheetData>
    <row r="1" spans="1:22" s="80" customFormat="1" ht="15.75" thickBot="1" x14ac:dyDescent="0.3">
      <c r="A1" s="100" t="s">
        <v>43</v>
      </c>
      <c r="B1" s="111"/>
      <c r="C1" s="101"/>
      <c r="D1" s="102"/>
      <c r="E1" s="101"/>
      <c r="F1" s="103" t="s">
        <v>65</v>
      </c>
      <c r="H1" s="164"/>
      <c r="I1" s="101"/>
      <c r="J1" s="163"/>
      <c r="K1" s="81"/>
      <c r="L1" s="81"/>
      <c r="M1" s="81"/>
      <c r="N1" s="81"/>
      <c r="O1"/>
      <c r="P1"/>
      <c r="Q1" s="1093"/>
      <c r="R1" s="1093"/>
      <c r="S1" s="1093"/>
      <c r="T1" s="1093"/>
      <c r="U1" s="1093"/>
      <c r="V1" s="1093"/>
    </row>
    <row r="2" spans="1:22" s="80" customFormat="1" x14ac:dyDescent="0.25">
      <c r="A2" s="376" t="s">
        <v>79</v>
      </c>
      <c r="B2" s="385"/>
      <c r="C2" s="378" t="s">
        <v>192</v>
      </c>
      <c r="D2" s="439" t="s">
        <v>193</v>
      </c>
      <c r="E2" s="380" t="s">
        <v>64</v>
      </c>
      <c r="F2" s="1041" t="s">
        <v>1475</v>
      </c>
      <c r="H2" s="382">
        <v>10</v>
      </c>
      <c r="I2" s="383">
        <f>H2-E3</f>
        <v>0</v>
      </c>
      <c r="J2" s="384">
        <f>I2/H2</f>
        <v>0</v>
      </c>
      <c r="K2" s="81"/>
      <c r="L2" s="81"/>
      <c r="M2" s="81"/>
      <c r="N2" s="81"/>
      <c r="O2"/>
      <c r="P2"/>
      <c r="Q2" s="1093"/>
      <c r="R2" s="1094"/>
      <c r="S2" s="1093"/>
      <c r="T2" s="1093"/>
      <c r="U2" s="1094"/>
      <c r="V2" s="1093"/>
    </row>
    <row r="3" spans="1:22" s="80" customFormat="1" x14ac:dyDescent="0.25">
      <c r="A3" s="104" t="s">
        <v>112</v>
      </c>
      <c r="B3" s="112" t="s">
        <v>226</v>
      </c>
      <c r="C3" s="82" t="s">
        <v>49</v>
      </c>
      <c r="D3" s="126">
        <v>1</v>
      </c>
      <c r="E3" s="84">
        <f>SUM(D3:D8)</f>
        <v>10</v>
      </c>
      <c r="F3" s="993">
        <f>E3*B8</f>
        <v>4.5</v>
      </c>
      <c r="H3" s="86"/>
      <c r="I3" s="87"/>
      <c r="J3" s="88"/>
      <c r="K3" s="81"/>
      <c r="L3" s="81"/>
      <c r="M3" s="81"/>
      <c r="N3" s="81"/>
      <c r="O3"/>
      <c r="P3"/>
      <c r="Q3" s="1093"/>
      <c r="R3" s="1093"/>
      <c r="S3" s="1093"/>
      <c r="T3" s="1093"/>
      <c r="U3" s="1093"/>
      <c r="V3" s="1093"/>
    </row>
    <row r="4" spans="1:22" s="80" customFormat="1" x14ac:dyDescent="0.25">
      <c r="A4" s="104" t="s">
        <v>227</v>
      </c>
      <c r="B4" s="112" t="s">
        <v>228</v>
      </c>
      <c r="C4" s="82" t="s">
        <v>216</v>
      </c>
      <c r="D4" s="126">
        <v>3</v>
      </c>
      <c r="E4" s="116"/>
      <c r="F4" s="85"/>
      <c r="H4" s="86"/>
      <c r="I4" s="87"/>
      <c r="J4" s="88"/>
      <c r="K4" s="81"/>
      <c r="L4" s="81"/>
      <c r="M4" s="81"/>
      <c r="N4" s="81"/>
      <c r="O4"/>
      <c r="P4"/>
      <c r="Q4" s="1093"/>
      <c r="R4" s="1093"/>
      <c r="S4" s="1093"/>
      <c r="T4" s="1093"/>
      <c r="U4" s="1093"/>
      <c r="V4" s="1093"/>
    </row>
    <row r="5" spans="1:22" s="80" customFormat="1" x14ac:dyDescent="0.25">
      <c r="A5" s="104" t="s">
        <v>230</v>
      </c>
      <c r="B5" s="112">
        <v>4</v>
      </c>
      <c r="C5" s="82" t="s">
        <v>215</v>
      </c>
      <c r="D5" s="126">
        <v>3</v>
      </c>
      <c r="E5" s="116"/>
      <c r="F5" s="85"/>
      <c r="H5" s="86"/>
      <c r="I5" s="87"/>
      <c r="J5" s="88"/>
      <c r="K5" s="81"/>
      <c r="L5" s="81"/>
      <c r="M5" s="81"/>
      <c r="N5" s="81"/>
      <c r="O5"/>
      <c r="P5"/>
      <c r="Q5" s="1093"/>
      <c r="R5" s="1093"/>
      <c r="S5" s="1093"/>
      <c r="T5" s="1093"/>
      <c r="U5" s="1093"/>
      <c r="V5" s="1093"/>
    </row>
    <row r="6" spans="1:22" s="80" customFormat="1" x14ac:dyDescent="0.25">
      <c r="A6" s="104" t="s">
        <v>115</v>
      </c>
      <c r="B6" s="112">
        <v>50</v>
      </c>
      <c r="C6" s="82" t="s">
        <v>197</v>
      </c>
      <c r="D6" s="126">
        <v>1</v>
      </c>
      <c r="E6" s="116"/>
      <c r="F6" s="85"/>
      <c r="H6" s="86"/>
      <c r="I6" s="87"/>
      <c r="J6" s="88"/>
      <c r="K6" s="81"/>
      <c r="L6" s="81"/>
      <c r="M6" s="81"/>
      <c r="N6" s="81"/>
      <c r="O6"/>
      <c r="P6"/>
      <c r="Q6" s="1093"/>
      <c r="R6" s="1093"/>
      <c r="S6" s="1093"/>
      <c r="T6" s="1093"/>
      <c r="U6" s="1093"/>
      <c r="V6" s="1093"/>
    </row>
    <row r="7" spans="1:22" s="80" customFormat="1" x14ac:dyDescent="0.25">
      <c r="A7" s="104" t="s">
        <v>113</v>
      </c>
      <c r="B7" s="112">
        <v>90</v>
      </c>
      <c r="C7" s="82" t="s">
        <v>198</v>
      </c>
      <c r="D7" s="126">
        <v>1</v>
      </c>
      <c r="E7" s="116"/>
      <c r="F7" s="85"/>
      <c r="H7" s="86"/>
      <c r="I7" s="87"/>
      <c r="J7" s="88"/>
      <c r="K7" s="81"/>
      <c r="L7" s="81"/>
      <c r="M7" s="81"/>
      <c r="N7" s="81"/>
      <c r="O7"/>
      <c r="P7"/>
      <c r="Q7" s="1093"/>
      <c r="R7" s="1093"/>
      <c r="S7" s="1093"/>
      <c r="T7" s="1093"/>
      <c r="U7" s="1093"/>
      <c r="V7" s="1093"/>
    </row>
    <row r="8" spans="1:22" ht="15.75" thickBot="1" x14ac:dyDescent="0.3">
      <c r="A8" s="104" t="s">
        <v>229</v>
      </c>
      <c r="B8" s="125">
        <f>B6*B7*0.0001</f>
        <v>0.45</v>
      </c>
      <c r="C8" s="82" t="s">
        <v>224</v>
      </c>
      <c r="D8" s="126">
        <v>1</v>
      </c>
      <c r="E8" s="116"/>
      <c r="F8" s="85"/>
      <c r="G8" s="80"/>
      <c r="H8" s="86"/>
      <c r="I8" s="87"/>
      <c r="J8" s="88"/>
      <c r="O8"/>
      <c r="P8"/>
    </row>
    <row r="9" spans="1:22" x14ac:dyDescent="0.25">
      <c r="A9" s="376" t="s">
        <v>80</v>
      </c>
      <c r="B9" s="385"/>
      <c r="C9" s="378" t="s">
        <v>192</v>
      </c>
      <c r="D9" s="439" t="s">
        <v>193</v>
      </c>
      <c r="E9" s="380" t="s">
        <v>64</v>
      </c>
      <c r="F9" s="1041" t="s">
        <v>1475</v>
      </c>
      <c r="G9" s="80"/>
      <c r="H9" s="382">
        <v>1</v>
      </c>
      <c r="I9" s="383">
        <f>H9-E10</f>
        <v>0</v>
      </c>
      <c r="J9" s="384">
        <f>I9/H9</f>
        <v>0</v>
      </c>
      <c r="O9"/>
      <c r="P9"/>
      <c r="R9" s="1094"/>
      <c r="U9" s="1094"/>
    </row>
    <row r="10" spans="1:22" x14ac:dyDescent="0.25">
      <c r="A10" s="104" t="s">
        <v>112</v>
      </c>
      <c r="B10" s="112" t="s">
        <v>226</v>
      </c>
      <c r="C10" s="82" t="s">
        <v>225</v>
      </c>
      <c r="D10" s="126">
        <v>1</v>
      </c>
      <c r="E10" s="84">
        <f>SUM(D10:D15)</f>
        <v>1</v>
      </c>
      <c r="F10" s="993">
        <f>E10*B15</f>
        <v>0.72000000000000008</v>
      </c>
      <c r="G10" s="80"/>
      <c r="H10" s="86"/>
      <c r="I10" s="87"/>
      <c r="J10" s="88"/>
      <c r="O10"/>
      <c r="P10"/>
    </row>
    <row r="11" spans="1:22" x14ac:dyDescent="0.25">
      <c r="A11" s="104" t="s">
        <v>227</v>
      </c>
      <c r="B11" s="112" t="s">
        <v>228</v>
      </c>
      <c r="C11" s="82"/>
      <c r="D11" s="126"/>
      <c r="E11" s="89"/>
      <c r="F11" s="85"/>
      <c r="G11" s="80"/>
      <c r="H11" s="86"/>
      <c r="I11" s="87"/>
      <c r="J11" s="88"/>
      <c r="O11"/>
      <c r="P11"/>
    </row>
    <row r="12" spans="1:22" x14ac:dyDescent="0.25">
      <c r="A12" s="104" t="s">
        <v>230</v>
      </c>
      <c r="B12" s="112">
        <v>4</v>
      </c>
      <c r="C12" s="82"/>
      <c r="D12" s="126"/>
      <c r="E12" s="89"/>
      <c r="F12" s="85"/>
      <c r="G12" s="80"/>
      <c r="H12" s="86"/>
      <c r="I12" s="87"/>
      <c r="J12" s="88"/>
      <c r="O12"/>
      <c r="P12"/>
    </row>
    <row r="13" spans="1:22" x14ac:dyDescent="0.25">
      <c r="A13" s="104" t="s">
        <v>115</v>
      </c>
      <c r="B13" s="112">
        <v>80</v>
      </c>
      <c r="C13" s="82"/>
      <c r="D13" s="126"/>
      <c r="E13" s="89"/>
      <c r="F13" s="85"/>
      <c r="G13" s="80"/>
      <c r="H13" s="86"/>
      <c r="I13" s="87"/>
      <c r="J13" s="88"/>
    </row>
    <row r="14" spans="1:22" x14ac:dyDescent="0.25">
      <c r="A14" s="104" t="s">
        <v>113</v>
      </c>
      <c r="B14" s="112">
        <v>90</v>
      </c>
      <c r="C14" s="82"/>
      <c r="D14" s="126"/>
      <c r="E14" s="89"/>
      <c r="F14" s="85"/>
      <c r="G14" s="80"/>
      <c r="H14" s="86"/>
      <c r="I14" s="87"/>
      <c r="J14" s="88"/>
    </row>
    <row r="15" spans="1:22" ht="15.75" thickBot="1" x14ac:dyDescent="0.3">
      <c r="A15" s="105" t="s">
        <v>229</v>
      </c>
      <c r="B15" s="114">
        <f>B13*B14*0.0001</f>
        <v>0.72000000000000008</v>
      </c>
      <c r="C15" s="90"/>
      <c r="D15" s="127"/>
      <c r="E15" s="119"/>
      <c r="F15" s="93"/>
      <c r="G15" s="80"/>
      <c r="H15" s="94"/>
      <c r="I15" s="95"/>
      <c r="J15" s="96"/>
      <c r="K15"/>
      <c r="L15"/>
      <c r="M15"/>
    </row>
    <row r="16" spans="1:22" ht="15.75" thickBo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ht="15.75" thickBot="1" x14ac:dyDescent="0.3">
      <c r="A17"/>
      <c r="B17"/>
      <c r="C17"/>
      <c r="D17"/>
      <c r="E17" s="1042" t="s">
        <v>1475</v>
      </c>
      <c r="F17" s="1043">
        <f>SUM(F1:F15)</f>
        <v>5.22</v>
      </c>
      <c r="G17"/>
      <c r="H17"/>
      <c r="I17"/>
      <c r="J17"/>
      <c r="K17"/>
      <c r="L17"/>
      <c r="M17"/>
    </row>
    <row r="18" spans="1:13" x14ac:dyDescent="0.25">
      <c r="A18"/>
      <c r="B18"/>
      <c r="C18"/>
      <c r="D18"/>
      <c r="F18"/>
      <c r="G18"/>
      <c r="H18"/>
      <c r="I18"/>
      <c r="J18"/>
      <c r="K18"/>
      <c r="L18"/>
      <c r="M18"/>
    </row>
    <row r="19" spans="1:13" x14ac:dyDescent="0.25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x14ac:dyDescent="0.25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x14ac:dyDescent="0.25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x14ac:dyDescent="0.25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x14ac:dyDescent="0.25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5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5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5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5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5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5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5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x14ac:dyDescent="0.25">
      <c r="A31"/>
      <c r="B31"/>
      <c r="C31"/>
      <c r="D31"/>
      <c r="E31"/>
      <c r="F31"/>
      <c r="G31"/>
      <c r="H31"/>
      <c r="I31"/>
      <c r="J31"/>
      <c r="K31"/>
      <c r="L31"/>
      <c r="M31"/>
    </row>
  </sheetData>
  <conditionalFormatting sqref="I9:J9">
    <cfRule type="cellIs" dxfId="224" priority="3" operator="equal">
      <formula>0</formula>
    </cfRule>
  </conditionalFormatting>
  <conditionalFormatting sqref="I2:J2">
    <cfRule type="cellIs" dxfId="223" priority="4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J134"/>
  <sheetViews>
    <sheetView showGridLines="0" topLeftCell="A79" zoomScale="85" zoomScaleNormal="85" workbookViewId="0">
      <selection activeCell="K59" sqref="K59"/>
    </sheetView>
  </sheetViews>
  <sheetFormatPr defaultRowHeight="15" x14ac:dyDescent="0.25"/>
  <cols>
    <col min="1" max="1" width="12.5703125" style="81" customWidth="1"/>
    <col min="2" max="2" width="59.5703125" style="81" customWidth="1"/>
    <col min="3" max="3" width="10.85546875" style="81" bestFit="1" customWidth="1"/>
    <col min="4" max="4" width="6.7109375" style="81" bestFit="1" customWidth="1"/>
    <col min="5" max="5" width="1.5703125" customWidth="1"/>
    <col min="6" max="6" width="3.85546875" style="81" bestFit="1" customWidth="1"/>
    <col min="7" max="7" width="4.7109375" style="81" bestFit="1" customWidth="1"/>
    <col min="8" max="8" width="7.7109375" style="81" bestFit="1" customWidth="1"/>
    <col min="9" max="9" width="1.5703125" style="81" customWidth="1"/>
    <col min="10" max="10" width="15.5703125" style="81" customWidth="1"/>
    <col min="11" max="11" width="43.7109375" style="81" customWidth="1"/>
    <col min="12" max="12" width="10.85546875" style="81" bestFit="1" customWidth="1"/>
    <col min="13" max="13" width="6.7109375" style="81" bestFit="1" customWidth="1"/>
    <col min="14" max="14" width="1.5703125" customWidth="1"/>
    <col min="15" max="15" width="5.140625" style="81" bestFit="1" customWidth="1"/>
    <col min="16" max="16" width="4.7109375" style="81" bestFit="1" customWidth="1"/>
    <col min="17" max="17" width="7.7109375" style="81" bestFit="1" customWidth="1"/>
    <col min="18" max="18" width="1.5703125" style="81" customWidth="1"/>
    <col min="19" max="19" width="15.5703125" style="81" customWidth="1"/>
    <col min="20" max="20" width="39.28515625" style="81" bestFit="1" customWidth="1"/>
    <col min="21" max="21" width="10.85546875" style="81" bestFit="1" customWidth="1"/>
    <col min="22" max="22" width="6.7109375" style="81" bestFit="1" customWidth="1"/>
    <col min="23" max="23" width="1.5703125" customWidth="1"/>
    <col min="24" max="24" width="5.140625" style="81" bestFit="1" customWidth="1"/>
    <col min="25" max="25" width="4.7109375" style="81" bestFit="1" customWidth="1"/>
    <col min="26" max="26" width="7.7109375" style="81" bestFit="1" customWidth="1"/>
    <col min="27" max="16384" width="9.140625" style="81"/>
  </cols>
  <sheetData>
    <row r="1" spans="1:36" s="80" customFormat="1" ht="15.75" thickBot="1" x14ac:dyDescent="0.3">
      <c r="A1" s="100" t="s">
        <v>44</v>
      </c>
      <c r="B1" s="221"/>
      <c r="C1" s="210" t="s">
        <v>192</v>
      </c>
      <c r="D1" s="211" t="s">
        <v>1</v>
      </c>
      <c r="E1"/>
      <c r="F1" s="212"/>
      <c r="G1" s="213"/>
      <c r="H1" s="214"/>
      <c r="J1" s="209" t="s">
        <v>44</v>
      </c>
      <c r="K1" s="209"/>
      <c r="L1" s="210" t="s">
        <v>192</v>
      </c>
      <c r="M1" s="211" t="s">
        <v>1</v>
      </c>
      <c r="N1"/>
      <c r="O1" s="212"/>
      <c r="P1" s="213"/>
      <c r="Q1" s="214"/>
      <c r="S1" s="209" t="s">
        <v>44</v>
      </c>
      <c r="T1" s="209"/>
      <c r="U1" s="210" t="s">
        <v>192</v>
      </c>
      <c r="V1" s="211" t="s">
        <v>1</v>
      </c>
      <c r="W1"/>
      <c r="X1" s="212"/>
      <c r="Y1" s="213"/>
      <c r="Z1" s="214"/>
      <c r="AF1" s="80" t="s">
        <v>1436</v>
      </c>
    </row>
    <row r="2" spans="1:36" s="80" customFormat="1" ht="16.5" thickBot="1" x14ac:dyDescent="0.3">
      <c r="A2" s="418" t="s">
        <v>285</v>
      </c>
      <c r="B2" s="427"/>
      <c r="C2" s="425"/>
      <c r="D2" s="421">
        <f>SUM(D3:D13)</f>
        <v>14</v>
      </c>
      <c r="E2"/>
      <c r="F2" s="416">
        <v>14</v>
      </c>
      <c r="G2" s="417">
        <f>F2-D2</f>
        <v>0</v>
      </c>
      <c r="H2" s="181">
        <f>G2/F2</f>
        <v>0</v>
      </c>
      <c r="J2" s="418" t="s">
        <v>322</v>
      </c>
      <c r="K2" s="436"/>
      <c r="L2" s="420"/>
      <c r="M2" s="421">
        <f>SUM(M3:M20)</f>
        <v>1</v>
      </c>
      <c r="N2"/>
      <c r="O2" s="416">
        <v>1</v>
      </c>
      <c r="P2" s="417">
        <f>O2-M2</f>
        <v>0</v>
      </c>
      <c r="Q2" s="181">
        <f>P2/O2</f>
        <v>0</v>
      </c>
      <c r="S2" s="418" t="s">
        <v>353</v>
      </c>
      <c r="T2" s="427"/>
      <c r="U2" s="420"/>
      <c r="V2" s="421">
        <f>SUM(V3:V13)</f>
        <v>1</v>
      </c>
      <c r="W2"/>
      <c r="X2" s="416">
        <v>1</v>
      </c>
      <c r="Y2" s="417">
        <f>X2-V2</f>
        <v>0</v>
      </c>
      <c r="Z2" s="181">
        <f>Y2/X2</f>
        <v>0</v>
      </c>
      <c r="AF2" s="708" t="s">
        <v>1167</v>
      </c>
      <c r="AG2" s="709"/>
      <c r="AH2" s="711"/>
      <c r="AI2" s="712" t="s">
        <v>193</v>
      </c>
      <c r="AJ2" s="722" t="s">
        <v>65</v>
      </c>
    </row>
    <row r="3" spans="1:36" s="80" customFormat="1" ht="15.75" x14ac:dyDescent="0.25">
      <c r="A3" s="191" t="s">
        <v>110</v>
      </c>
      <c r="B3" s="196" t="s">
        <v>286</v>
      </c>
      <c r="C3" s="198" t="s">
        <v>224</v>
      </c>
      <c r="D3" s="208">
        <v>1</v>
      </c>
      <c r="E3"/>
      <c r="F3" s="82"/>
      <c r="G3" s="170" t="s">
        <v>35</v>
      </c>
      <c r="H3" s="182"/>
      <c r="J3" s="191" t="s">
        <v>110</v>
      </c>
      <c r="K3" s="196" t="s">
        <v>298</v>
      </c>
      <c r="L3" s="185" t="s">
        <v>224</v>
      </c>
      <c r="M3" s="208">
        <v>0</v>
      </c>
      <c r="N3"/>
      <c r="O3" s="82"/>
      <c r="P3" s="170" t="s">
        <v>35</v>
      </c>
      <c r="Q3" s="182"/>
      <c r="S3" s="193" t="s">
        <v>110</v>
      </c>
      <c r="T3" s="196" t="s">
        <v>592</v>
      </c>
      <c r="U3" s="185" t="s">
        <v>224</v>
      </c>
      <c r="V3" s="208">
        <v>0</v>
      </c>
      <c r="W3"/>
      <c r="X3" s="82"/>
      <c r="Y3" s="170" t="s">
        <v>35</v>
      </c>
      <c r="Z3" s="182"/>
      <c r="AF3" s="723" t="s">
        <v>1009</v>
      </c>
      <c r="AG3" s="724" t="s">
        <v>1228</v>
      </c>
      <c r="AH3" s="762"/>
      <c r="AI3" s="726" t="s">
        <v>1</v>
      </c>
      <c r="AJ3" s="728"/>
    </row>
    <row r="4" spans="1:36" s="80" customFormat="1" ht="15.75" x14ac:dyDescent="0.25">
      <c r="A4" s="422" t="s">
        <v>288</v>
      </c>
      <c r="B4" s="428" t="s">
        <v>289</v>
      </c>
      <c r="C4" s="426" t="s">
        <v>225</v>
      </c>
      <c r="D4" s="194">
        <v>1</v>
      </c>
      <c r="E4"/>
      <c r="F4" s="82"/>
      <c r="G4" s="170" t="s">
        <v>35</v>
      </c>
      <c r="H4" s="182"/>
      <c r="J4" s="422" t="s">
        <v>288</v>
      </c>
      <c r="K4" s="428" t="s">
        <v>321</v>
      </c>
      <c r="L4" s="186" t="s">
        <v>225</v>
      </c>
      <c r="M4" s="194">
        <v>0</v>
      </c>
      <c r="N4"/>
      <c r="O4" s="82"/>
      <c r="P4" s="170" t="s">
        <v>35</v>
      </c>
      <c r="Q4" s="182"/>
      <c r="S4" s="193" t="s">
        <v>112</v>
      </c>
      <c r="T4" s="215" t="s">
        <v>591</v>
      </c>
      <c r="U4" s="186" t="s">
        <v>225</v>
      </c>
      <c r="V4" s="194">
        <v>0</v>
      </c>
      <c r="W4"/>
      <c r="X4" s="82"/>
      <c r="Y4" s="170" t="s">
        <v>35</v>
      </c>
      <c r="Z4" s="182"/>
      <c r="AF4" s="729"/>
      <c r="AG4" s="730"/>
      <c r="AH4" s="767" t="s">
        <v>284</v>
      </c>
      <c r="AI4" s="763">
        <v>0</v>
      </c>
      <c r="AJ4" s="940"/>
    </row>
    <row r="5" spans="1:36" s="80" customFormat="1" ht="15.75" x14ac:dyDescent="0.25">
      <c r="A5" s="193" t="s">
        <v>123</v>
      </c>
      <c r="B5" s="196" t="s">
        <v>287</v>
      </c>
      <c r="C5" s="198" t="s">
        <v>216</v>
      </c>
      <c r="D5" s="194">
        <v>4</v>
      </c>
      <c r="E5"/>
      <c r="F5" s="82"/>
      <c r="G5" s="170"/>
      <c r="H5" s="182"/>
      <c r="J5" s="193" t="s">
        <v>123</v>
      </c>
      <c r="K5" s="196" t="s">
        <v>362</v>
      </c>
      <c r="L5" s="185" t="s">
        <v>216</v>
      </c>
      <c r="M5" s="194">
        <v>0</v>
      </c>
      <c r="N5"/>
      <c r="O5" s="82"/>
      <c r="P5" s="170"/>
      <c r="Q5" s="182"/>
      <c r="S5" s="422" t="s">
        <v>288</v>
      </c>
      <c r="T5" s="428" t="s">
        <v>350</v>
      </c>
      <c r="U5" s="185" t="s">
        <v>216</v>
      </c>
      <c r="V5" s="194">
        <v>0</v>
      </c>
      <c r="W5"/>
      <c r="X5" s="82"/>
      <c r="Y5" s="170"/>
      <c r="Z5" s="182"/>
      <c r="AF5" s="729"/>
      <c r="AG5" s="730"/>
      <c r="AH5" s="767" t="s">
        <v>1149</v>
      </c>
      <c r="AI5" s="763">
        <v>1</v>
      </c>
      <c r="AJ5" s="940" t="s">
        <v>1417</v>
      </c>
    </row>
    <row r="6" spans="1:36" s="80" customFormat="1" ht="15.75" x14ac:dyDescent="0.25">
      <c r="A6" s="422" t="s">
        <v>288</v>
      </c>
      <c r="B6" s="428" t="s">
        <v>290</v>
      </c>
      <c r="C6" s="198" t="s">
        <v>215</v>
      </c>
      <c r="D6" s="194">
        <v>4</v>
      </c>
      <c r="E6"/>
      <c r="F6" s="82"/>
      <c r="G6" s="170"/>
      <c r="H6" s="182"/>
      <c r="J6" s="193" t="s">
        <v>291</v>
      </c>
      <c r="K6" s="215"/>
      <c r="L6" s="185" t="s">
        <v>215</v>
      </c>
      <c r="M6" s="194">
        <v>0</v>
      </c>
      <c r="N6"/>
      <c r="O6" s="82"/>
      <c r="P6" s="170"/>
      <c r="Q6" s="182"/>
      <c r="S6" s="193" t="s">
        <v>123</v>
      </c>
      <c r="T6" s="215" t="s">
        <v>351</v>
      </c>
      <c r="U6" s="185" t="s">
        <v>215</v>
      </c>
      <c r="V6" s="194">
        <v>0</v>
      </c>
      <c r="W6"/>
      <c r="X6" s="82"/>
      <c r="Y6" s="170"/>
      <c r="Z6" s="182"/>
      <c r="AF6" s="729"/>
      <c r="AG6" s="730"/>
      <c r="AH6" s="767" t="s">
        <v>195</v>
      </c>
      <c r="AI6" s="763">
        <v>0</v>
      </c>
      <c r="AJ6" s="940"/>
    </row>
    <row r="7" spans="1:36" s="80" customFormat="1" ht="15.75" x14ac:dyDescent="0.25">
      <c r="A7" s="193" t="s">
        <v>291</v>
      </c>
      <c r="B7" s="196"/>
      <c r="C7" s="198" t="s">
        <v>49</v>
      </c>
      <c r="D7" s="194">
        <v>0</v>
      </c>
      <c r="E7"/>
      <c r="F7" s="82"/>
      <c r="G7" s="170"/>
      <c r="H7" s="182"/>
      <c r="J7" s="165" t="s">
        <v>319</v>
      </c>
      <c r="K7" s="196"/>
      <c r="L7" s="185" t="s">
        <v>49</v>
      </c>
      <c r="M7" s="194">
        <v>0</v>
      </c>
      <c r="N7"/>
      <c r="O7" s="82"/>
      <c r="P7" s="170"/>
      <c r="Q7" s="182"/>
      <c r="S7" s="165"/>
      <c r="T7" s="196"/>
      <c r="U7" s="185" t="s">
        <v>49</v>
      </c>
      <c r="V7" s="194">
        <v>1</v>
      </c>
      <c r="W7"/>
      <c r="X7" s="82"/>
      <c r="Y7" s="170"/>
      <c r="Z7" s="182"/>
      <c r="AF7" s="729"/>
      <c r="AG7" s="730"/>
      <c r="AH7" s="767" t="s">
        <v>214</v>
      </c>
      <c r="AI7" s="763">
        <v>0</v>
      </c>
      <c r="AJ7" s="940"/>
    </row>
    <row r="8" spans="1:36" s="80" customFormat="1" ht="15.75" x14ac:dyDescent="0.25">
      <c r="A8" s="424" t="s">
        <v>585</v>
      </c>
      <c r="B8" s="196"/>
      <c r="C8" s="198" t="s">
        <v>197</v>
      </c>
      <c r="D8" s="194">
        <v>2</v>
      </c>
      <c r="E8"/>
      <c r="F8" s="82"/>
      <c r="G8" s="170"/>
      <c r="H8" s="182"/>
      <c r="J8" s="165" t="s">
        <v>1476</v>
      </c>
      <c r="K8" s="1044">
        <f>1.5*0.52*0.03</f>
        <v>2.3400000000000001E-2</v>
      </c>
      <c r="L8" s="185" t="s">
        <v>197</v>
      </c>
      <c r="M8" s="194">
        <v>0</v>
      </c>
      <c r="N8"/>
      <c r="O8" s="82"/>
      <c r="P8" s="170"/>
      <c r="Q8" s="182"/>
      <c r="S8" s="165"/>
      <c r="T8" s="196"/>
      <c r="U8" s="185" t="s">
        <v>197</v>
      </c>
      <c r="V8" s="194">
        <v>0</v>
      </c>
      <c r="W8"/>
      <c r="X8" s="82"/>
      <c r="Y8" s="170"/>
      <c r="Z8" s="182"/>
      <c r="AF8" s="729"/>
      <c r="AG8" s="730"/>
      <c r="AH8" s="767" t="s">
        <v>213</v>
      </c>
      <c r="AI8" s="763">
        <v>2</v>
      </c>
      <c r="AJ8" s="940" t="s">
        <v>1229</v>
      </c>
    </row>
    <row r="9" spans="1:36" s="80" customFormat="1" ht="15.75" x14ac:dyDescent="0.25">
      <c r="A9" s="422" t="s">
        <v>288</v>
      </c>
      <c r="B9" s="428" t="s">
        <v>586</v>
      </c>
      <c r="C9" s="198" t="s">
        <v>198</v>
      </c>
      <c r="D9" s="194">
        <v>2</v>
      </c>
      <c r="E9"/>
      <c r="F9" s="82"/>
      <c r="G9" s="170"/>
      <c r="H9" s="182"/>
      <c r="J9" s="222" t="s">
        <v>323</v>
      </c>
      <c r="K9" s="215"/>
      <c r="L9" s="185" t="s">
        <v>198</v>
      </c>
      <c r="M9" s="194">
        <v>0</v>
      </c>
      <c r="N9"/>
      <c r="O9" s="82"/>
      <c r="P9" s="170"/>
      <c r="Q9" s="182"/>
      <c r="S9" s="165"/>
      <c r="T9" s="196"/>
      <c r="U9" s="185" t="s">
        <v>198</v>
      </c>
      <c r="V9" s="194">
        <v>0</v>
      </c>
      <c r="W9"/>
      <c r="X9" s="82"/>
      <c r="Y9" s="170"/>
      <c r="Z9" s="182"/>
      <c r="AF9" s="729"/>
      <c r="AG9" s="730"/>
      <c r="AH9" s="767" t="s">
        <v>215</v>
      </c>
      <c r="AI9" s="763">
        <v>7</v>
      </c>
      <c r="AJ9" s="940" t="s">
        <v>1230</v>
      </c>
    </row>
    <row r="10" spans="1:36" s="80" customFormat="1" ht="15.75" x14ac:dyDescent="0.25">
      <c r="A10" s="424" t="s">
        <v>345</v>
      </c>
      <c r="B10" s="196"/>
      <c r="C10" s="198" t="s">
        <v>284</v>
      </c>
      <c r="D10" s="194">
        <v>0</v>
      </c>
      <c r="E10"/>
      <c r="F10" s="82"/>
      <c r="G10" s="170"/>
      <c r="H10" s="182"/>
      <c r="J10" s="165" t="s">
        <v>320</v>
      </c>
      <c r="K10" s="196"/>
      <c r="L10" s="185" t="s">
        <v>284</v>
      </c>
      <c r="M10" s="194">
        <v>0</v>
      </c>
      <c r="N10"/>
      <c r="O10" s="82"/>
      <c r="P10" s="170"/>
      <c r="Q10" s="182"/>
      <c r="S10" s="165"/>
      <c r="T10" s="196"/>
      <c r="U10" s="185" t="s">
        <v>284</v>
      </c>
      <c r="V10" s="194">
        <v>0</v>
      </c>
      <c r="W10"/>
      <c r="X10" s="82"/>
      <c r="Y10" s="170"/>
      <c r="Z10" s="182"/>
      <c r="AF10" s="729"/>
      <c r="AG10" s="730"/>
      <c r="AH10" s="767" t="s">
        <v>216</v>
      </c>
      <c r="AI10" s="763">
        <v>7</v>
      </c>
      <c r="AJ10" s="940" t="s">
        <v>1230</v>
      </c>
    </row>
    <row r="11" spans="1:36" s="80" customFormat="1" ht="15.75" x14ac:dyDescent="0.25">
      <c r="A11" s="422"/>
      <c r="B11" s="428"/>
      <c r="C11" s="198" t="s">
        <v>195</v>
      </c>
      <c r="D11" s="194">
        <v>0</v>
      </c>
      <c r="E11"/>
      <c r="F11" s="82"/>
      <c r="G11" s="170"/>
      <c r="H11" s="182"/>
      <c r="J11" s="165"/>
      <c r="K11" s="196"/>
      <c r="L11" s="185" t="s">
        <v>195</v>
      </c>
      <c r="M11" s="194">
        <v>0</v>
      </c>
      <c r="N11"/>
      <c r="O11" s="82"/>
      <c r="P11" s="170"/>
      <c r="Q11" s="182"/>
      <c r="S11" s="165"/>
      <c r="T11" s="196"/>
      <c r="U11" s="185" t="s">
        <v>195</v>
      </c>
      <c r="V11" s="194">
        <v>0</v>
      </c>
      <c r="W11"/>
      <c r="X11" s="82"/>
      <c r="Y11" s="170"/>
      <c r="Z11" s="182"/>
      <c r="AF11" s="729"/>
      <c r="AG11" s="730"/>
      <c r="AH11" s="767" t="s">
        <v>49</v>
      </c>
      <c r="AI11" s="763">
        <v>1</v>
      </c>
      <c r="AJ11" s="940" t="s">
        <v>1417</v>
      </c>
    </row>
    <row r="12" spans="1:36" s="80" customFormat="1" ht="15.75" x14ac:dyDescent="0.25">
      <c r="A12" s="422"/>
      <c r="B12" s="428"/>
      <c r="C12" s="198" t="s">
        <v>214</v>
      </c>
      <c r="D12" s="194">
        <v>0</v>
      </c>
      <c r="E12"/>
      <c r="F12" s="82"/>
      <c r="G12" s="170"/>
      <c r="H12" s="182"/>
      <c r="J12" s="165"/>
      <c r="K12" s="196"/>
      <c r="L12" s="198" t="s">
        <v>214</v>
      </c>
      <c r="M12" s="194">
        <v>0</v>
      </c>
      <c r="N12"/>
      <c r="O12" s="82"/>
      <c r="P12" s="170"/>
      <c r="Q12" s="182"/>
      <c r="S12" s="165"/>
      <c r="T12" s="196"/>
      <c r="U12" s="198" t="s">
        <v>214</v>
      </c>
      <c r="V12" s="194">
        <v>0</v>
      </c>
      <c r="W12"/>
      <c r="X12" s="82"/>
      <c r="Y12" s="170"/>
      <c r="Z12" s="182"/>
      <c r="AF12" s="729"/>
      <c r="AG12" s="730"/>
      <c r="AH12" s="767" t="s">
        <v>198</v>
      </c>
      <c r="AI12" s="763">
        <v>2</v>
      </c>
      <c r="AJ12" s="940" t="s">
        <v>1418</v>
      </c>
    </row>
    <row r="13" spans="1:36" s="80" customFormat="1" ht="16.5" thickBot="1" x14ac:dyDescent="0.3">
      <c r="A13" s="225"/>
      <c r="B13" s="218"/>
      <c r="C13" s="198" t="s">
        <v>196</v>
      </c>
      <c r="D13" s="194">
        <v>0</v>
      </c>
      <c r="E13"/>
      <c r="F13" s="82"/>
      <c r="G13" s="170"/>
      <c r="H13" s="182"/>
      <c r="J13" s="165"/>
      <c r="K13" s="196"/>
      <c r="L13" s="198" t="s">
        <v>196</v>
      </c>
      <c r="M13" s="194">
        <v>1</v>
      </c>
      <c r="N13"/>
      <c r="O13" s="82"/>
      <c r="P13" s="170"/>
      <c r="Q13" s="182"/>
      <c r="S13" s="200"/>
      <c r="T13" s="201"/>
      <c r="U13" s="198" t="s">
        <v>196</v>
      </c>
      <c r="V13" s="194">
        <v>0</v>
      </c>
      <c r="W13"/>
      <c r="X13" s="82"/>
      <c r="Y13" s="170"/>
      <c r="Z13" s="182"/>
      <c r="AF13" s="729"/>
      <c r="AG13" s="730"/>
      <c r="AH13" s="767" t="s">
        <v>197</v>
      </c>
      <c r="AI13" s="763">
        <v>2</v>
      </c>
      <c r="AJ13" s="940" t="s">
        <v>1418</v>
      </c>
    </row>
    <row r="14" spans="1:36" s="80" customFormat="1" ht="15.75" x14ac:dyDescent="0.25">
      <c r="A14" s="418" t="s">
        <v>292</v>
      </c>
      <c r="B14" s="419"/>
      <c r="C14" s="420"/>
      <c r="D14" s="421">
        <f>SUM(D15:D25)</f>
        <v>1</v>
      </c>
      <c r="E14"/>
      <c r="F14" s="416">
        <v>1</v>
      </c>
      <c r="G14" s="417">
        <f>F14-D14</f>
        <v>0</v>
      </c>
      <c r="H14" s="181">
        <f>G14/F14</f>
        <v>0</v>
      </c>
      <c r="J14" s="165"/>
      <c r="K14" s="196"/>
      <c r="L14" s="198"/>
      <c r="M14" s="194"/>
      <c r="N14"/>
      <c r="O14" s="82"/>
      <c r="P14" s="170"/>
      <c r="Q14" s="182"/>
      <c r="S14" s="418" t="s">
        <v>354</v>
      </c>
      <c r="T14" s="427"/>
      <c r="U14" s="420"/>
      <c r="V14" s="421">
        <f>SUM(V15:V25)</f>
        <v>1</v>
      </c>
      <c r="W14" s="46"/>
      <c r="X14" s="416">
        <v>1</v>
      </c>
      <c r="Y14" s="417">
        <f>X14-V14</f>
        <v>0</v>
      </c>
      <c r="Z14" s="181">
        <f>Y14/X14</f>
        <v>0</v>
      </c>
      <c r="AF14" s="729"/>
      <c r="AG14" s="730"/>
      <c r="AH14" s="767" t="s">
        <v>196</v>
      </c>
      <c r="AI14" s="763">
        <v>0</v>
      </c>
      <c r="AJ14" s="940"/>
    </row>
    <row r="15" spans="1:36" s="80" customFormat="1" ht="15.75" x14ac:dyDescent="0.25">
      <c r="A15" s="191" t="s">
        <v>110</v>
      </c>
      <c r="B15" s="192" t="s">
        <v>286</v>
      </c>
      <c r="C15" s="185" t="s">
        <v>224</v>
      </c>
      <c r="D15" s="208"/>
      <c r="E15"/>
      <c r="F15" s="82"/>
      <c r="G15" s="170" t="s">
        <v>35</v>
      </c>
      <c r="H15" s="182"/>
      <c r="J15" s="165"/>
      <c r="K15" s="196"/>
      <c r="L15" s="198"/>
      <c r="M15" s="194"/>
      <c r="N15"/>
      <c r="O15" s="82"/>
      <c r="P15" s="170"/>
      <c r="Q15" s="182"/>
      <c r="S15" s="193" t="s">
        <v>110</v>
      </c>
      <c r="T15" s="196" t="s">
        <v>347</v>
      </c>
      <c r="U15" s="185" t="s">
        <v>224</v>
      </c>
      <c r="V15" s="194">
        <v>0</v>
      </c>
      <c r="W15" s="46"/>
      <c r="X15" s="82"/>
      <c r="Y15" s="170" t="s">
        <v>35</v>
      </c>
      <c r="Z15" s="182"/>
      <c r="AF15" s="729"/>
      <c r="AG15" s="730"/>
      <c r="AH15" s="767" t="s">
        <v>1157</v>
      </c>
      <c r="AI15" s="763"/>
      <c r="AJ15" s="940"/>
    </row>
    <row r="16" spans="1:36" s="80" customFormat="1" ht="15.75" x14ac:dyDescent="0.25">
      <c r="A16" s="422" t="s">
        <v>288</v>
      </c>
      <c r="B16" s="423" t="s">
        <v>295</v>
      </c>
      <c r="C16" s="186" t="s">
        <v>225</v>
      </c>
      <c r="D16" s="194"/>
      <c r="E16"/>
      <c r="F16" s="82"/>
      <c r="G16" s="170" t="s">
        <v>35</v>
      </c>
      <c r="H16" s="182"/>
      <c r="J16" s="165"/>
      <c r="K16" s="196"/>
      <c r="L16" s="198"/>
      <c r="M16" s="194"/>
      <c r="N16"/>
      <c r="O16" s="82"/>
      <c r="P16" s="170"/>
      <c r="Q16" s="182"/>
      <c r="S16" s="193" t="s">
        <v>112</v>
      </c>
      <c r="T16" s="215" t="s">
        <v>591</v>
      </c>
      <c r="U16" s="186" t="s">
        <v>225</v>
      </c>
      <c r="V16" s="194">
        <v>0</v>
      </c>
      <c r="W16" s="46"/>
      <c r="X16" s="82"/>
      <c r="Y16" s="170" t="s">
        <v>35</v>
      </c>
      <c r="Z16" s="182"/>
      <c r="AF16" s="723"/>
      <c r="AG16" s="724"/>
      <c r="AH16" s="735" t="s">
        <v>64</v>
      </c>
      <c r="AI16" s="764">
        <f>SUM(AI3:AI15)</f>
        <v>22</v>
      </c>
      <c r="AJ16" s="728"/>
    </row>
    <row r="17" spans="1:36" s="80" customFormat="1" ht="15.75" x14ac:dyDescent="0.25">
      <c r="A17" s="193" t="s">
        <v>123</v>
      </c>
      <c r="B17" s="192" t="s">
        <v>294</v>
      </c>
      <c r="C17" s="185" t="s">
        <v>216</v>
      </c>
      <c r="D17" s="194">
        <v>1</v>
      </c>
      <c r="E17"/>
      <c r="F17" s="82"/>
      <c r="G17" s="170"/>
      <c r="H17" s="182"/>
      <c r="J17" s="165"/>
      <c r="K17" s="196"/>
      <c r="L17" s="198"/>
      <c r="M17" s="194"/>
      <c r="N17"/>
      <c r="O17" s="82"/>
      <c r="P17" s="170"/>
      <c r="Q17" s="182"/>
      <c r="S17" s="422" t="s">
        <v>288</v>
      </c>
      <c r="T17" s="428" t="s">
        <v>352</v>
      </c>
      <c r="U17" s="185" t="s">
        <v>216</v>
      </c>
      <c r="V17" s="194">
        <v>0</v>
      </c>
      <c r="W17" s="46"/>
      <c r="X17" s="82"/>
      <c r="Y17" s="170"/>
      <c r="Z17" s="182"/>
      <c r="AF17" s="737"/>
      <c r="AG17" s="738"/>
      <c r="AH17" s="740" t="s">
        <v>31</v>
      </c>
      <c r="AI17" s="765">
        <v>22</v>
      </c>
      <c r="AJ17" s="742"/>
    </row>
    <row r="18" spans="1:36" s="80" customFormat="1" ht="16.5" thickBot="1" x14ac:dyDescent="0.3">
      <c r="A18" s="193" t="s">
        <v>291</v>
      </c>
      <c r="B18" s="192"/>
      <c r="C18" s="185" t="s">
        <v>215</v>
      </c>
      <c r="D18" s="194"/>
      <c r="E18"/>
      <c r="F18" s="82"/>
      <c r="G18" s="170"/>
      <c r="H18" s="182"/>
      <c r="J18" s="165"/>
      <c r="K18" s="196"/>
      <c r="L18" s="198"/>
      <c r="M18" s="194"/>
      <c r="N18"/>
      <c r="O18" s="82"/>
      <c r="P18" s="170"/>
      <c r="Q18" s="182"/>
      <c r="S18" s="193" t="s">
        <v>123</v>
      </c>
      <c r="T18" s="215" t="s">
        <v>356</v>
      </c>
      <c r="U18" s="185" t="s">
        <v>215</v>
      </c>
      <c r="V18" s="194">
        <v>0</v>
      </c>
      <c r="W18" s="46"/>
      <c r="X18" s="82"/>
      <c r="Y18" s="170"/>
      <c r="Z18" s="182"/>
      <c r="AF18" s="743"/>
      <c r="AG18" s="744"/>
      <c r="AH18" s="746" t="s">
        <v>67</v>
      </c>
      <c r="AI18" s="766">
        <f>AI17-AI16</f>
        <v>0</v>
      </c>
      <c r="AJ18" s="748">
        <f>AI18/AI17</f>
        <v>0</v>
      </c>
    </row>
    <row r="19" spans="1:36" s="80" customFormat="1" ht="15.75" x14ac:dyDescent="0.25">
      <c r="A19" s="424" t="s">
        <v>293</v>
      </c>
      <c r="B19" s="192"/>
      <c r="C19" s="185" t="s">
        <v>49</v>
      </c>
      <c r="D19" s="194"/>
      <c r="E19"/>
      <c r="F19" s="82"/>
      <c r="G19" s="170"/>
      <c r="H19" s="182"/>
      <c r="J19" s="222"/>
      <c r="K19" s="215"/>
      <c r="L19" s="198"/>
      <c r="M19" s="194"/>
      <c r="N19"/>
      <c r="O19" s="82"/>
      <c r="P19" s="170"/>
      <c r="Q19" s="182"/>
      <c r="S19" s="165"/>
      <c r="T19" s="196"/>
      <c r="U19" s="185" t="s">
        <v>49</v>
      </c>
      <c r="V19" s="194">
        <v>1</v>
      </c>
      <c r="W19" s="46"/>
      <c r="X19" s="82"/>
      <c r="Y19" s="170"/>
      <c r="Z19" s="182"/>
      <c r="AF19" s="723" t="s">
        <v>1010</v>
      </c>
      <c r="AG19" s="724" t="s">
        <v>1416</v>
      </c>
      <c r="AH19" s="762"/>
      <c r="AI19" s="726" t="s">
        <v>1</v>
      </c>
      <c r="AJ19" s="728"/>
    </row>
    <row r="20" spans="1:36" s="80" customFormat="1" ht="16.5" thickBot="1" x14ac:dyDescent="0.3">
      <c r="A20" s="422" t="s">
        <v>288</v>
      </c>
      <c r="B20" s="423" t="s">
        <v>296</v>
      </c>
      <c r="C20" s="185" t="s">
        <v>197</v>
      </c>
      <c r="D20" s="194"/>
      <c r="E20"/>
      <c r="F20" s="82"/>
      <c r="G20" s="170"/>
      <c r="H20" s="182"/>
      <c r="J20" s="200"/>
      <c r="K20" s="201"/>
      <c r="L20" s="198"/>
      <c r="M20" s="194"/>
      <c r="N20"/>
      <c r="O20" s="82"/>
      <c r="P20" s="170"/>
      <c r="Q20" s="182"/>
      <c r="S20" s="165"/>
      <c r="T20" s="196"/>
      <c r="U20" s="185" t="s">
        <v>197</v>
      </c>
      <c r="V20" s="194">
        <v>0</v>
      </c>
      <c r="W20" s="46"/>
      <c r="X20" s="82"/>
      <c r="Y20" s="170"/>
      <c r="Z20" s="182"/>
      <c r="AF20" s="729"/>
      <c r="AG20" s="730"/>
      <c r="AH20" s="767" t="s">
        <v>284</v>
      </c>
      <c r="AI20" s="763"/>
      <c r="AJ20" s="940"/>
    </row>
    <row r="21" spans="1:36" s="80" customFormat="1" ht="15.75" x14ac:dyDescent="0.25">
      <c r="A21" s="193"/>
      <c r="B21" s="192"/>
      <c r="C21" s="185" t="s">
        <v>198</v>
      </c>
      <c r="D21" s="194"/>
      <c r="E21"/>
      <c r="F21" s="82"/>
      <c r="G21" s="170"/>
      <c r="H21" s="182"/>
      <c r="J21" s="418" t="s">
        <v>324</v>
      </c>
      <c r="K21" s="427"/>
      <c r="L21" s="420"/>
      <c r="M21" s="421">
        <f>SUM(M22:M32)</f>
        <v>7</v>
      </c>
      <c r="N21"/>
      <c r="O21" s="416">
        <v>7</v>
      </c>
      <c r="P21" s="417">
        <f>O21-M21</f>
        <v>0</v>
      </c>
      <c r="Q21" s="181">
        <f>P21/O21</f>
        <v>0</v>
      </c>
      <c r="S21" s="165"/>
      <c r="T21" s="196"/>
      <c r="U21" s="185" t="s">
        <v>198</v>
      </c>
      <c r="V21" s="194">
        <v>0</v>
      </c>
      <c r="W21" s="46"/>
      <c r="X21" s="82"/>
      <c r="Y21" s="170"/>
      <c r="Z21" s="182"/>
      <c r="AF21" s="729"/>
      <c r="AG21" s="730"/>
      <c r="AH21" s="767" t="s">
        <v>1149</v>
      </c>
      <c r="AI21" s="763">
        <v>1</v>
      </c>
      <c r="AJ21" s="940" t="s">
        <v>1163</v>
      </c>
    </row>
    <row r="22" spans="1:36" s="80" customFormat="1" ht="15.75" x14ac:dyDescent="0.25">
      <c r="A22" s="422"/>
      <c r="B22" s="423"/>
      <c r="C22" s="185" t="s">
        <v>284</v>
      </c>
      <c r="D22" s="194"/>
      <c r="E22"/>
      <c r="F22" s="82"/>
      <c r="G22" s="170"/>
      <c r="H22" s="182"/>
      <c r="J22" s="191" t="s">
        <v>110</v>
      </c>
      <c r="K22" s="196" t="s">
        <v>325</v>
      </c>
      <c r="L22" s="185" t="s">
        <v>224</v>
      </c>
      <c r="M22" s="208">
        <v>1</v>
      </c>
      <c r="N22"/>
      <c r="O22" s="82"/>
      <c r="P22" s="170" t="s">
        <v>35</v>
      </c>
      <c r="Q22" s="182"/>
      <c r="S22" s="165"/>
      <c r="T22" s="196"/>
      <c r="U22" s="185" t="s">
        <v>284</v>
      </c>
      <c r="V22" s="194">
        <v>0</v>
      </c>
      <c r="W22" s="46"/>
      <c r="X22" s="82"/>
      <c r="Y22" s="170"/>
      <c r="Z22" s="182"/>
      <c r="AF22" s="729"/>
      <c r="AG22" s="730"/>
      <c r="AH22" s="767" t="s">
        <v>195</v>
      </c>
      <c r="AI22" s="763"/>
      <c r="AJ22" s="940"/>
    </row>
    <row r="23" spans="1:36" s="80" customFormat="1" ht="15.75" x14ac:dyDescent="0.25">
      <c r="A23" s="422"/>
      <c r="B23" s="423"/>
      <c r="C23" s="185" t="s">
        <v>195</v>
      </c>
      <c r="D23" s="194"/>
      <c r="E23"/>
      <c r="F23" s="82"/>
      <c r="G23" s="170"/>
      <c r="H23" s="182"/>
      <c r="J23" s="422" t="s">
        <v>288</v>
      </c>
      <c r="K23" s="428" t="s">
        <v>326</v>
      </c>
      <c r="L23" s="186" t="s">
        <v>225</v>
      </c>
      <c r="M23" s="194">
        <v>1</v>
      </c>
      <c r="N23"/>
      <c r="O23" s="82"/>
      <c r="P23" s="170" t="s">
        <v>35</v>
      </c>
      <c r="Q23" s="182"/>
      <c r="S23" s="165"/>
      <c r="T23" s="196"/>
      <c r="U23" s="185" t="s">
        <v>195</v>
      </c>
      <c r="V23" s="194">
        <v>0</v>
      </c>
      <c r="W23" s="46"/>
      <c r="X23" s="82"/>
      <c r="Y23" s="170"/>
      <c r="Z23" s="182"/>
      <c r="AF23" s="729"/>
      <c r="AG23" s="730"/>
      <c r="AH23" s="767" t="s">
        <v>214</v>
      </c>
      <c r="AI23" s="763"/>
      <c r="AJ23" s="940"/>
    </row>
    <row r="24" spans="1:36" s="80" customFormat="1" ht="15.75" x14ac:dyDescent="0.25">
      <c r="A24" s="193"/>
      <c r="B24" s="192"/>
      <c r="C24" s="185" t="s">
        <v>214</v>
      </c>
      <c r="D24" s="194"/>
      <c r="E24"/>
      <c r="F24" s="82"/>
      <c r="G24" s="170"/>
      <c r="H24" s="182"/>
      <c r="J24" s="193"/>
      <c r="K24" s="196"/>
      <c r="L24" s="185" t="s">
        <v>216</v>
      </c>
      <c r="M24" s="194">
        <v>1</v>
      </c>
      <c r="N24"/>
      <c r="O24" s="82"/>
      <c r="P24" s="170"/>
      <c r="Q24" s="182"/>
      <c r="S24" s="165"/>
      <c r="T24" s="196"/>
      <c r="U24" s="185" t="s">
        <v>214</v>
      </c>
      <c r="V24" s="194">
        <v>0</v>
      </c>
      <c r="W24" s="46"/>
      <c r="X24" s="82"/>
      <c r="Y24" s="170"/>
      <c r="Z24" s="182"/>
      <c r="AF24" s="729"/>
      <c r="AG24" s="730"/>
      <c r="AH24" s="767" t="s">
        <v>213</v>
      </c>
      <c r="AI24" s="763"/>
      <c r="AJ24" s="940"/>
    </row>
    <row r="25" spans="1:36" s="80" customFormat="1" ht="16.5" thickBot="1" x14ac:dyDescent="0.3">
      <c r="A25" s="200"/>
      <c r="B25" s="199"/>
      <c r="C25" s="216" t="s">
        <v>196</v>
      </c>
      <c r="D25" s="195"/>
      <c r="E25"/>
      <c r="F25" s="82"/>
      <c r="G25" s="170"/>
      <c r="H25" s="182"/>
      <c r="J25" s="193"/>
      <c r="K25" s="196"/>
      <c r="L25" s="185" t="s">
        <v>215</v>
      </c>
      <c r="M25" s="194">
        <v>1</v>
      </c>
      <c r="N25"/>
      <c r="O25" s="82"/>
      <c r="P25" s="170"/>
      <c r="Q25" s="182"/>
      <c r="S25" s="165"/>
      <c r="T25" s="196"/>
      <c r="U25" s="185" t="s">
        <v>196</v>
      </c>
      <c r="V25" s="194">
        <v>0</v>
      </c>
      <c r="W25" s="46"/>
      <c r="X25" s="82"/>
      <c r="Y25" s="170"/>
      <c r="Z25" s="182"/>
      <c r="AF25" s="729"/>
      <c r="AG25" s="730"/>
      <c r="AH25" s="767" t="s">
        <v>215</v>
      </c>
      <c r="AI25" s="763"/>
      <c r="AJ25" s="940"/>
    </row>
    <row r="26" spans="1:36" s="80" customFormat="1" ht="15.75" x14ac:dyDescent="0.25">
      <c r="A26" s="418" t="s">
        <v>297</v>
      </c>
      <c r="B26" s="419"/>
      <c r="C26" s="420"/>
      <c r="D26" s="421">
        <f>SUM(D27:D37)</f>
        <v>15</v>
      </c>
      <c r="E26"/>
      <c r="F26" s="416">
        <v>15</v>
      </c>
      <c r="G26" s="417">
        <f>F26-D26</f>
        <v>0</v>
      </c>
      <c r="H26" s="181">
        <f>G26/F26</f>
        <v>0</v>
      </c>
      <c r="J26" s="193"/>
      <c r="K26" s="196"/>
      <c r="L26" s="185" t="s">
        <v>49</v>
      </c>
      <c r="M26" s="194">
        <v>1</v>
      </c>
      <c r="N26"/>
      <c r="O26" s="82"/>
      <c r="P26" s="170"/>
      <c r="Q26" s="182"/>
      <c r="S26" s="418" t="s">
        <v>355</v>
      </c>
      <c r="T26" s="427"/>
      <c r="U26" s="420"/>
      <c r="V26" s="421">
        <f>SUM(V27:V37)</f>
        <v>2</v>
      </c>
      <c r="W26" s="46"/>
      <c r="X26" s="416">
        <v>2</v>
      </c>
      <c r="Y26" s="417">
        <f>X26-V26</f>
        <v>0</v>
      </c>
      <c r="Z26" s="181">
        <f>Y26/X26</f>
        <v>0</v>
      </c>
      <c r="AF26" s="729"/>
      <c r="AG26" s="730"/>
      <c r="AH26" s="767" t="s">
        <v>216</v>
      </c>
      <c r="AI26" s="763"/>
      <c r="AJ26" s="940"/>
    </row>
    <row r="27" spans="1:36" s="80" customFormat="1" ht="15.75" x14ac:dyDescent="0.25">
      <c r="A27" s="191" t="s">
        <v>110</v>
      </c>
      <c r="B27" s="192" t="s">
        <v>298</v>
      </c>
      <c r="C27" s="185" t="s">
        <v>224</v>
      </c>
      <c r="D27" s="208">
        <v>1</v>
      </c>
      <c r="E27"/>
      <c r="F27" s="82"/>
      <c r="G27" s="170" t="s">
        <v>35</v>
      </c>
      <c r="H27" s="182"/>
      <c r="J27" s="193"/>
      <c r="K27" s="196"/>
      <c r="L27" s="185" t="s">
        <v>197</v>
      </c>
      <c r="M27" s="194">
        <v>1</v>
      </c>
      <c r="N27"/>
      <c r="O27" s="82"/>
      <c r="P27" s="170"/>
      <c r="Q27" s="182"/>
      <c r="S27" s="193" t="s">
        <v>110</v>
      </c>
      <c r="T27" s="196" t="s">
        <v>347</v>
      </c>
      <c r="U27" s="185" t="s">
        <v>224</v>
      </c>
      <c r="V27" s="194">
        <v>0</v>
      </c>
      <c r="W27" s="46"/>
      <c r="X27" s="82"/>
      <c r="Y27" s="170" t="s">
        <v>35</v>
      </c>
      <c r="Z27" s="182"/>
      <c r="AF27" s="729"/>
      <c r="AG27" s="730"/>
      <c r="AH27" s="767" t="s">
        <v>49</v>
      </c>
      <c r="AI27" s="763">
        <v>1</v>
      </c>
      <c r="AJ27" s="940" t="s">
        <v>1163</v>
      </c>
    </row>
    <row r="28" spans="1:36" s="80" customFormat="1" ht="15.75" x14ac:dyDescent="0.25">
      <c r="A28" s="422" t="s">
        <v>288</v>
      </c>
      <c r="B28" s="423" t="s">
        <v>299</v>
      </c>
      <c r="C28" s="186" t="s">
        <v>225</v>
      </c>
      <c r="D28" s="194">
        <v>1</v>
      </c>
      <c r="E28"/>
      <c r="F28" s="82"/>
      <c r="G28" s="170" t="s">
        <v>35</v>
      </c>
      <c r="H28" s="182"/>
      <c r="J28" s="193"/>
      <c r="K28" s="196"/>
      <c r="L28" s="185" t="s">
        <v>198</v>
      </c>
      <c r="M28" s="194">
        <v>1</v>
      </c>
      <c r="N28"/>
      <c r="O28" s="82"/>
      <c r="P28" s="170"/>
      <c r="Q28" s="182"/>
      <c r="S28" s="193" t="s">
        <v>112</v>
      </c>
      <c r="T28" s="215" t="s">
        <v>591</v>
      </c>
      <c r="U28" s="186" t="s">
        <v>225</v>
      </c>
      <c r="V28" s="194">
        <v>0</v>
      </c>
      <c r="W28" s="46"/>
      <c r="X28" s="82"/>
      <c r="Y28" s="170" t="s">
        <v>35</v>
      </c>
      <c r="Z28" s="182"/>
      <c r="AF28" s="729"/>
      <c r="AG28" s="730"/>
      <c r="AH28" s="767" t="s">
        <v>198</v>
      </c>
      <c r="AI28" s="763">
        <v>1</v>
      </c>
      <c r="AJ28" s="940" t="s">
        <v>1163</v>
      </c>
    </row>
    <row r="29" spans="1:36" s="80" customFormat="1" ht="15.75" x14ac:dyDescent="0.25">
      <c r="A29" s="193" t="s">
        <v>123</v>
      </c>
      <c r="B29" s="192" t="s">
        <v>300</v>
      </c>
      <c r="C29" s="185" t="s">
        <v>216</v>
      </c>
      <c r="D29" s="194">
        <v>4</v>
      </c>
      <c r="E29"/>
      <c r="F29" s="82"/>
      <c r="G29" s="170"/>
      <c r="H29" s="182"/>
      <c r="J29" s="193"/>
      <c r="K29" s="196"/>
      <c r="L29" s="185" t="s">
        <v>284</v>
      </c>
      <c r="M29" s="194">
        <v>0</v>
      </c>
      <c r="N29"/>
      <c r="O29" s="82"/>
      <c r="P29" s="170"/>
      <c r="Q29" s="182"/>
      <c r="S29" s="422" t="s">
        <v>288</v>
      </c>
      <c r="T29" s="428" t="s">
        <v>348</v>
      </c>
      <c r="U29" s="185" t="s">
        <v>216</v>
      </c>
      <c r="V29" s="194">
        <v>0</v>
      </c>
      <c r="W29" s="46"/>
      <c r="X29" s="82"/>
      <c r="Y29" s="170"/>
      <c r="Z29" s="182"/>
      <c r="AF29" s="729"/>
      <c r="AG29" s="730"/>
      <c r="AH29" s="767" t="s">
        <v>197</v>
      </c>
      <c r="AI29" s="763">
        <v>1</v>
      </c>
      <c r="AJ29" s="940" t="s">
        <v>1163</v>
      </c>
    </row>
    <row r="30" spans="1:36" s="80" customFormat="1" ht="15.75" x14ac:dyDescent="0.25">
      <c r="A30" s="422"/>
      <c r="B30" s="423"/>
      <c r="C30" s="185" t="s">
        <v>215</v>
      </c>
      <c r="D30" s="194">
        <v>4</v>
      </c>
      <c r="E30"/>
      <c r="F30" s="82"/>
      <c r="G30" s="170"/>
      <c r="H30" s="182"/>
      <c r="J30" s="193"/>
      <c r="K30" s="196"/>
      <c r="L30" s="185" t="s">
        <v>195</v>
      </c>
      <c r="M30" s="194">
        <v>0</v>
      </c>
      <c r="N30"/>
      <c r="O30" s="82"/>
      <c r="P30" s="170"/>
      <c r="Q30" s="182"/>
      <c r="S30" s="193" t="s">
        <v>123</v>
      </c>
      <c r="T30" s="215" t="s">
        <v>357</v>
      </c>
      <c r="U30" s="185" t="s">
        <v>215</v>
      </c>
      <c r="V30" s="194">
        <v>0</v>
      </c>
      <c r="W30" s="46"/>
      <c r="X30" s="82"/>
      <c r="Y30" s="170"/>
      <c r="Z30" s="182"/>
      <c r="AF30" s="729"/>
      <c r="AG30" s="730"/>
      <c r="AH30" s="767" t="s">
        <v>196</v>
      </c>
      <c r="AI30" s="763"/>
      <c r="AJ30" s="940"/>
    </row>
    <row r="31" spans="1:36" s="80" customFormat="1" ht="15.75" x14ac:dyDescent="0.25">
      <c r="A31" s="422"/>
      <c r="B31" s="423"/>
      <c r="C31" s="185" t="s">
        <v>49</v>
      </c>
      <c r="D31" s="194">
        <v>1</v>
      </c>
      <c r="E31"/>
      <c r="F31" s="82"/>
      <c r="G31" s="170"/>
      <c r="H31" s="182"/>
      <c r="J31" s="193"/>
      <c r="K31" s="196"/>
      <c r="L31" s="198" t="s">
        <v>214</v>
      </c>
      <c r="M31" s="194">
        <v>0</v>
      </c>
      <c r="N31"/>
      <c r="O31" s="82"/>
      <c r="P31" s="170"/>
      <c r="Q31" s="182"/>
      <c r="S31" s="165"/>
      <c r="T31" s="196"/>
      <c r="U31" s="185" t="s">
        <v>49</v>
      </c>
      <c r="V31" s="194">
        <v>2</v>
      </c>
      <c r="W31" s="46"/>
      <c r="X31" s="82"/>
      <c r="Y31" s="170"/>
      <c r="Z31" s="182"/>
      <c r="AF31" s="729"/>
      <c r="AG31" s="730"/>
      <c r="AH31" s="767" t="s">
        <v>1157</v>
      </c>
      <c r="AI31" s="763"/>
      <c r="AJ31" s="940"/>
    </row>
    <row r="32" spans="1:36" s="80" customFormat="1" ht="16.5" thickBot="1" x14ac:dyDescent="0.3">
      <c r="A32" s="422"/>
      <c r="B32" s="423"/>
      <c r="C32" s="185" t="s">
        <v>197</v>
      </c>
      <c r="D32" s="194">
        <v>2</v>
      </c>
      <c r="E32"/>
      <c r="F32" s="82"/>
      <c r="G32" s="170"/>
      <c r="H32" s="182"/>
      <c r="J32" s="200"/>
      <c r="K32" s="201"/>
      <c r="L32" s="198" t="s">
        <v>196</v>
      </c>
      <c r="M32" s="194">
        <v>0</v>
      </c>
      <c r="N32"/>
      <c r="O32" s="82"/>
      <c r="P32" s="170"/>
      <c r="Q32" s="182"/>
      <c r="S32" s="165"/>
      <c r="T32" s="196"/>
      <c r="U32" s="185" t="s">
        <v>197</v>
      </c>
      <c r="V32" s="194">
        <v>0</v>
      </c>
      <c r="W32" s="46"/>
      <c r="X32" s="82"/>
      <c r="Y32" s="170"/>
      <c r="Z32" s="182"/>
      <c r="AF32" s="723"/>
      <c r="AG32" s="724"/>
      <c r="AH32" s="735" t="s">
        <v>64</v>
      </c>
      <c r="AI32" s="764">
        <f>SUM(AI19:AI31)</f>
        <v>4</v>
      </c>
      <c r="AJ32" s="728"/>
    </row>
    <row r="33" spans="1:36" s="80" customFormat="1" ht="15.75" x14ac:dyDescent="0.25">
      <c r="A33" s="422"/>
      <c r="B33" s="423"/>
      <c r="C33" s="185" t="s">
        <v>198</v>
      </c>
      <c r="D33" s="194">
        <v>2</v>
      </c>
      <c r="E33"/>
      <c r="F33" s="82"/>
      <c r="G33" s="170"/>
      <c r="H33" s="182"/>
      <c r="J33" s="418" t="s">
        <v>327</v>
      </c>
      <c r="K33" s="419"/>
      <c r="L33" s="420"/>
      <c r="M33" s="421">
        <f>SUM(M34:M44)</f>
        <v>2</v>
      </c>
      <c r="N33"/>
      <c r="O33" s="416">
        <v>2</v>
      </c>
      <c r="P33" s="417">
        <f>O33-M33</f>
        <v>0</v>
      </c>
      <c r="Q33" s="181">
        <f>P33/O33</f>
        <v>0</v>
      </c>
      <c r="S33" s="165"/>
      <c r="T33" s="196"/>
      <c r="U33" s="185" t="s">
        <v>198</v>
      </c>
      <c r="V33" s="194">
        <v>0</v>
      </c>
      <c r="W33" s="46"/>
      <c r="X33" s="82"/>
      <c r="Y33" s="170"/>
      <c r="Z33" s="182"/>
      <c r="AF33" s="737"/>
      <c r="AG33" s="738"/>
      <c r="AH33" s="740" t="s">
        <v>31</v>
      </c>
      <c r="AI33" s="765">
        <v>4</v>
      </c>
      <c r="AJ33" s="742"/>
    </row>
    <row r="34" spans="1:36" s="80" customFormat="1" ht="16.5" thickBot="1" x14ac:dyDescent="0.3">
      <c r="A34" s="422"/>
      <c r="B34" s="423"/>
      <c r="C34" s="185" t="s">
        <v>284</v>
      </c>
      <c r="D34" s="194">
        <v>0</v>
      </c>
      <c r="E34"/>
      <c r="F34" s="82"/>
      <c r="G34" s="170"/>
      <c r="H34" s="182"/>
      <c r="J34" s="191" t="s">
        <v>110</v>
      </c>
      <c r="K34" s="192" t="s">
        <v>298</v>
      </c>
      <c r="L34" s="185" t="s">
        <v>224</v>
      </c>
      <c r="M34" s="208">
        <v>1</v>
      </c>
      <c r="N34"/>
      <c r="O34" s="82"/>
      <c r="P34" s="170" t="s">
        <v>35</v>
      </c>
      <c r="Q34" s="182"/>
      <c r="S34" s="165"/>
      <c r="T34" s="196"/>
      <c r="U34" s="185" t="s">
        <v>284</v>
      </c>
      <c r="V34" s="194">
        <v>0</v>
      </c>
      <c r="W34" s="46"/>
      <c r="X34" s="82"/>
      <c r="Y34" s="170"/>
      <c r="Z34" s="182"/>
      <c r="AF34" s="743"/>
      <c r="AG34" s="744"/>
      <c r="AH34" s="746" t="s">
        <v>67</v>
      </c>
      <c r="AI34" s="766">
        <f>AI33-AI32</f>
        <v>0</v>
      </c>
      <c r="AJ34" s="748">
        <f>AI34/AI33</f>
        <v>0</v>
      </c>
    </row>
    <row r="35" spans="1:36" s="80" customFormat="1" ht="15.75" x14ac:dyDescent="0.25">
      <c r="A35" s="422"/>
      <c r="B35" s="423"/>
      <c r="C35" s="185" t="s">
        <v>195</v>
      </c>
      <c r="D35" s="194">
        <v>0</v>
      </c>
      <c r="E35"/>
      <c r="F35" s="82"/>
      <c r="G35" s="170"/>
      <c r="H35" s="182"/>
      <c r="J35" s="422" t="s">
        <v>288</v>
      </c>
      <c r="K35" s="423" t="s">
        <v>328</v>
      </c>
      <c r="L35" s="186" t="s">
        <v>225</v>
      </c>
      <c r="M35" s="194">
        <v>1</v>
      </c>
      <c r="N35"/>
      <c r="O35" s="82"/>
      <c r="P35" s="170" t="s">
        <v>35</v>
      </c>
      <c r="Q35" s="182"/>
      <c r="S35" s="165"/>
      <c r="T35" s="196"/>
      <c r="U35" s="185" t="s">
        <v>195</v>
      </c>
      <c r="V35" s="194">
        <v>0</v>
      </c>
      <c r="W35" s="46"/>
      <c r="X35" s="82"/>
      <c r="Y35" s="170"/>
      <c r="Z35" s="182"/>
      <c r="AF35" s="723" t="s">
        <v>1011</v>
      </c>
      <c r="AG35" s="724" t="s">
        <v>1232</v>
      </c>
      <c r="AH35" s="762" t="s">
        <v>1231</v>
      </c>
      <c r="AI35" s="726" t="s">
        <v>1</v>
      </c>
      <c r="AJ35" s="728"/>
    </row>
    <row r="36" spans="1:36" s="80" customFormat="1" ht="15.75" x14ac:dyDescent="0.25">
      <c r="A36" s="193"/>
      <c r="B36" s="192"/>
      <c r="C36" s="185" t="s">
        <v>214</v>
      </c>
      <c r="D36" s="194">
        <v>0</v>
      </c>
      <c r="E36"/>
      <c r="F36" s="82"/>
      <c r="G36" s="170"/>
      <c r="H36" s="182"/>
      <c r="J36" s="193" t="s">
        <v>123</v>
      </c>
      <c r="K36" s="192" t="s">
        <v>306</v>
      </c>
      <c r="L36" s="185" t="s">
        <v>216</v>
      </c>
      <c r="M36" s="194">
        <v>0</v>
      </c>
      <c r="N36"/>
      <c r="O36" s="82"/>
      <c r="P36" s="170"/>
      <c r="Q36" s="182"/>
      <c r="S36" s="165"/>
      <c r="T36" s="196"/>
      <c r="U36" s="185" t="s">
        <v>214</v>
      </c>
      <c r="V36" s="194">
        <v>0</v>
      </c>
      <c r="W36" s="46"/>
      <c r="X36" s="82"/>
      <c r="Y36" s="170"/>
      <c r="Z36" s="182"/>
      <c r="AF36" s="729"/>
      <c r="AG36" s="730"/>
      <c r="AH36" s="767" t="s">
        <v>284</v>
      </c>
      <c r="AI36" s="763"/>
      <c r="AJ36" s="940"/>
    </row>
    <row r="37" spans="1:36" s="80" customFormat="1" ht="16.5" thickBot="1" x14ac:dyDescent="0.3">
      <c r="A37" s="202"/>
      <c r="B37" s="429"/>
      <c r="C37" s="216" t="s">
        <v>196</v>
      </c>
      <c r="D37" s="195">
        <v>0</v>
      </c>
      <c r="E37"/>
      <c r="F37" s="82"/>
      <c r="G37" s="170"/>
      <c r="H37" s="182"/>
      <c r="J37" s="422"/>
      <c r="K37" s="423"/>
      <c r="L37" s="185" t="s">
        <v>215</v>
      </c>
      <c r="M37" s="194">
        <v>0</v>
      </c>
      <c r="N37"/>
      <c r="O37" s="82"/>
      <c r="P37" s="170"/>
      <c r="Q37" s="182"/>
      <c r="S37" s="165"/>
      <c r="T37" s="196"/>
      <c r="U37" s="185" t="s">
        <v>196</v>
      </c>
      <c r="V37" s="194">
        <v>0</v>
      </c>
      <c r="W37" s="46"/>
      <c r="X37" s="82"/>
      <c r="Y37" s="170"/>
      <c r="Z37" s="182"/>
      <c r="AF37" s="729"/>
      <c r="AG37" s="730"/>
      <c r="AH37" s="767" t="s">
        <v>1149</v>
      </c>
      <c r="AI37" s="763">
        <v>1</v>
      </c>
      <c r="AJ37" s="940"/>
    </row>
    <row r="38" spans="1:36" s="80" customFormat="1" ht="15.75" x14ac:dyDescent="0.25">
      <c r="A38" s="418" t="s">
        <v>302</v>
      </c>
      <c r="B38" s="419"/>
      <c r="C38" s="420"/>
      <c r="D38" s="421">
        <f>SUM(D39:D49)</f>
        <v>7</v>
      </c>
      <c r="E38"/>
      <c r="F38" s="416">
        <v>7</v>
      </c>
      <c r="G38" s="417">
        <f>F38-D38</f>
        <v>0</v>
      </c>
      <c r="H38" s="181">
        <f>G38/F38</f>
        <v>0</v>
      </c>
      <c r="J38" s="422"/>
      <c r="K38" s="423"/>
      <c r="L38" s="185" t="s">
        <v>49</v>
      </c>
      <c r="M38" s="194">
        <v>0</v>
      </c>
      <c r="N38"/>
      <c r="O38" s="82"/>
      <c r="P38" s="170"/>
      <c r="Q38" s="182"/>
      <c r="S38" s="418" t="s">
        <v>358</v>
      </c>
      <c r="T38" s="427"/>
      <c r="U38" s="420"/>
      <c r="V38" s="421">
        <f>SUM(V39:V49)</f>
        <v>3</v>
      </c>
      <c r="W38"/>
      <c r="X38" s="416">
        <v>3</v>
      </c>
      <c r="Y38" s="417">
        <f>X38-V38</f>
        <v>0</v>
      </c>
      <c r="Z38" s="181">
        <f>Y38/X38</f>
        <v>0</v>
      </c>
      <c r="AF38" s="729"/>
      <c r="AG38" s="730"/>
      <c r="AH38" s="767" t="s">
        <v>195</v>
      </c>
      <c r="AI38" s="763"/>
      <c r="AJ38" s="940"/>
    </row>
    <row r="39" spans="1:36" s="80" customFormat="1" ht="15.75" x14ac:dyDescent="0.25">
      <c r="A39" s="193" t="s">
        <v>110</v>
      </c>
      <c r="B39" s="192" t="s">
        <v>304</v>
      </c>
      <c r="C39" s="185" t="s">
        <v>224</v>
      </c>
      <c r="D39" s="194">
        <v>1</v>
      </c>
      <c r="E39"/>
      <c r="F39" s="82"/>
      <c r="G39" s="170" t="s">
        <v>35</v>
      </c>
      <c r="H39" s="182"/>
      <c r="J39" s="422"/>
      <c r="K39" s="423"/>
      <c r="L39" s="185" t="s">
        <v>197</v>
      </c>
      <c r="M39" s="194">
        <v>0</v>
      </c>
      <c r="N39"/>
      <c r="O39" s="82"/>
      <c r="P39" s="170"/>
      <c r="Q39" s="182"/>
      <c r="S39" s="193" t="s">
        <v>110</v>
      </c>
      <c r="T39" s="196" t="s">
        <v>286</v>
      </c>
      <c r="U39" s="185" t="s">
        <v>224</v>
      </c>
      <c r="V39" s="194">
        <v>1</v>
      </c>
      <c r="W39"/>
      <c r="X39" s="82"/>
      <c r="Y39" s="170" t="s">
        <v>35</v>
      </c>
      <c r="Z39" s="182"/>
      <c r="AF39" s="729"/>
      <c r="AG39" s="730"/>
      <c r="AH39" s="767" t="s">
        <v>214</v>
      </c>
      <c r="AI39" s="763"/>
      <c r="AJ39" s="940"/>
    </row>
    <row r="40" spans="1:36" s="80" customFormat="1" ht="15.75" x14ac:dyDescent="0.25">
      <c r="A40" s="422" t="s">
        <v>288</v>
      </c>
      <c r="B40" s="423" t="s">
        <v>301</v>
      </c>
      <c r="C40" s="186" t="s">
        <v>225</v>
      </c>
      <c r="D40" s="194">
        <v>1</v>
      </c>
      <c r="E40"/>
      <c r="F40" s="82"/>
      <c r="G40" s="170" t="s">
        <v>35</v>
      </c>
      <c r="H40" s="182"/>
      <c r="J40" s="422"/>
      <c r="K40" s="423"/>
      <c r="L40" s="185" t="s">
        <v>198</v>
      </c>
      <c r="M40" s="194">
        <v>0</v>
      </c>
      <c r="N40"/>
      <c r="O40" s="82"/>
      <c r="P40" s="170"/>
      <c r="Q40" s="182"/>
      <c r="S40" s="422" t="s">
        <v>288</v>
      </c>
      <c r="T40" s="428" t="s">
        <v>359</v>
      </c>
      <c r="U40" s="186" t="s">
        <v>225</v>
      </c>
      <c r="V40" s="194">
        <v>0</v>
      </c>
      <c r="W40"/>
      <c r="X40" s="82"/>
      <c r="Y40" s="170" t="s">
        <v>35</v>
      </c>
      <c r="Z40" s="182"/>
      <c r="AF40" s="729"/>
      <c r="AG40" s="730"/>
      <c r="AH40" s="767" t="s">
        <v>213</v>
      </c>
      <c r="AI40" s="763">
        <v>1</v>
      </c>
      <c r="AJ40" s="940"/>
    </row>
    <row r="41" spans="1:36" s="80" customFormat="1" ht="15.75" x14ac:dyDescent="0.25">
      <c r="A41" s="193" t="s">
        <v>123</v>
      </c>
      <c r="B41" s="192" t="s">
        <v>587</v>
      </c>
      <c r="C41" s="185" t="s">
        <v>216</v>
      </c>
      <c r="D41" s="194">
        <v>1</v>
      </c>
      <c r="E41"/>
      <c r="F41" s="82"/>
      <c r="G41" s="170"/>
      <c r="H41" s="182"/>
      <c r="J41" s="422"/>
      <c r="K41" s="423"/>
      <c r="L41" s="185" t="s">
        <v>284</v>
      </c>
      <c r="M41" s="194">
        <v>0</v>
      </c>
      <c r="N41"/>
      <c r="O41" s="82"/>
      <c r="P41" s="170"/>
      <c r="Q41" s="182"/>
      <c r="S41" s="193" t="s">
        <v>123</v>
      </c>
      <c r="T41" s="196" t="s">
        <v>340</v>
      </c>
      <c r="U41" s="185" t="s">
        <v>216</v>
      </c>
      <c r="V41" s="194">
        <v>0</v>
      </c>
      <c r="W41"/>
      <c r="X41" s="82"/>
      <c r="Y41" s="170"/>
      <c r="Z41" s="182"/>
      <c r="AF41" s="729"/>
      <c r="AG41" s="730"/>
      <c r="AH41" s="767" t="s">
        <v>215</v>
      </c>
      <c r="AI41" s="763">
        <v>3</v>
      </c>
      <c r="AJ41" s="940"/>
    </row>
    <row r="42" spans="1:36" s="80" customFormat="1" ht="15.75" x14ac:dyDescent="0.25">
      <c r="A42" s="193"/>
      <c r="B42" s="192"/>
      <c r="C42" s="185" t="s">
        <v>215</v>
      </c>
      <c r="D42" s="194">
        <v>1</v>
      </c>
      <c r="E42"/>
      <c r="F42" s="82"/>
      <c r="G42" s="170"/>
      <c r="H42" s="182"/>
      <c r="J42" s="422"/>
      <c r="K42" s="423"/>
      <c r="L42" s="185" t="s">
        <v>195</v>
      </c>
      <c r="M42" s="194">
        <v>0</v>
      </c>
      <c r="N42"/>
      <c r="O42" s="82"/>
      <c r="P42" s="170"/>
      <c r="Q42" s="182"/>
      <c r="S42" s="422" t="s">
        <v>288</v>
      </c>
      <c r="T42" s="428" t="s">
        <v>360</v>
      </c>
      <c r="U42" s="185" t="s">
        <v>215</v>
      </c>
      <c r="V42" s="194">
        <v>0</v>
      </c>
      <c r="W42"/>
      <c r="X42" s="82"/>
      <c r="Y42" s="170"/>
      <c r="Z42" s="182"/>
      <c r="AF42" s="729"/>
      <c r="AG42" s="730"/>
      <c r="AH42" s="767" t="s">
        <v>216</v>
      </c>
      <c r="AI42" s="763">
        <v>3</v>
      </c>
      <c r="AJ42" s="940"/>
    </row>
    <row r="43" spans="1:36" s="80" customFormat="1" ht="15.75" x14ac:dyDescent="0.25">
      <c r="A43" s="193"/>
      <c r="B43" s="192"/>
      <c r="C43" s="185" t="s">
        <v>49</v>
      </c>
      <c r="D43" s="194">
        <v>1</v>
      </c>
      <c r="E43"/>
      <c r="F43" s="82"/>
      <c r="G43" s="170"/>
      <c r="H43" s="182"/>
      <c r="J43" s="422"/>
      <c r="K43" s="423"/>
      <c r="L43" s="185" t="s">
        <v>214</v>
      </c>
      <c r="M43" s="194">
        <v>0</v>
      </c>
      <c r="N43"/>
      <c r="O43" s="82"/>
      <c r="P43" s="170"/>
      <c r="Q43" s="182"/>
      <c r="S43" s="217" t="s">
        <v>291</v>
      </c>
      <c r="T43" s="196"/>
      <c r="U43" s="185" t="s">
        <v>49</v>
      </c>
      <c r="V43" s="194">
        <v>0</v>
      </c>
      <c r="W43"/>
      <c r="X43" s="82"/>
      <c r="Y43" s="170"/>
      <c r="Z43" s="182"/>
      <c r="AF43" s="729"/>
      <c r="AG43" s="730"/>
      <c r="AH43" s="767" t="s">
        <v>49</v>
      </c>
      <c r="AI43" s="763">
        <v>1</v>
      </c>
      <c r="AJ43" s="940"/>
    </row>
    <row r="44" spans="1:36" s="80" customFormat="1" ht="16.5" thickBot="1" x14ac:dyDescent="0.3">
      <c r="A44" s="193"/>
      <c r="B44" s="192"/>
      <c r="C44" s="185" t="s">
        <v>197</v>
      </c>
      <c r="D44" s="194">
        <v>1</v>
      </c>
      <c r="E44"/>
      <c r="F44" s="82"/>
      <c r="G44" s="170"/>
      <c r="H44" s="182"/>
      <c r="J44" s="202"/>
      <c r="K44" s="429"/>
      <c r="L44" s="216" t="s">
        <v>196</v>
      </c>
      <c r="M44" s="195">
        <v>0</v>
      </c>
      <c r="N44"/>
      <c r="O44" s="82"/>
      <c r="P44" s="170"/>
      <c r="Q44" s="182"/>
      <c r="S44" s="431" t="s">
        <v>315</v>
      </c>
      <c r="T44" s="423"/>
      <c r="U44" s="185" t="s">
        <v>197</v>
      </c>
      <c r="V44" s="194">
        <v>1</v>
      </c>
      <c r="W44"/>
      <c r="X44" s="82"/>
      <c r="Y44" s="170"/>
      <c r="Z44" s="182"/>
      <c r="AF44" s="729"/>
      <c r="AG44" s="730"/>
      <c r="AH44" s="767" t="s">
        <v>198</v>
      </c>
      <c r="AI44" s="763">
        <v>1</v>
      </c>
      <c r="AJ44" s="940"/>
    </row>
    <row r="45" spans="1:36" s="80" customFormat="1" ht="15.75" x14ac:dyDescent="0.25">
      <c r="A45" s="422"/>
      <c r="B45" s="423"/>
      <c r="C45" s="185" t="s">
        <v>198</v>
      </c>
      <c r="D45" s="194">
        <v>1</v>
      </c>
      <c r="E45"/>
      <c r="F45" s="82"/>
      <c r="G45" s="170"/>
      <c r="H45" s="182"/>
      <c r="J45" s="418" t="s">
        <v>330</v>
      </c>
      <c r="K45" s="419"/>
      <c r="L45" s="420"/>
      <c r="M45" s="421">
        <f>SUM(M46:M56)</f>
        <v>2</v>
      </c>
      <c r="N45"/>
      <c r="O45" s="416">
        <v>2</v>
      </c>
      <c r="P45" s="417">
        <f>O45-M45</f>
        <v>0</v>
      </c>
      <c r="Q45" s="181">
        <f>P45/O45</f>
        <v>0</v>
      </c>
      <c r="S45" s="431" t="s">
        <v>344</v>
      </c>
      <c r="T45" s="423"/>
      <c r="U45" s="185" t="s">
        <v>198</v>
      </c>
      <c r="V45" s="194">
        <v>1</v>
      </c>
      <c r="W45"/>
      <c r="X45" s="82"/>
      <c r="Y45" s="170"/>
      <c r="Z45" s="182"/>
      <c r="AF45" s="729"/>
      <c r="AG45" s="730"/>
      <c r="AH45" s="767" t="s">
        <v>197</v>
      </c>
      <c r="AI45" s="763">
        <v>1</v>
      </c>
      <c r="AJ45" s="940"/>
    </row>
    <row r="46" spans="1:36" s="80" customFormat="1" ht="15.75" x14ac:dyDescent="0.25">
      <c r="A46" s="193"/>
      <c r="B46" s="192"/>
      <c r="C46" s="185" t="s">
        <v>284</v>
      </c>
      <c r="D46" s="194">
        <v>0</v>
      </c>
      <c r="E46"/>
      <c r="F46" s="82"/>
      <c r="G46" s="170"/>
      <c r="H46" s="182"/>
      <c r="J46" s="193" t="s">
        <v>110</v>
      </c>
      <c r="K46" s="192" t="s">
        <v>298</v>
      </c>
      <c r="L46" s="185" t="s">
        <v>224</v>
      </c>
      <c r="M46" s="194">
        <v>1</v>
      </c>
      <c r="N46"/>
      <c r="O46" s="82"/>
      <c r="P46" s="170" t="s">
        <v>35</v>
      </c>
      <c r="Q46" s="182"/>
      <c r="S46" s="431"/>
      <c r="T46" s="423"/>
      <c r="U46" s="185" t="s">
        <v>284</v>
      </c>
      <c r="V46" s="194">
        <v>0</v>
      </c>
      <c r="W46"/>
      <c r="X46" s="82"/>
      <c r="Y46" s="170"/>
      <c r="Z46" s="182"/>
      <c r="AF46" s="729"/>
      <c r="AG46" s="730"/>
      <c r="AH46" s="767" t="s">
        <v>196</v>
      </c>
      <c r="AI46" s="763"/>
      <c r="AJ46" s="940"/>
    </row>
    <row r="47" spans="1:36" s="80" customFormat="1" ht="15.75" x14ac:dyDescent="0.25">
      <c r="A47" s="193"/>
      <c r="B47" s="192"/>
      <c r="C47" s="185" t="s">
        <v>195</v>
      </c>
      <c r="D47" s="194">
        <v>0</v>
      </c>
      <c r="E47"/>
      <c r="F47" s="82"/>
      <c r="G47" s="170"/>
      <c r="H47" s="182"/>
      <c r="J47" s="422" t="s">
        <v>288</v>
      </c>
      <c r="K47" s="423" t="s">
        <v>328</v>
      </c>
      <c r="L47" s="186" t="s">
        <v>225</v>
      </c>
      <c r="M47" s="194">
        <v>1</v>
      </c>
      <c r="N47"/>
      <c r="O47" s="82"/>
      <c r="P47" s="170" t="s">
        <v>35</v>
      </c>
      <c r="Q47" s="182"/>
      <c r="S47" s="431"/>
      <c r="T47" s="423"/>
      <c r="U47" s="185" t="s">
        <v>195</v>
      </c>
      <c r="V47" s="194">
        <v>0</v>
      </c>
      <c r="W47"/>
      <c r="X47" s="82"/>
      <c r="Y47" s="170"/>
      <c r="Z47" s="182"/>
      <c r="AF47" s="729"/>
      <c r="AG47" s="730"/>
      <c r="AH47" s="767" t="s">
        <v>1157</v>
      </c>
      <c r="AI47" s="763"/>
      <c r="AJ47" s="940"/>
    </row>
    <row r="48" spans="1:36" s="80" customFormat="1" ht="15.75" x14ac:dyDescent="0.25">
      <c r="A48" s="422"/>
      <c r="B48" s="423"/>
      <c r="C48" s="185" t="s">
        <v>214</v>
      </c>
      <c r="D48" s="194">
        <v>0</v>
      </c>
      <c r="E48"/>
      <c r="F48" s="82"/>
      <c r="G48" s="170"/>
      <c r="H48" s="182"/>
      <c r="J48" s="193" t="s">
        <v>123</v>
      </c>
      <c r="K48" s="192" t="s">
        <v>329</v>
      </c>
      <c r="L48" s="185" t="s">
        <v>216</v>
      </c>
      <c r="M48" s="194">
        <v>0</v>
      </c>
      <c r="N48"/>
      <c r="O48" s="82"/>
      <c r="P48" s="170"/>
      <c r="Q48" s="182"/>
      <c r="S48" s="431"/>
      <c r="T48" s="423"/>
      <c r="U48" s="185" t="s">
        <v>214</v>
      </c>
      <c r="V48" s="194">
        <v>0</v>
      </c>
      <c r="W48"/>
      <c r="X48" s="82"/>
      <c r="Y48" s="170"/>
      <c r="Z48" s="182"/>
      <c r="AF48" s="723"/>
      <c r="AG48" s="724"/>
      <c r="AH48" s="735" t="s">
        <v>64</v>
      </c>
      <c r="AI48" s="764">
        <f>SUM(AI36:AI47)</f>
        <v>11</v>
      </c>
      <c r="AJ48" s="728"/>
    </row>
    <row r="49" spans="1:36" s="80" customFormat="1" ht="16.5" thickBot="1" x14ac:dyDescent="0.3">
      <c r="A49" s="187"/>
      <c r="B49" s="430"/>
      <c r="C49" s="216" t="s">
        <v>196</v>
      </c>
      <c r="D49" s="195">
        <v>0</v>
      </c>
      <c r="E49"/>
      <c r="F49" s="82"/>
      <c r="G49" s="170"/>
      <c r="H49" s="182"/>
      <c r="J49" s="422"/>
      <c r="K49" s="423"/>
      <c r="L49" s="185" t="s">
        <v>215</v>
      </c>
      <c r="M49" s="194">
        <v>0</v>
      </c>
      <c r="N49"/>
      <c r="O49" s="82"/>
      <c r="P49" s="170"/>
      <c r="Q49" s="182"/>
      <c r="S49" s="431"/>
      <c r="T49" s="423"/>
      <c r="U49" s="185" t="s">
        <v>196</v>
      </c>
      <c r="V49" s="194">
        <v>0</v>
      </c>
      <c r="W49"/>
      <c r="X49" s="82"/>
      <c r="Y49" s="170"/>
      <c r="Z49" s="182"/>
      <c r="AF49" s="737"/>
      <c r="AG49" s="738"/>
      <c r="AH49" s="740" t="s">
        <v>31</v>
      </c>
      <c r="AI49" s="765">
        <v>11</v>
      </c>
      <c r="AJ49" s="742"/>
    </row>
    <row r="50" spans="1:36" s="80" customFormat="1" ht="16.5" thickBot="1" x14ac:dyDescent="0.3">
      <c r="A50" s="418" t="s">
        <v>303</v>
      </c>
      <c r="B50" s="419"/>
      <c r="C50" s="420"/>
      <c r="D50" s="421">
        <f>SUM(D51:D61)</f>
        <v>9</v>
      </c>
      <c r="E50"/>
      <c r="F50" s="416">
        <v>9</v>
      </c>
      <c r="G50" s="417">
        <f>F50-D50</f>
        <v>0</v>
      </c>
      <c r="H50" s="181">
        <f>G50/F50</f>
        <v>0</v>
      </c>
      <c r="J50" s="422"/>
      <c r="K50" s="423"/>
      <c r="L50" s="185" t="s">
        <v>49</v>
      </c>
      <c r="M50" s="194">
        <v>0</v>
      </c>
      <c r="N50"/>
      <c r="O50" s="82"/>
      <c r="P50" s="170"/>
      <c r="Q50" s="182"/>
      <c r="S50" s="418" t="s">
        <v>361</v>
      </c>
      <c r="T50" s="419"/>
      <c r="U50" s="420"/>
      <c r="V50" s="421">
        <f>SUM(V51:V67)</f>
        <v>2</v>
      </c>
      <c r="W50"/>
      <c r="X50" s="416">
        <v>2</v>
      </c>
      <c r="Y50" s="417">
        <f>X50-V50</f>
        <v>0</v>
      </c>
      <c r="Z50" s="181">
        <f>Y50/X50</f>
        <v>0</v>
      </c>
      <c r="AF50" s="743"/>
      <c r="AG50" s="744"/>
      <c r="AH50" s="746" t="s">
        <v>67</v>
      </c>
      <c r="AI50" s="766">
        <f>AI49-AI48</f>
        <v>0</v>
      </c>
      <c r="AJ50" s="748">
        <f>AI50/AI49</f>
        <v>0</v>
      </c>
    </row>
    <row r="51" spans="1:36" s="80" customFormat="1" ht="15.75" x14ac:dyDescent="0.25">
      <c r="A51" s="193" t="s">
        <v>110</v>
      </c>
      <c r="B51" s="192" t="s">
        <v>304</v>
      </c>
      <c r="C51" s="185" t="s">
        <v>224</v>
      </c>
      <c r="D51" s="194">
        <v>1</v>
      </c>
      <c r="E51"/>
      <c r="F51" s="82"/>
      <c r="G51" s="170" t="s">
        <v>35</v>
      </c>
      <c r="H51" s="182"/>
      <c r="J51" s="422"/>
      <c r="K51" s="423"/>
      <c r="L51" s="185" t="s">
        <v>197</v>
      </c>
      <c r="M51" s="194">
        <v>0</v>
      </c>
      <c r="N51"/>
      <c r="O51" s="82"/>
      <c r="P51" s="170"/>
      <c r="Q51" s="182"/>
      <c r="S51" s="191" t="s">
        <v>110</v>
      </c>
      <c r="T51" s="192" t="s">
        <v>298</v>
      </c>
      <c r="U51" s="185" t="s">
        <v>224</v>
      </c>
      <c r="V51" s="208">
        <v>0</v>
      </c>
      <c r="W51"/>
      <c r="X51" s="82"/>
      <c r="Y51" s="170" t="s">
        <v>35</v>
      </c>
      <c r="Z51" s="182"/>
      <c r="AF51" s="723" t="s">
        <v>1012</v>
      </c>
      <c r="AG51" s="724" t="s">
        <v>1419</v>
      </c>
      <c r="AH51" s="762" t="s">
        <v>1420</v>
      </c>
      <c r="AI51" s="726" t="s">
        <v>1</v>
      </c>
      <c r="AJ51" s="728"/>
    </row>
    <row r="52" spans="1:36" s="80" customFormat="1" ht="15.75" x14ac:dyDescent="0.25">
      <c r="A52" s="422" t="s">
        <v>288</v>
      </c>
      <c r="B52" s="423" t="s">
        <v>305</v>
      </c>
      <c r="C52" s="186" t="s">
        <v>225</v>
      </c>
      <c r="D52" s="194">
        <v>1</v>
      </c>
      <c r="E52"/>
      <c r="F52" s="82"/>
      <c r="G52" s="170" t="s">
        <v>35</v>
      </c>
      <c r="H52" s="182"/>
      <c r="J52" s="422"/>
      <c r="K52" s="423"/>
      <c r="L52" s="185" t="s">
        <v>198</v>
      </c>
      <c r="M52" s="194">
        <v>0</v>
      </c>
      <c r="N52"/>
      <c r="O52" s="82"/>
      <c r="P52" s="170"/>
      <c r="Q52" s="182"/>
      <c r="S52" s="422" t="s">
        <v>288</v>
      </c>
      <c r="T52" s="423" t="s">
        <v>593</v>
      </c>
      <c r="U52" s="186" t="s">
        <v>225</v>
      </c>
      <c r="V52" s="194">
        <v>0</v>
      </c>
      <c r="W52"/>
      <c r="X52" s="82"/>
      <c r="Y52" s="170" t="s">
        <v>35</v>
      </c>
      <c r="Z52" s="182"/>
      <c r="AF52" s="729"/>
      <c r="AG52" s="730"/>
      <c r="AH52" s="767" t="s">
        <v>284</v>
      </c>
      <c r="AI52" s="763">
        <v>1</v>
      </c>
      <c r="AJ52" s="940"/>
    </row>
    <row r="53" spans="1:36" s="80" customFormat="1" ht="15.75" x14ac:dyDescent="0.25">
      <c r="A53" s="193" t="s">
        <v>123</v>
      </c>
      <c r="B53" s="192" t="s">
        <v>307</v>
      </c>
      <c r="C53" s="185" t="s">
        <v>216</v>
      </c>
      <c r="D53" s="194">
        <v>2</v>
      </c>
      <c r="E53"/>
      <c r="F53" s="82"/>
      <c r="G53" s="170"/>
      <c r="H53" s="182"/>
      <c r="J53" s="422"/>
      <c r="K53" s="423"/>
      <c r="L53" s="185" t="s">
        <v>284</v>
      </c>
      <c r="M53" s="194">
        <v>0</v>
      </c>
      <c r="N53"/>
      <c r="O53" s="82"/>
      <c r="P53" s="170"/>
      <c r="Q53" s="182"/>
      <c r="S53" s="193" t="s">
        <v>123</v>
      </c>
      <c r="T53" s="192" t="s">
        <v>594</v>
      </c>
      <c r="U53" s="185" t="s">
        <v>216</v>
      </c>
      <c r="V53" s="194">
        <v>0</v>
      </c>
      <c r="W53"/>
      <c r="X53" s="82"/>
      <c r="Y53" s="170"/>
      <c r="Z53" s="182"/>
      <c r="AF53" s="729"/>
      <c r="AG53" s="730"/>
      <c r="AH53" s="767" t="s">
        <v>1149</v>
      </c>
      <c r="AI53" s="763"/>
      <c r="AJ53" s="940"/>
    </row>
    <row r="54" spans="1:36" s="80" customFormat="1" ht="15.75" x14ac:dyDescent="0.25">
      <c r="A54" s="193"/>
      <c r="B54" s="192"/>
      <c r="C54" s="185" t="s">
        <v>215</v>
      </c>
      <c r="D54" s="194">
        <v>2</v>
      </c>
      <c r="E54"/>
      <c r="F54" s="82"/>
      <c r="G54" s="170"/>
      <c r="H54" s="182"/>
      <c r="J54" s="422"/>
      <c r="K54" s="423"/>
      <c r="L54" s="185" t="s">
        <v>195</v>
      </c>
      <c r="M54" s="194">
        <v>0</v>
      </c>
      <c r="N54"/>
      <c r="O54" s="82"/>
      <c r="P54" s="170"/>
      <c r="Q54" s="182"/>
      <c r="S54" s="193" t="s">
        <v>291</v>
      </c>
      <c r="T54" s="437"/>
      <c r="U54" s="185" t="s">
        <v>215</v>
      </c>
      <c r="V54" s="194">
        <v>0</v>
      </c>
      <c r="W54"/>
      <c r="X54" s="82"/>
      <c r="Y54" s="170"/>
      <c r="Z54" s="182"/>
      <c r="AA54"/>
      <c r="AB54"/>
      <c r="AC54"/>
      <c r="AF54" s="729"/>
      <c r="AG54" s="730"/>
      <c r="AH54" s="767" t="s">
        <v>195</v>
      </c>
      <c r="AI54" s="763">
        <v>1</v>
      </c>
      <c r="AJ54" s="940"/>
    </row>
    <row r="55" spans="1:36" s="80" customFormat="1" ht="15.75" x14ac:dyDescent="0.25">
      <c r="A55" s="193"/>
      <c r="B55" s="192"/>
      <c r="C55" s="185" t="s">
        <v>49</v>
      </c>
      <c r="D55" s="194">
        <v>1</v>
      </c>
      <c r="E55"/>
      <c r="F55" s="82"/>
      <c r="G55" s="170"/>
      <c r="H55" s="182"/>
      <c r="J55" s="422"/>
      <c r="K55" s="423"/>
      <c r="L55" s="185" t="s">
        <v>214</v>
      </c>
      <c r="M55" s="194">
        <v>0</v>
      </c>
      <c r="N55"/>
      <c r="O55" s="82"/>
      <c r="P55" s="170"/>
      <c r="Q55" s="182"/>
      <c r="S55" s="431" t="s">
        <v>363</v>
      </c>
      <c r="T55" s="423"/>
      <c r="U55" s="185" t="s">
        <v>49</v>
      </c>
      <c r="V55" s="194">
        <v>0</v>
      </c>
      <c r="W55"/>
      <c r="X55" s="82"/>
      <c r="Y55" s="170"/>
      <c r="Z55" s="182"/>
      <c r="AA55"/>
      <c r="AB55"/>
      <c r="AC55"/>
      <c r="AF55" s="729"/>
      <c r="AG55" s="730"/>
      <c r="AH55" s="767" t="s">
        <v>214</v>
      </c>
      <c r="AI55" s="763">
        <v>1</v>
      </c>
      <c r="AJ55" s="940"/>
    </row>
    <row r="56" spans="1:36" s="80" customFormat="1" ht="16.5" thickBot="1" x14ac:dyDescent="0.3">
      <c r="A56" s="193"/>
      <c r="B56" s="192"/>
      <c r="C56" s="185" t="s">
        <v>197</v>
      </c>
      <c r="D56" s="194">
        <v>1</v>
      </c>
      <c r="E56"/>
      <c r="F56" s="82"/>
      <c r="G56" s="170"/>
      <c r="H56" s="182"/>
      <c r="J56" s="187"/>
      <c r="K56" s="430"/>
      <c r="L56" s="216" t="s">
        <v>196</v>
      </c>
      <c r="M56" s="195">
        <v>0</v>
      </c>
      <c r="N56"/>
      <c r="O56" s="82"/>
      <c r="P56" s="170"/>
      <c r="Q56" s="182"/>
      <c r="S56" s="431" t="s">
        <v>1476</v>
      </c>
      <c r="T56" s="1044">
        <f>0.5*1*0.03</f>
        <v>1.4999999999999999E-2</v>
      </c>
      <c r="U56" s="185" t="s">
        <v>197</v>
      </c>
      <c r="V56" s="194">
        <v>0</v>
      </c>
      <c r="W56"/>
      <c r="X56" s="82"/>
      <c r="Y56" s="170"/>
      <c r="Z56" s="182"/>
      <c r="AA56"/>
      <c r="AB56"/>
      <c r="AC56"/>
      <c r="AF56" s="729"/>
      <c r="AG56" s="730"/>
      <c r="AH56" s="767" t="s">
        <v>213</v>
      </c>
      <c r="AI56" s="763"/>
      <c r="AJ56" s="940"/>
    </row>
    <row r="57" spans="1:36" s="80" customFormat="1" ht="15.75" x14ac:dyDescent="0.25">
      <c r="A57" s="193"/>
      <c r="B57" s="192"/>
      <c r="C57" s="185" t="s">
        <v>198</v>
      </c>
      <c r="D57" s="194">
        <v>1</v>
      </c>
      <c r="E57"/>
      <c r="F57" s="82"/>
      <c r="G57" s="170"/>
      <c r="H57" s="182"/>
      <c r="J57" s="418" t="s">
        <v>331</v>
      </c>
      <c r="K57" s="419"/>
      <c r="L57" s="420"/>
      <c r="M57" s="421">
        <f>SUM(M58:M69)</f>
        <v>12</v>
      </c>
      <c r="N57"/>
      <c r="O57" s="416">
        <v>12</v>
      </c>
      <c r="P57" s="417">
        <f>O57-M57</f>
        <v>0</v>
      </c>
      <c r="Q57" s="181">
        <f>P57/O57</f>
        <v>0</v>
      </c>
      <c r="S57" s="438" t="s">
        <v>323</v>
      </c>
      <c r="T57" s="423"/>
      <c r="U57" s="185" t="s">
        <v>198</v>
      </c>
      <c r="V57" s="194">
        <v>0</v>
      </c>
      <c r="W57"/>
      <c r="X57" s="82"/>
      <c r="Y57" s="170"/>
      <c r="Z57" s="182"/>
      <c r="AA57"/>
      <c r="AB57"/>
      <c r="AC57"/>
      <c r="AF57" s="729"/>
      <c r="AG57" s="730"/>
      <c r="AH57" s="767" t="s">
        <v>215</v>
      </c>
      <c r="AI57" s="763"/>
      <c r="AJ57" s="940"/>
    </row>
    <row r="58" spans="1:36" s="80" customFormat="1" ht="15.75" x14ac:dyDescent="0.25">
      <c r="A58" s="193"/>
      <c r="B58" s="192"/>
      <c r="C58" s="185" t="s">
        <v>284</v>
      </c>
      <c r="D58" s="194">
        <v>0</v>
      </c>
      <c r="E58"/>
      <c r="F58" s="82"/>
      <c r="G58" s="170"/>
      <c r="H58" s="182"/>
      <c r="J58" s="193" t="s">
        <v>110</v>
      </c>
      <c r="K58" s="192" t="s">
        <v>313</v>
      </c>
      <c r="L58" s="185" t="s">
        <v>224</v>
      </c>
      <c r="M58" s="194">
        <v>1</v>
      </c>
      <c r="N58"/>
      <c r="O58" s="82"/>
      <c r="P58" s="170" t="s">
        <v>35</v>
      </c>
      <c r="Q58" s="182"/>
      <c r="S58" s="431" t="s">
        <v>320</v>
      </c>
      <c r="T58" s="423"/>
      <c r="U58" s="185" t="s">
        <v>284</v>
      </c>
      <c r="V58" s="194">
        <v>1</v>
      </c>
      <c r="W58"/>
      <c r="X58" s="82"/>
      <c r="Y58" s="170"/>
      <c r="Z58" s="182"/>
      <c r="AA58"/>
      <c r="AB58"/>
      <c r="AC58"/>
      <c r="AF58" s="729"/>
      <c r="AG58" s="730"/>
      <c r="AH58" s="767" t="s">
        <v>216</v>
      </c>
      <c r="AI58" s="763"/>
      <c r="AJ58" s="940"/>
    </row>
    <row r="59" spans="1:36" s="80" customFormat="1" ht="15.75" x14ac:dyDescent="0.25">
      <c r="A59" s="193"/>
      <c r="B59" s="192"/>
      <c r="C59" s="185" t="s">
        <v>195</v>
      </c>
      <c r="D59" s="194">
        <v>0</v>
      </c>
      <c r="E59"/>
      <c r="F59" s="82"/>
      <c r="G59" s="170"/>
      <c r="H59" s="182"/>
      <c r="J59" s="422" t="s">
        <v>288</v>
      </c>
      <c r="K59" s="423" t="s">
        <v>332</v>
      </c>
      <c r="L59" s="186" t="s">
        <v>225</v>
      </c>
      <c r="M59" s="194">
        <v>1</v>
      </c>
      <c r="N59"/>
      <c r="O59" s="82"/>
      <c r="P59" s="170" t="s">
        <v>35</v>
      </c>
      <c r="Q59" s="182"/>
      <c r="S59" s="431"/>
      <c r="T59" s="423"/>
      <c r="U59" s="185" t="s">
        <v>195</v>
      </c>
      <c r="V59" s="194">
        <v>1</v>
      </c>
      <c r="W59"/>
      <c r="X59" s="82"/>
      <c r="Y59" s="170"/>
      <c r="Z59" s="182"/>
      <c r="AA59"/>
      <c r="AB59"/>
      <c r="AC59"/>
      <c r="AF59" s="729"/>
      <c r="AG59" s="730"/>
      <c r="AH59" s="767" t="s">
        <v>49</v>
      </c>
      <c r="AI59" s="763"/>
      <c r="AJ59" s="940"/>
    </row>
    <row r="60" spans="1:36" s="80" customFormat="1" ht="15.75" x14ac:dyDescent="0.25">
      <c r="A60" s="193"/>
      <c r="B60" s="192"/>
      <c r="C60" s="185" t="s">
        <v>214</v>
      </c>
      <c r="D60" s="194">
        <v>0</v>
      </c>
      <c r="E60"/>
      <c r="F60" s="82"/>
      <c r="G60" s="170"/>
      <c r="H60" s="182"/>
      <c r="J60" s="193" t="s">
        <v>123</v>
      </c>
      <c r="K60" s="192" t="s">
        <v>367</v>
      </c>
      <c r="L60" s="185" t="s">
        <v>216</v>
      </c>
      <c r="M60" s="194">
        <v>1</v>
      </c>
      <c r="N60"/>
      <c r="O60" s="82"/>
      <c r="P60" s="170"/>
      <c r="Q60" s="182"/>
      <c r="S60" s="431"/>
      <c r="T60" s="423"/>
      <c r="U60" s="185" t="s">
        <v>214</v>
      </c>
      <c r="V60" s="194">
        <v>0</v>
      </c>
      <c r="W60"/>
      <c r="X60" s="82"/>
      <c r="Y60" s="170"/>
      <c r="Z60" s="182"/>
      <c r="AF60" s="729"/>
      <c r="AG60" s="730"/>
      <c r="AH60" s="767" t="s">
        <v>198</v>
      </c>
      <c r="AI60" s="763"/>
      <c r="AJ60" s="940"/>
    </row>
    <row r="61" spans="1:36" s="80" customFormat="1" ht="16.5" thickBot="1" x14ac:dyDescent="0.3">
      <c r="A61" s="202"/>
      <c r="B61" s="429"/>
      <c r="C61" s="216" t="s">
        <v>196</v>
      </c>
      <c r="D61" s="195">
        <v>0</v>
      </c>
      <c r="E61"/>
      <c r="F61" s="82"/>
      <c r="G61" s="170"/>
      <c r="H61" s="182"/>
      <c r="J61" s="193" t="s">
        <v>291</v>
      </c>
      <c r="K61" s="192"/>
      <c r="L61" s="185" t="s">
        <v>215</v>
      </c>
      <c r="M61" s="194">
        <v>1</v>
      </c>
      <c r="N61"/>
      <c r="O61" s="82"/>
      <c r="P61" s="170"/>
      <c r="Q61" s="182"/>
      <c r="S61" s="431"/>
      <c r="T61" s="423"/>
      <c r="U61" s="185" t="s">
        <v>196</v>
      </c>
      <c r="V61" s="194">
        <v>0</v>
      </c>
      <c r="W61"/>
      <c r="X61" s="82"/>
      <c r="Y61" s="170"/>
      <c r="Z61" s="182"/>
      <c r="AF61" s="729"/>
      <c r="AG61" s="730"/>
      <c r="AH61" s="767" t="s">
        <v>197</v>
      </c>
      <c r="AI61" s="763"/>
      <c r="AJ61" s="940"/>
    </row>
    <row r="62" spans="1:36" s="80" customFormat="1" ht="15.75" x14ac:dyDescent="0.25">
      <c r="A62" s="418" t="s">
        <v>372</v>
      </c>
      <c r="B62" s="419"/>
      <c r="C62" s="420"/>
      <c r="D62" s="421">
        <f>SUM(D63:D73)</f>
        <v>7</v>
      </c>
      <c r="E62"/>
      <c r="F62" s="416">
        <v>7</v>
      </c>
      <c r="G62" s="417">
        <f>F62-D62</f>
        <v>0</v>
      </c>
      <c r="H62" s="181">
        <f>G62/F62</f>
        <v>0</v>
      </c>
      <c r="J62" s="431" t="s">
        <v>333</v>
      </c>
      <c r="K62" s="423"/>
      <c r="L62" s="185" t="s">
        <v>49</v>
      </c>
      <c r="M62" s="194">
        <v>1</v>
      </c>
      <c r="N62"/>
      <c r="O62" s="82"/>
      <c r="P62" s="170"/>
      <c r="Q62" s="182"/>
      <c r="S62" s="431"/>
      <c r="T62" s="423"/>
      <c r="U62" s="185"/>
      <c r="V62" s="194"/>
      <c r="W62"/>
      <c r="X62" s="82"/>
      <c r="Y62" s="170"/>
      <c r="Z62" s="182"/>
      <c r="AF62" s="729"/>
      <c r="AG62" s="730"/>
      <c r="AH62" s="767" t="s">
        <v>196</v>
      </c>
      <c r="AI62" s="763">
        <v>1</v>
      </c>
      <c r="AJ62" s="940"/>
    </row>
    <row r="63" spans="1:36" s="80" customFormat="1" ht="15.75" x14ac:dyDescent="0.25">
      <c r="A63" s="193" t="s">
        <v>110</v>
      </c>
      <c r="B63" s="192" t="s">
        <v>286</v>
      </c>
      <c r="C63" s="185" t="s">
        <v>224</v>
      </c>
      <c r="D63" s="194">
        <v>0</v>
      </c>
      <c r="E63"/>
      <c r="F63" s="82"/>
      <c r="G63" s="170" t="s">
        <v>35</v>
      </c>
      <c r="H63" s="182"/>
      <c r="J63" s="431"/>
      <c r="K63" s="423"/>
      <c r="L63" s="185" t="s">
        <v>197</v>
      </c>
      <c r="M63" s="194">
        <v>1</v>
      </c>
      <c r="N63"/>
      <c r="O63" s="82"/>
      <c r="P63" s="170"/>
      <c r="Q63" s="182"/>
      <c r="S63" s="431"/>
      <c r="T63" s="423"/>
      <c r="U63" s="185"/>
      <c r="V63" s="194"/>
      <c r="W63"/>
      <c r="X63" s="82"/>
      <c r="Y63" s="170"/>
      <c r="Z63" s="182"/>
      <c r="AF63" s="729"/>
      <c r="AG63" s="730"/>
      <c r="AH63" s="767" t="s">
        <v>1157</v>
      </c>
      <c r="AI63" s="763"/>
      <c r="AJ63" s="940"/>
    </row>
    <row r="64" spans="1:36" s="80" customFormat="1" ht="15.75" x14ac:dyDescent="0.25">
      <c r="A64" s="422" t="s">
        <v>288</v>
      </c>
      <c r="B64" s="423" t="s">
        <v>308</v>
      </c>
      <c r="C64" s="186" t="s">
        <v>225</v>
      </c>
      <c r="D64" s="194">
        <v>1</v>
      </c>
      <c r="E64"/>
      <c r="F64" s="82"/>
      <c r="G64" s="170" t="s">
        <v>35</v>
      </c>
      <c r="H64" s="182"/>
      <c r="J64" s="431"/>
      <c r="K64" s="423"/>
      <c r="L64" s="185" t="s">
        <v>198</v>
      </c>
      <c r="M64" s="194">
        <v>1</v>
      </c>
      <c r="N64"/>
      <c r="O64" s="82"/>
      <c r="P64" s="170"/>
      <c r="Q64" s="182"/>
      <c r="S64" s="431"/>
      <c r="T64" s="423"/>
      <c r="U64" s="185"/>
      <c r="V64" s="194"/>
      <c r="W64"/>
      <c r="X64" s="82"/>
      <c r="Y64" s="170"/>
      <c r="Z64" s="182"/>
      <c r="AF64" s="723"/>
      <c r="AG64" s="724"/>
      <c r="AH64" s="735" t="s">
        <v>64</v>
      </c>
      <c r="AI64" s="764">
        <f>SUM(AI52:AI63)</f>
        <v>4</v>
      </c>
      <c r="AJ64" s="728"/>
    </row>
    <row r="65" spans="1:36" s="80" customFormat="1" ht="15.75" x14ac:dyDescent="0.25">
      <c r="A65" s="193" t="s">
        <v>123</v>
      </c>
      <c r="B65" s="192" t="s">
        <v>309</v>
      </c>
      <c r="C65" s="185" t="s">
        <v>216</v>
      </c>
      <c r="D65" s="194">
        <v>3</v>
      </c>
      <c r="E65"/>
      <c r="F65" s="82"/>
      <c r="G65" s="170"/>
      <c r="H65" s="182"/>
      <c r="J65" s="431"/>
      <c r="K65" s="423"/>
      <c r="L65" s="185" t="s">
        <v>284</v>
      </c>
      <c r="M65" s="194">
        <v>1</v>
      </c>
      <c r="N65"/>
      <c r="O65" s="82"/>
      <c r="P65" s="170"/>
      <c r="Q65" s="182"/>
      <c r="S65" s="431"/>
      <c r="T65" s="423"/>
      <c r="U65" s="185"/>
      <c r="V65" s="194"/>
      <c r="W65"/>
      <c r="X65" s="82"/>
      <c r="Y65" s="170"/>
      <c r="Z65" s="182"/>
      <c r="AF65" s="737"/>
      <c r="AG65" s="738"/>
      <c r="AH65" s="740" t="s">
        <v>31</v>
      </c>
      <c r="AI65" s="765">
        <v>4</v>
      </c>
      <c r="AJ65" s="742"/>
    </row>
    <row r="66" spans="1:36" s="80" customFormat="1" ht="16.5" thickBot="1" x14ac:dyDescent="0.3">
      <c r="A66" s="217" t="s">
        <v>291</v>
      </c>
      <c r="B66" s="192"/>
      <c r="C66" s="185" t="s">
        <v>215</v>
      </c>
      <c r="D66" s="194">
        <v>3</v>
      </c>
      <c r="E66"/>
      <c r="F66" s="82"/>
      <c r="G66" s="170"/>
      <c r="H66" s="182"/>
      <c r="J66" s="431"/>
      <c r="K66" s="423"/>
      <c r="L66" s="185" t="s">
        <v>195</v>
      </c>
      <c r="M66" s="194">
        <v>1</v>
      </c>
      <c r="N66"/>
      <c r="O66" s="82"/>
      <c r="P66" s="170"/>
      <c r="Q66" s="182"/>
      <c r="S66" s="431"/>
      <c r="T66" s="423"/>
      <c r="U66" s="185"/>
      <c r="V66" s="194"/>
      <c r="W66"/>
      <c r="X66" s="82"/>
      <c r="Y66" s="170"/>
      <c r="Z66" s="182"/>
      <c r="AF66" s="743"/>
      <c r="AG66" s="744"/>
      <c r="AH66" s="746" t="s">
        <v>67</v>
      </c>
      <c r="AI66" s="766">
        <f>AI65-AI64</f>
        <v>0</v>
      </c>
      <c r="AJ66" s="748">
        <f>AI66/AI65</f>
        <v>0</v>
      </c>
    </row>
    <row r="67" spans="1:36" s="80" customFormat="1" ht="15.75" thickBot="1" x14ac:dyDescent="0.3">
      <c r="A67" s="431" t="s">
        <v>315</v>
      </c>
      <c r="B67" s="423"/>
      <c r="C67" s="185" t="s">
        <v>49</v>
      </c>
      <c r="D67" s="194">
        <v>0</v>
      </c>
      <c r="E67"/>
      <c r="F67" s="82"/>
      <c r="G67" s="170"/>
      <c r="H67" s="182"/>
      <c r="J67" s="431"/>
      <c r="K67" s="423"/>
      <c r="L67" s="185" t="s">
        <v>214</v>
      </c>
      <c r="M67" s="194">
        <v>1</v>
      </c>
      <c r="N67"/>
      <c r="O67" s="82"/>
      <c r="P67" s="170"/>
      <c r="Q67" s="182"/>
      <c r="S67" s="225"/>
      <c r="T67" s="432"/>
      <c r="U67" s="216"/>
      <c r="V67" s="195"/>
      <c r="W67"/>
      <c r="X67" s="90"/>
      <c r="Y67" s="183"/>
      <c r="Z67" s="184"/>
    </row>
    <row r="68" spans="1:36" s="80" customFormat="1" x14ac:dyDescent="0.25">
      <c r="A68" s="431" t="s">
        <v>316</v>
      </c>
      <c r="B68" s="423"/>
      <c r="C68" s="185" t="s">
        <v>197</v>
      </c>
      <c r="D68" s="194">
        <v>0</v>
      </c>
      <c r="E68"/>
      <c r="F68" s="82"/>
      <c r="G68" s="170"/>
      <c r="H68" s="182"/>
      <c r="J68" s="431"/>
      <c r="K68" s="423"/>
      <c r="L68" s="185" t="s">
        <v>196</v>
      </c>
      <c r="M68" s="194">
        <v>1</v>
      </c>
      <c r="N68"/>
      <c r="O68" s="82"/>
      <c r="P68" s="170"/>
      <c r="Q68" s="182"/>
      <c r="S68" s="418" t="s">
        <v>364</v>
      </c>
      <c r="T68" s="419"/>
      <c r="U68" s="420"/>
      <c r="V68" s="421">
        <f>SUM(V69:V79)</f>
        <v>4</v>
      </c>
      <c r="W68"/>
      <c r="X68" s="416">
        <v>4</v>
      </c>
      <c r="Y68" s="417">
        <f>X68-V68</f>
        <v>0</v>
      </c>
      <c r="Z68" s="181">
        <f>Y68/X68</f>
        <v>0</v>
      </c>
    </row>
    <row r="69" spans="1:36" s="80" customFormat="1" ht="15.75" thickBot="1" x14ac:dyDescent="0.3">
      <c r="A69" s="431" t="s">
        <v>588</v>
      </c>
      <c r="B69" s="192"/>
      <c r="C69" s="185" t="s">
        <v>198</v>
      </c>
      <c r="D69" s="194">
        <v>0</v>
      </c>
      <c r="E69"/>
      <c r="F69" s="82"/>
      <c r="G69" s="170"/>
      <c r="H69" s="182"/>
      <c r="J69" s="202"/>
      <c r="K69" s="429"/>
      <c r="L69" s="223" t="s">
        <v>1070</v>
      </c>
      <c r="M69" s="890">
        <v>1</v>
      </c>
      <c r="N69"/>
      <c r="O69" s="205"/>
      <c r="P69" s="206"/>
      <c r="Q69" s="207"/>
      <c r="S69" s="191" t="s">
        <v>110</v>
      </c>
      <c r="T69" s="192" t="s">
        <v>298</v>
      </c>
      <c r="U69" s="185" t="s">
        <v>224</v>
      </c>
      <c r="V69" s="208">
        <v>0</v>
      </c>
      <c r="W69"/>
      <c r="X69" s="82"/>
      <c r="Y69" s="170" t="s">
        <v>35</v>
      </c>
      <c r="Z69" s="182"/>
    </row>
    <row r="70" spans="1:36" s="80" customFormat="1" x14ac:dyDescent="0.25">
      <c r="A70" s="193"/>
      <c r="B70" s="192"/>
      <c r="C70" s="185" t="s">
        <v>284</v>
      </c>
      <c r="D70" s="194">
        <v>0</v>
      </c>
      <c r="E70"/>
      <c r="F70" s="82"/>
      <c r="G70" s="170"/>
      <c r="H70" s="182"/>
      <c r="J70" s="418" t="s">
        <v>334</v>
      </c>
      <c r="K70" s="419"/>
      <c r="L70" s="420"/>
      <c r="M70" s="421">
        <f>SUM(M71:M81)</f>
        <v>11</v>
      </c>
      <c r="N70"/>
      <c r="O70" s="416">
        <v>11</v>
      </c>
      <c r="P70" s="417">
        <f>O70-M70</f>
        <v>0</v>
      </c>
      <c r="Q70" s="181">
        <f>P70/O70</f>
        <v>0</v>
      </c>
      <c r="S70" s="422" t="s">
        <v>288</v>
      </c>
      <c r="T70" s="423" t="s">
        <v>365</v>
      </c>
      <c r="U70" s="186" t="s">
        <v>225</v>
      </c>
      <c r="V70" s="194">
        <v>0</v>
      </c>
      <c r="W70"/>
      <c r="X70" s="82"/>
      <c r="Y70" s="170" t="s">
        <v>35</v>
      </c>
      <c r="Z70" s="182"/>
    </row>
    <row r="71" spans="1:36" s="80" customFormat="1" x14ac:dyDescent="0.25">
      <c r="A71" s="193"/>
      <c r="B71" s="192"/>
      <c r="C71" s="185" t="s">
        <v>195</v>
      </c>
      <c r="D71" s="194">
        <v>0</v>
      </c>
      <c r="E71"/>
      <c r="F71" s="82"/>
      <c r="G71" s="170"/>
      <c r="H71" s="182"/>
      <c r="J71" s="193" t="s">
        <v>110</v>
      </c>
      <c r="K71" s="192" t="s">
        <v>298</v>
      </c>
      <c r="L71" s="185" t="s">
        <v>224</v>
      </c>
      <c r="M71" s="194">
        <v>2</v>
      </c>
      <c r="N71"/>
      <c r="O71" s="82"/>
      <c r="P71" s="170" t="s">
        <v>35</v>
      </c>
      <c r="Q71" s="182"/>
      <c r="S71" s="193" t="s">
        <v>123</v>
      </c>
      <c r="T71" s="192" t="s">
        <v>366</v>
      </c>
      <c r="U71" s="185" t="s">
        <v>216</v>
      </c>
      <c r="V71" s="194">
        <v>0</v>
      </c>
      <c r="W71"/>
      <c r="X71" s="82"/>
      <c r="Y71" s="170"/>
      <c r="Z71" s="182"/>
    </row>
    <row r="72" spans="1:36" s="80" customFormat="1" x14ac:dyDescent="0.25">
      <c r="A72" s="193"/>
      <c r="B72" s="192"/>
      <c r="C72" s="185" t="s">
        <v>214</v>
      </c>
      <c r="D72" s="194">
        <v>0</v>
      </c>
      <c r="E72"/>
      <c r="F72" s="82"/>
      <c r="G72" s="170"/>
      <c r="H72" s="182"/>
      <c r="J72" s="422" t="s">
        <v>288</v>
      </c>
      <c r="K72" s="423" t="s">
        <v>335</v>
      </c>
      <c r="L72" s="186" t="s">
        <v>225</v>
      </c>
      <c r="M72" s="194">
        <v>2</v>
      </c>
      <c r="N72"/>
      <c r="O72" s="82"/>
      <c r="P72" s="170" t="s">
        <v>35</v>
      </c>
      <c r="Q72" s="182"/>
      <c r="S72" s="193"/>
      <c r="T72" s="437"/>
      <c r="U72" s="185" t="s">
        <v>215</v>
      </c>
      <c r="V72" s="194">
        <v>0</v>
      </c>
      <c r="W72"/>
      <c r="X72" s="82"/>
      <c r="Y72" s="170"/>
      <c r="Z72" s="182"/>
    </row>
    <row r="73" spans="1:36" s="80" customFormat="1" ht="15.75" thickBot="1" x14ac:dyDescent="0.3">
      <c r="A73" s="220"/>
      <c r="B73" s="432"/>
      <c r="C73" s="216" t="s">
        <v>196</v>
      </c>
      <c r="D73" s="195">
        <v>0</v>
      </c>
      <c r="E73"/>
      <c r="F73" s="90"/>
      <c r="G73" s="183"/>
      <c r="H73" s="184"/>
      <c r="J73" s="193" t="s">
        <v>123</v>
      </c>
      <c r="K73" s="192" t="s">
        <v>336</v>
      </c>
      <c r="L73" s="185" t="s">
        <v>216</v>
      </c>
      <c r="M73" s="194">
        <v>1</v>
      </c>
      <c r="N73"/>
      <c r="O73" s="82"/>
      <c r="P73" s="170"/>
      <c r="Q73" s="182"/>
      <c r="S73" s="193"/>
      <c r="T73" s="437"/>
      <c r="U73" s="185" t="s">
        <v>49</v>
      </c>
      <c r="V73" s="194">
        <v>0</v>
      </c>
      <c r="W73"/>
      <c r="X73" s="82"/>
      <c r="Y73" s="170"/>
      <c r="Z73" s="182"/>
    </row>
    <row r="74" spans="1:36" s="80" customFormat="1" x14ac:dyDescent="0.25">
      <c r="A74" s="418" t="s">
        <v>368</v>
      </c>
      <c r="B74" s="427"/>
      <c r="C74" s="420"/>
      <c r="D74" s="421">
        <f>SUM(D75:D85)</f>
        <v>2</v>
      </c>
      <c r="E74"/>
      <c r="F74" s="416">
        <v>2</v>
      </c>
      <c r="G74" s="417">
        <f>F74-D74</f>
        <v>0</v>
      </c>
      <c r="H74" s="181">
        <f>G74/F74</f>
        <v>0</v>
      </c>
      <c r="J74" s="193"/>
      <c r="K74" s="192"/>
      <c r="L74" s="185" t="s">
        <v>215</v>
      </c>
      <c r="M74" s="194">
        <v>1</v>
      </c>
      <c r="N74"/>
      <c r="O74" s="82"/>
      <c r="P74" s="170"/>
      <c r="Q74" s="182"/>
      <c r="S74" s="193"/>
      <c r="T74" s="437"/>
      <c r="U74" s="185" t="s">
        <v>197</v>
      </c>
      <c r="V74" s="194">
        <v>0</v>
      </c>
      <c r="W74"/>
      <c r="X74" s="82"/>
      <c r="Y74" s="170"/>
      <c r="Z74" s="182"/>
    </row>
    <row r="75" spans="1:36" s="80" customFormat="1" x14ac:dyDescent="0.25">
      <c r="A75" s="193" t="s">
        <v>110</v>
      </c>
      <c r="B75" s="196" t="s">
        <v>304</v>
      </c>
      <c r="C75" s="185" t="s">
        <v>224</v>
      </c>
      <c r="D75" s="194">
        <v>1</v>
      </c>
      <c r="E75"/>
      <c r="F75" s="82"/>
      <c r="G75" s="170" t="s">
        <v>35</v>
      </c>
      <c r="H75" s="182"/>
      <c r="J75" s="193"/>
      <c r="K75" s="192"/>
      <c r="L75" s="185" t="s">
        <v>49</v>
      </c>
      <c r="M75" s="194">
        <v>1</v>
      </c>
      <c r="N75"/>
      <c r="O75" s="82"/>
      <c r="P75" s="170"/>
      <c r="Q75" s="182"/>
      <c r="S75" s="193"/>
      <c r="T75" s="437"/>
      <c r="U75" s="185" t="s">
        <v>198</v>
      </c>
      <c r="V75" s="194">
        <v>0</v>
      </c>
      <c r="W75"/>
      <c r="X75" s="82"/>
      <c r="Y75" s="170"/>
      <c r="Z75" s="182"/>
    </row>
    <row r="76" spans="1:36" s="80" customFormat="1" x14ac:dyDescent="0.25">
      <c r="A76" s="422" t="s">
        <v>288</v>
      </c>
      <c r="B76" s="423" t="s">
        <v>311</v>
      </c>
      <c r="C76" s="186" t="s">
        <v>225</v>
      </c>
      <c r="D76" s="194">
        <v>1</v>
      </c>
      <c r="E76"/>
      <c r="F76" s="82"/>
      <c r="G76" s="170"/>
      <c r="H76" s="182"/>
      <c r="J76" s="193"/>
      <c r="K76" s="192"/>
      <c r="L76" s="185" t="s">
        <v>197</v>
      </c>
      <c r="M76" s="194">
        <v>1</v>
      </c>
      <c r="N76"/>
      <c r="O76" s="82"/>
      <c r="P76" s="170"/>
      <c r="Q76" s="182"/>
      <c r="S76" s="193"/>
      <c r="T76" s="437"/>
      <c r="U76" s="185" t="s">
        <v>284</v>
      </c>
      <c r="V76" s="194">
        <v>1</v>
      </c>
      <c r="W76"/>
      <c r="X76" s="82"/>
      <c r="Y76" s="170"/>
      <c r="Z76" s="182"/>
    </row>
    <row r="77" spans="1:36" s="80" customFormat="1" x14ac:dyDescent="0.25">
      <c r="A77" s="193" t="s">
        <v>123</v>
      </c>
      <c r="B77" s="196" t="s">
        <v>310</v>
      </c>
      <c r="C77" s="185" t="s">
        <v>216</v>
      </c>
      <c r="D77" s="194">
        <v>0</v>
      </c>
      <c r="E77"/>
      <c r="F77" s="82"/>
      <c r="G77" s="170"/>
      <c r="H77" s="182"/>
      <c r="J77" s="193"/>
      <c r="K77" s="192"/>
      <c r="L77" s="185" t="s">
        <v>198</v>
      </c>
      <c r="M77" s="194">
        <v>1</v>
      </c>
      <c r="N77"/>
      <c r="O77" s="82"/>
      <c r="P77" s="170"/>
      <c r="Q77" s="182"/>
      <c r="S77" s="193"/>
      <c r="T77" s="437"/>
      <c r="U77" s="185" t="s">
        <v>195</v>
      </c>
      <c r="V77" s="194">
        <v>1</v>
      </c>
      <c r="W77"/>
      <c r="X77" s="82"/>
      <c r="Y77" s="170"/>
      <c r="Z77" s="182"/>
    </row>
    <row r="78" spans="1:36" s="80" customFormat="1" x14ac:dyDescent="0.25">
      <c r="A78" s="193" t="s">
        <v>291</v>
      </c>
      <c r="B78" s="196"/>
      <c r="C78" s="185" t="s">
        <v>215</v>
      </c>
      <c r="D78" s="194">
        <v>0</v>
      </c>
      <c r="E78"/>
      <c r="F78" s="82"/>
      <c r="G78" s="170"/>
      <c r="H78" s="182"/>
      <c r="J78" s="193"/>
      <c r="K78" s="192"/>
      <c r="L78" s="185" t="s">
        <v>284</v>
      </c>
      <c r="M78" s="194">
        <v>0</v>
      </c>
      <c r="N78"/>
      <c r="O78" s="82"/>
      <c r="P78" s="170"/>
      <c r="Q78" s="182"/>
      <c r="S78" s="193"/>
      <c r="T78" s="437"/>
      <c r="U78" s="185" t="s">
        <v>214</v>
      </c>
      <c r="V78" s="194">
        <v>1</v>
      </c>
      <c r="W78"/>
      <c r="X78" s="82"/>
      <c r="Y78" s="170"/>
      <c r="Z78" s="182"/>
    </row>
    <row r="79" spans="1:36" s="80" customFormat="1" ht="15.75" thickBot="1" x14ac:dyDescent="0.3">
      <c r="A79" s="431" t="s">
        <v>312</v>
      </c>
      <c r="B79" s="423"/>
      <c r="C79" s="185" t="s">
        <v>49</v>
      </c>
      <c r="D79" s="194">
        <v>0</v>
      </c>
      <c r="E79"/>
      <c r="F79" s="82"/>
      <c r="G79" s="170"/>
      <c r="H79" s="182"/>
      <c r="J79" s="193"/>
      <c r="K79" s="192"/>
      <c r="L79" s="185" t="s">
        <v>195</v>
      </c>
      <c r="M79" s="194">
        <v>1</v>
      </c>
      <c r="N79"/>
      <c r="O79" s="82"/>
      <c r="P79" s="170"/>
      <c r="Q79" s="182"/>
      <c r="S79" s="225"/>
      <c r="T79" s="432"/>
      <c r="U79" s="216" t="s">
        <v>196</v>
      </c>
      <c r="V79" s="195">
        <v>1</v>
      </c>
      <c r="W79"/>
      <c r="X79" s="90"/>
      <c r="Y79" s="183"/>
      <c r="Z79" s="184"/>
      <c r="AA79"/>
    </row>
    <row r="80" spans="1:36" s="80" customFormat="1" x14ac:dyDescent="0.25">
      <c r="A80" s="431" t="s">
        <v>589</v>
      </c>
      <c r="B80" s="423"/>
      <c r="C80" s="185" t="s">
        <v>197</v>
      </c>
      <c r="D80" s="194">
        <v>0</v>
      </c>
      <c r="E80"/>
      <c r="F80" s="82"/>
      <c r="G80" s="170"/>
      <c r="H80" s="182"/>
      <c r="J80" s="193"/>
      <c r="K80" s="192"/>
      <c r="L80" s="185" t="s">
        <v>214</v>
      </c>
      <c r="M80" s="194">
        <v>0</v>
      </c>
      <c r="N80"/>
      <c r="O80" s="82"/>
      <c r="P80" s="170"/>
      <c r="Q80" s="182"/>
      <c r="S80" s="418" t="s">
        <v>595</v>
      </c>
      <c r="T80" s="419"/>
      <c r="U80" s="420"/>
      <c r="V80" s="421">
        <f>SUM(V81:V97)</f>
        <v>1</v>
      </c>
      <c r="W80"/>
      <c r="X80" s="416">
        <v>1</v>
      </c>
      <c r="Y80" s="417">
        <f>X80-V80</f>
        <v>0</v>
      </c>
      <c r="Z80" s="181">
        <f>Y80/X80</f>
        <v>0</v>
      </c>
      <c r="AA80"/>
    </row>
    <row r="81" spans="1:27" s="80" customFormat="1" ht="15.75" thickBot="1" x14ac:dyDescent="0.3">
      <c r="A81" s="431"/>
      <c r="B81" s="423"/>
      <c r="C81" s="185" t="s">
        <v>198</v>
      </c>
      <c r="D81" s="194">
        <v>0</v>
      </c>
      <c r="E81"/>
      <c r="F81" s="82"/>
      <c r="G81" s="170"/>
      <c r="H81" s="182"/>
      <c r="J81" s="187"/>
      <c r="K81" s="430"/>
      <c r="L81" s="216" t="s">
        <v>196</v>
      </c>
      <c r="M81" s="195">
        <v>1</v>
      </c>
      <c r="N81"/>
      <c r="O81" s="82"/>
      <c r="P81" s="170"/>
      <c r="Q81" s="182"/>
      <c r="S81" s="191" t="s">
        <v>110</v>
      </c>
      <c r="T81" s="192" t="s">
        <v>298</v>
      </c>
      <c r="U81" s="185" t="s">
        <v>224</v>
      </c>
      <c r="V81" s="208">
        <v>0</v>
      </c>
      <c r="W81"/>
      <c r="X81" s="82"/>
      <c r="Y81" s="170" t="s">
        <v>35</v>
      </c>
      <c r="Z81" s="182"/>
      <c r="AA81"/>
    </row>
    <row r="82" spans="1:27" s="80" customFormat="1" x14ac:dyDescent="0.25">
      <c r="A82" s="431"/>
      <c r="B82" s="192"/>
      <c r="C82" s="185" t="s">
        <v>284</v>
      </c>
      <c r="D82" s="194">
        <v>0</v>
      </c>
      <c r="E82"/>
      <c r="F82" s="82"/>
      <c r="G82" s="170"/>
      <c r="H82" s="182"/>
      <c r="J82" s="418" t="s">
        <v>337</v>
      </c>
      <c r="K82" s="427"/>
      <c r="L82" s="420"/>
      <c r="M82" s="421">
        <f>SUM(M83:M94)</f>
        <v>1</v>
      </c>
      <c r="N82"/>
      <c r="O82" s="416">
        <v>1</v>
      </c>
      <c r="P82" s="417">
        <f>O82-M82</f>
        <v>0</v>
      </c>
      <c r="Q82" s="181">
        <f>P82/O82</f>
        <v>0</v>
      </c>
      <c r="S82" s="422" t="s">
        <v>288</v>
      </c>
      <c r="T82" s="423" t="s">
        <v>373</v>
      </c>
      <c r="U82" s="186" t="s">
        <v>225</v>
      </c>
      <c r="V82" s="194">
        <v>0</v>
      </c>
      <c r="W82"/>
      <c r="X82" s="82"/>
      <c r="Y82" s="170" t="s">
        <v>35</v>
      </c>
      <c r="Z82" s="182"/>
      <c r="AA82"/>
    </row>
    <row r="83" spans="1:27" s="80" customFormat="1" x14ac:dyDescent="0.25">
      <c r="A83" s="431"/>
      <c r="B83" s="423"/>
      <c r="C83" s="185" t="s">
        <v>195</v>
      </c>
      <c r="D83" s="194">
        <v>0</v>
      </c>
      <c r="E83"/>
      <c r="F83" s="82"/>
      <c r="G83" s="170"/>
      <c r="H83" s="182"/>
      <c r="J83" s="191" t="s">
        <v>110</v>
      </c>
      <c r="K83" s="196" t="s">
        <v>286</v>
      </c>
      <c r="L83" s="185" t="s">
        <v>224</v>
      </c>
      <c r="M83" s="194">
        <v>0</v>
      </c>
      <c r="N83"/>
      <c r="O83" s="82"/>
      <c r="P83" s="170" t="s">
        <v>35</v>
      </c>
      <c r="Q83" s="182"/>
      <c r="S83" s="193" t="s">
        <v>123</v>
      </c>
      <c r="T83" s="192" t="s">
        <v>374</v>
      </c>
      <c r="U83" s="185" t="s">
        <v>216</v>
      </c>
      <c r="V83" s="194">
        <v>0</v>
      </c>
      <c r="W83"/>
      <c r="X83" s="82"/>
      <c r="Y83" s="170"/>
      <c r="Z83" s="182"/>
      <c r="AA83"/>
    </row>
    <row r="84" spans="1:27" s="80" customFormat="1" x14ac:dyDescent="0.25">
      <c r="A84" s="431"/>
      <c r="B84" s="423"/>
      <c r="C84" s="185" t="s">
        <v>214</v>
      </c>
      <c r="D84" s="194">
        <v>0</v>
      </c>
      <c r="E84"/>
      <c r="F84" s="82"/>
      <c r="G84" s="170"/>
      <c r="H84" s="182"/>
      <c r="J84" s="422" t="s">
        <v>288</v>
      </c>
      <c r="K84" s="423" t="s">
        <v>338</v>
      </c>
      <c r="L84" s="186" t="s">
        <v>225</v>
      </c>
      <c r="M84" s="194">
        <v>0</v>
      </c>
      <c r="N84"/>
      <c r="O84" s="82"/>
      <c r="P84" s="170" t="s">
        <v>35</v>
      </c>
      <c r="Q84" s="182"/>
      <c r="S84" s="193" t="s">
        <v>291</v>
      </c>
      <c r="T84" s="437"/>
      <c r="U84" s="185" t="s">
        <v>215</v>
      </c>
      <c r="V84" s="194">
        <v>0</v>
      </c>
      <c r="W84"/>
      <c r="X84" s="82"/>
      <c r="Y84" s="170"/>
      <c r="Z84" s="182"/>
      <c r="AA84"/>
    </row>
    <row r="85" spans="1:27" s="80" customFormat="1" ht="15.75" thickBot="1" x14ac:dyDescent="0.3">
      <c r="A85" s="431"/>
      <c r="B85" s="423"/>
      <c r="C85" s="185" t="s">
        <v>196</v>
      </c>
      <c r="D85" s="194">
        <v>0</v>
      </c>
      <c r="E85"/>
      <c r="F85" s="82"/>
      <c r="G85" s="170"/>
      <c r="H85" s="182"/>
      <c r="J85" s="193" t="s">
        <v>123</v>
      </c>
      <c r="K85" s="196" t="s">
        <v>287</v>
      </c>
      <c r="L85" s="185" t="s">
        <v>216</v>
      </c>
      <c r="M85" s="194">
        <v>0</v>
      </c>
      <c r="N85"/>
      <c r="O85" s="82"/>
      <c r="P85" s="170"/>
      <c r="Q85" s="182"/>
      <c r="S85" s="431" t="s">
        <v>319</v>
      </c>
      <c r="T85" s="423"/>
      <c r="U85" s="185" t="s">
        <v>49</v>
      </c>
      <c r="V85" s="194">
        <v>0</v>
      </c>
      <c r="W85"/>
      <c r="X85" s="82"/>
      <c r="Y85" s="170"/>
      <c r="Z85" s="182"/>
    </row>
    <row r="86" spans="1:27" s="80" customFormat="1" x14ac:dyDescent="0.25">
      <c r="A86" s="418" t="s">
        <v>369</v>
      </c>
      <c r="B86" s="427"/>
      <c r="C86" s="420"/>
      <c r="D86" s="421">
        <f>SUM(D87:D97)</f>
        <v>11</v>
      </c>
      <c r="E86"/>
      <c r="F86" s="416">
        <v>11</v>
      </c>
      <c r="G86" s="417">
        <f>F86-D86</f>
        <v>0</v>
      </c>
      <c r="H86" s="181">
        <f>G86/F86</f>
        <v>0</v>
      </c>
      <c r="J86" s="422" t="s">
        <v>288</v>
      </c>
      <c r="K86" s="423" t="s">
        <v>290</v>
      </c>
      <c r="L86" s="185" t="s">
        <v>215</v>
      </c>
      <c r="M86" s="194">
        <v>0</v>
      </c>
      <c r="N86"/>
      <c r="O86" s="82"/>
      <c r="P86" s="170"/>
      <c r="Q86" s="182"/>
      <c r="S86" s="431" t="s">
        <v>1476</v>
      </c>
      <c r="T86" s="1044">
        <f>0.5*2*0.03</f>
        <v>0.03</v>
      </c>
      <c r="U86" s="185" t="s">
        <v>197</v>
      </c>
      <c r="V86" s="194">
        <v>0</v>
      </c>
      <c r="W86"/>
      <c r="X86" s="82"/>
      <c r="Y86" s="170"/>
      <c r="Z86" s="182"/>
    </row>
    <row r="87" spans="1:27" s="80" customFormat="1" x14ac:dyDescent="0.25">
      <c r="A87" s="193" t="s">
        <v>110</v>
      </c>
      <c r="B87" s="196" t="s">
        <v>313</v>
      </c>
      <c r="C87" s="185" t="s">
        <v>224</v>
      </c>
      <c r="D87" s="194">
        <v>1</v>
      </c>
      <c r="E87"/>
      <c r="F87" s="82"/>
      <c r="G87" s="170" t="s">
        <v>35</v>
      </c>
      <c r="H87" s="182"/>
      <c r="J87" s="193" t="s">
        <v>291</v>
      </c>
      <c r="K87" s="196"/>
      <c r="L87" s="185" t="s">
        <v>49</v>
      </c>
      <c r="M87" s="194">
        <v>1</v>
      </c>
      <c r="N87"/>
      <c r="O87" s="82"/>
      <c r="P87" s="170"/>
      <c r="Q87" s="182"/>
      <c r="S87" s="438" t="s">
        <v>323</v>
      </c>
      <c r="T87" s="423"/>
      <c r="U87" s="185" t="s">
        <v>198</v>
      </c>
      <c r="V87" s="194">
        <v>0</v>
      </c>
      <c r="W87"/>
      <c r="X87" s="82"/>
      <c r="Y87" s="170"/>
      <c r="Z87" s="182"/>
    </row>
    <row r="88" spans="1:27" s="80" customFormat="1" x14ac:dyDescent="0.25">
      <c r="A88" s="422" t="s">
        <v>288</v>
      </c>
      <c r="B88" s="423" t="s">
        <v>314</v>
      </c>
      <c r="C88" s="186" t="s">
        <v>225</v>
      </c>
      <c r="D88" s="194">
        <v>1</v>
      </c>
      <c r="E88"/>
      <c r="F88" s="82"/>
      <c r="G88" s="170"/>
      <c r="H88" s="182"/>
      <c r="J88" s="431" t="s">
        <v>585</v>
      </c>
      <c r="K88" s="423"/>
      <c r="L88" s="185" t="s">
        <v>197</v>
      </c>
      <c r="M88" s="194">
        <v>0</v>
      </c>
      <c r="N88"/>
      <c r="O88" s="82"/>
      <c r="P88" s="170"/>
      <c r="Q88" s="182"/>
      <c r="S88" s="431" t="s">
        <v>320</v>
      </c>
      <c r="T88" s="423"/>
      <c r="U88" s="185" t="s">
        <v>284</v>
      </c>
      <c r="V88" s="194">
        <v>0</v>
      </c>
      <c r="W88"/>
      <c r="X88" s="82"/>
      <c r="Y88" s="170"/>
      <c r="Z88" s="182"/>
    </row>
    <row r="89" spans="1:27" s="80" customFormat="1" x14ac:dyDescent="0.25">
      <c r="A89" s="193" t="s">
        <v>123</v>
      </c>
      <c r="B89" s="196" t="s">
        <v>370</v>
      </c>
      <c r="C89" s="185" t="s">
        <v>216</v>
      </c>
      <c r="D89" s="194">
        <v>3</v>
      </c>
      <c r="E89"/>
      <c r="F89" s="82"/>
      <c r="G89" s="170"/>
      <c r="H89" s="182"/>
      <c r="J89" s="422" t="s">
        <v>288</v>
      </c>
      <c r="K89" s="428" t="s">
        <v>590</v>
      </c>
      <c r="L89" s="185" t="s">
        <v>198</v>
      </c>
      <c r="M89" s="194">
        <v>0</v>
      </c>
      <c r="N89"/>
      <c r="O89" s="82"/>
      <c r="P89" s="170"/>
      <c r="Q89" s="182"/>
      <c r="S89" s="431"/>
      <c r="T89" s="423"/>
      <c r="U89" s="185" t="s">
        <v>195</v>
      </c>
      <c r="V89" s="194">
        <v>0</v>
      </c>
      <c r="W89"/>
      <c r="X89" s="82"/>
      <c r="Y89" s="170"/>
      <c r="Z89" s="182"/>
    </row>
    <row r="90" spans="1:27" s="80" customFormat="1" x14ac:dyDescent="0.25">
      <c r="A90" s="193" t="s">
        <v>291</v>
      </c>
      <c r="B90" s="196"/>
      <c r="C90" s="185" t="s">
        <v>215</v>
      </c>
      <c r="D90" s="194">
        <v>3</v>
      </c>
      <c r="E90"/>
      <c r="F90" s="82"/>
      <c r="G90" s="170"/>
      <c r="H90" s="182"/>
      <c r="J90" s="431" t="s">
        <v>345</v>
      </c>
      <c r="K90" s="423"/>
      <c r="L90" s="185" t="s">
        <v>284</v>
      </c>
      <c r="M90" s="194">
        <v>0</v>
      </c>
      <c r="N90"/>
      <c r="O90" s="82"/>
      <c r="P90" s="170"/>
      <c r="Q90" s="182"/>
      <c r="S90" s="431"/>
      <c r="T90" s="423"/>
      <c r="U90" s="185" t="s">
        <v>214</v>
      </c>
      <c r="V90" s="194">
        <v>1</v>
      </c>
      <c r="W90"/>
      <c r="X90" s="82"/>
      <c r="Y90" s="170"/>
      <c r="Z90" s="182"/>
    </row>
    <row r="91" spans="1:27" s="80" customFormat="1" x14ac:dyDescent="0.25">
      <c r="A91" s="431" t="s">
        <v>345</v>
      </c>
      <c r="B91" s="423"/>
      <c r="C91" s="185" t="s">
        <v>49</v>
      </c>
      <c r="D91" s="194">
        <v>1</v>
      </c>
      <c r="E91"/>
      <c r="F91" s="82"/>
      <c r="G91" s="170"/>
      <c r="H91" s="182"/>
      <c r="J91" s="431"/>
      <c r="K91" s="423"/>
      <c r="L91" s="185" t="s">
        <v>195</v>
      </c>
      <c r="M91" s="194">
        <v>0</v>
      </c>
      <c r="N91"/>
      <c r="O91" s="82"/>
      <c r="P91" s="170"/>
      <c r="Q91" s="182"/>
      <c r="S91" s="431"/>
      <c r="T91" s="423"/>
      <c r="U91" s="185" t="s">
        <v>196</v>
      </c>
      <c r="V91" s="194">
        <v>0</v>
      </c>
      <c r="W91"/>
      <c r="X91" s="82"/>
      <c r="Y91" s="170"/>
      <c r="Z91" s="182"/>
    </row>
    <row r="92" spans="1:27" s="80" customFormat="1" x14ac:dyDescent="0.25">
      <c r="A92" s="431"/>
      <c r="B92" s="423"/>
      <c r="C92" s="185" t="s">
        <v>197</v>
      </c>
      <c r="D92" s="194">
        <v>1</v>
      </c>
      <c r="E92"/>
      <c r="F92" s="82"/>
      <c r="G92" s="170"/>
      <c r="H92" s="182"/>
      <c r="J92" s="431"/>
      <c r="K92" s="423"/>
      <c r="L92" s="185" t="s">
        <v>214</v>
      </c>
      <c r="M92" s="194">
        <v>0</v>
      </c>
      <c r="N92"/>
      <c r="O92" s="82"/>
      <c r="P92" s="170"/>
      <c r="Q92" s="182"/>
      <c r="S92" s="431"/>
      <c r="T92" s="423"/>
      <c r="U92" s="185"/>
      <c r="V92" s="194"/>
      <c r="W92"/>
      <c r="X92" s="82"/>
      <c r="Y92" s="170"/>
      <c r="Z92" s="182"/>
    </row>
    <row r="93" spans="1:27" s="80" customFormat="1" x14ac:dyDescent="0.25">
      <c r="A93" s="431"/>
      <c r="B93" s="423"/>
      <c r="C93" s="185" t="s">
        <v>198</v>
      </c>
      <c r="D93" s="194">
        <v>1</v>
      </c>
      <c r="E93"/>
      <c r="F93" s="82"/>
      <c r="G93" s="170"/>
      <c r="H93" s="182"/>
      <c r="J93" s="431"/>
      <c r="K93" s="423"/>
      <c r="L93" s="185" t="s">
        <v>196</v>
      </c>
      <c r="M93" s="194">
        <v>0</v>
      </c>
      <c r="N93"/>
      <c r="O93" s="82"/>
      <c r="P93" s="170"/>
      <c r="Q93" s="182"/>
      <c r="S93" s="431"/>
      <c r="T93" s="423"/>
      <c r="U93" s="185"/>
      <c r="V93" s="194"/>
      <c r="W93"/>
      <c r="X93" s="82"/>
      <c r="Y93" s="170"/>
      <c r="Z93" s="182"/>
    </row>
    <row r="94" spans="1:27" s="80" customFormat="1" x14ac:dyDescent="0.25">
      <c r="A94" s="431"/>
      <c r="B94" s="423"/>
      <c r="C94" s="185" t="s">
        <v>284</v>
      </c>
      <c r="D94" s="194">
        <v>0</v>
      </c>
      <c r="E94"/>
      <c r="F94" s="82"/>
      <c r="G94" s="170"/>
      <c r="H94" s="182"/>
      <c r="J94" s="431"/>
      <c r="K94" s="423"/>
      <c r="L94" s="185"/>
      <c r="M94" s="194"/>
      <c r="N94"/>
      <c r="O94" s="82"/>
      <c r="P94" s="170"/>
      <c r="Q94" s="182"/>
      <c r="S94" s="431"/>
      <c r="T94" s="423"/>
      <c r="U94" s="185"/>
      <c r="V94" s="194"/>
      <c r="W94"/>
      <c r="X94" s="82"/>
      <c r="Y94" s="170"/>
      <c r="Z94" s="182"/>
    </row>
    <row r="95" spans="1:27" s="80" customFormat="1" x14ac:dyDescent="0.25">
      <c r="A95" s="431"/>
      <c r="B95" s="423"/>
      <c r="C95" s="185" t="s">
        <v>195</v>
      </c>
      <c r="D95" s="194">
        <v>0</v>
      </c>
      <c r="E95"/>
      <c r="F95" s="82"/>
      <c r="G95" s="170"/>
      <c r="H95" s="182"/>
      <c r="J95" s="431"/>
      <c r="K95" s="423"/>
      <c r="L95" s="185"/>
      <c r="M95" s="194"/>
      <c r="N95"/>
      <c r="O95" s="82"/>
      <c r="P95" s="170"/>
      <c r="Q95" s="182"/>
      <c r="S95" s="431"/>
      <c r="T95" s="423"/>
      <c r="U95" s="185"/>
      <c r="V95" s="194"/>
      <c r="W95"/>
      <c r="X95" s="82"/>
      <c r="Y95" s="170"/>
      <c r="Z95" s="182"/>
    </row>
    <row r="96" spans="1:27" s="80" customFormat="1" x14ac:dyDescent="0.25">
      <c r="A96" s="431"/>
      <c r="B96" s="423"/>
      <c r="C96" s="185" t="s">
        <v>214</v>
      </c>
      <c r="D96" s="194">
        <v>0</v>
      </c>
      <c r="E96"/>
      <c r="F96" s="82"/>
      <c r="G96" s="170"/>
      <c r="H96" s="182"/>
      <c r="J96" s="431"/>
      <c r="K96" s="423"/>
      <c r="L96" s="185"/>
      <c r="M96" s="194"/>
      <c r="N96"/>
      <c r="O96" s="82"/>
      <c r="P96" s="170"/>
      <c r="Q96" s="182"/>
      <c r="S96" s="431"/>
      <c r="T96" s="423"/>
      <c r="U96" s="185"/>
      <c r="V96" s="194"/>
      <c r="W96"/>
      <c r="X96" s="82"/>
      <c r="Y96" s="170"/>
      <c r="Z96" s="182"/>
    </row>
    <row r="97" spans="1:26" s="80" customFormat="1" ht="15.75" thickBot="1" x14ac:dyDescent="0.3">
      <c r="A97" s="431"/>
      <c r="B97" s="423"/>
      <c r="C97" s="185" t="s">
        <v>196</v>
      </c>
      <c r="D97" s="194">
        <v>0</v>
      </c>
      <c r="E97"/>
      <c r="F97" s="82"/>
      <c r="G97" s="170"/>
      <c r="H97" s="182"/>
      <c r="J97" s="187"/>
      <c r="K97" s="197"/>
      <c r="L97" s="216"/>
      <c r="M97" s="195"/>
      <c r="N97"/>
      <c r="O97" s="90"/>
      <c r="P97" s="183"/>
      <c r="Q97" s="184"/>
      <c r="S97" s="225"/>
      <c r="T97" s="432"/>
      <c r="U97" s="216"/>
      <c r="V97" s="195"/>
      <c r="W97"/>
      <c r="X97" s="90"/>
      <c r="Y97" s="183"/>
      <c r="Z97" s="184"/>
    </row>
    <row r="98" spans="1:26" s="80" customFormat="1" x14ac:dyDescent="0.25">
      <c r="A98" s="418" t="s">
        <v>371</v>
      </c>
      <c r="B98" s="427"/>
      <c r="C98" s="420"/>
      <c r="D98" s="421">
        <f>SUM(D99:D114)</f>
        <v>14</v>
      </c>
      <c r="E98"/>
      <c r="F98" s="416">
        <v>14</v>
      </c>
      <c r="G98" s="417">
        <f>F98-D98</f>
        <v>0</v>
      </c>
      <c r="H98" s="181">
        <f>G98/F98</f>
        <v>0</v>
      </c>
      <c r="J98" s="418" t="s">
        <v>339</v>
      </c>
      <c r="K98" s="427"/>
      <c r="L98" s="420"/>
      <c r="M98" s="421">
        <f>SUM(M99:M113)</f>
        <v>1</v>
      </c>
      <c r="N98"/>
      <c r="O98" s="416">
        <v>1</v>
      </c>
      <c r="P98" s="417">
        <f>O98-M98</f>
        <v>0</v>
      </c>
      <c r="Q98" s="181">
        <f>P98/O98</f>
        <v>0</v>
      </c>
      <c r="S98" s="418" t="s">
        <v>375</v>
      </c>
      <c r="T98" s="419"/>
      <c r="U98" s="420"/>
      <c r="V98" s="421">
        <f>SUM(V99:V109)</f>
        <v>4</v>
      </c>
      <c r="W98"/>
      <c r="X98" s="416">
        <v>4</v>
      </c>
      <c r="Y98" s="417">
        <f>X98-V98</f>
        <v>0</v>
      </c>
      <c r="Z98" s="181">
        <f>Y98/X98</f>
        <v>0</v>
      </c>
    </row>
    <row r="99" spans="1:26" s="80" customFormat="1" x14ac:dyDescent="0.25">
      <c r="A99" s="193" t="s">
        <v>110</v>
      </c>
      <c r="B99" s="196" t="s">
        <v>313</v>
      </c>
      <c r="C99" s="219" t="s">
        <v>50</v>
      </c>
      <c r="D99" s="194"/>
      <c r="E99"/>
      <c r="F99" s="82"/>
      <c r="G99" s="170" t="s">
        <v>35</v>
      </c>
      <c r="H99" s="182"/>
      <c r="J99" s="193" t="s">
        <v>110</v>
      </c>
      <c r="K99" s="196" t="s">
        <v>286</v>
      </c>
      <c r="L99" s="185" t="s">
        <v>224</v>
      </c>
      <c r="M99" s="194">
        <v>0</v>
      </c>
      <c r="N99"/>
      <c r="O99" s="82"/>
      <c r="P99" s="170" t="s">
        <v>35</v>
      </c>
      <c r="Q99" s="182"/>
      <c r="S99" s="191" t="s">
        <v>110</v>
      </c>
      <c r="T99" s="192" t="s">
        <v>376</v>
      </c>
      <c r="U99" s="185" t="s">
        <v>224</v>
      </c>
      <c r="V99" s="208">
        <v>1</v>
      </c>
      <c r="W99"/>
      <c r="X99" s="82"/>
      <c r="Y99" s="170" t="s">
        <v>35</v>
      </c>
      <c r="Z99" s="182"/>
    </row>
    <row r="100" spans="1:26" s="80" customFormat="1" x14ac:dyDescent="0.25">
      <c r="A100" s="422" t="s">
        <v>288</v>
      </c>
      <c r="B100" s="423" t="s">
        <v>318</v>
      </c>
      <c r="C100" s="185" t="s">
        <v>224</v>
      </c>
      <c r="D100" s="194">
        <v>1</v>
      </c>
      <c r="E100"/>
      <c r="F100" s="82"/>
      <c r="G100" s="170" t="s">
        <v>35</v>
      </c>
      <c r="H100" s="182"/>
      <c r="J100" s="422" t="s">
        <v>288</v>
      </c>
      <c r="K100" s="423" t="s">
        <v>342</v>
      </c>
      <c r="L100" s="186" t="s">
        <v>225</v>
      </c>
      <c r="M100" s="194">
        <v>0</v>
      </c>
      <c r="N100"/>
      <c r="O100" s="82"/>
      <c r="P100" s="170" t="s">
        <v>35</v>
      </c>
      <c r="Q100" s="182"/>
      <c r="S100" s="422" t="s">
        <v>288</v>
      </c>
      <c r="T100" s="423" t="s">
        <v>380</v>
      </c>
      <c r="U100" s="186" t="s">
        <v>225</v>
      </c>
      <c r="V100" s="194">
        <v>0</v>
      </c>
      <c r="W100"/>
      <c r="X100" s="82"/>
      <c r="Y100" s="170" t="s">
        <v>35</v>
      </c>
      <c r="Z100" s="182"/>
    </row>
    <row r="101" spans="1:26" s="80" customFormat="1" x14ac:dyDescent="0.25">
      <c r="A101" s="193" t="s">
        <v>123</v>
      </c>
      <c r="B101" s="196" t="s">
        <v>317</v>
      </c>
      <c r="C101" s="186" t="s">
        <v>225</v>
      </c>
      <c r="D101" s="194">
        <v>1</v>
      </c>
      <c r="E101"/>
      <c r="F101" s="82"/>
      <c r="G101" s="170"/>
      <c r="H101" s="182"/>
      <c r="J101" s="193" t="s">
        <v>123</v>
      </c>
      <c r="K101" s="196" t="s">
        <v>341</v>
      </c>
      <c r="L101" s="185" t="s">
        <v>216</v>
      </c>
      <c r="M101" s="194">
        <v>0</v>
      </c>
      <c r="N101"/>
      <c r="O101" s="82"/>
      <c r="P101" s="170"/>
      <c r="Q101" s="182"/>
      <c r="S101" s="193" t="s">
        <v>123</v>
      </c>
      <c r="T101" s="192" t="s">
        <v>377</v>
      </c>
      <c r="U101" s="185" t="s">
        <v>216</v>
      </c>
      <c r="V101" s="194">
        <v>0</v>
      </c>
      <c r="W101"/>
      <c r="X101" s="278" t="s">
        <v>1477</v>
      </c>
      <c r="Y101" s="170"/>
      <c r="Z101" s="1045">
        <f>O98+X38</f>
        <v>4</v>
      </c>
    </row>
    <row r="102" spans="1:26" s="80" customFormat="1" x14ac:dyDescent="0.25">
      <c r="A102" s="431"/>
      <c r="B102" s="423"/>
      <c r="C102" s="219" t="s">
        <v>51</v>
      </c>
      <c r="D102" s="194"/>
      <c r="E102"/>
      <c r="F102" s="82"/>
      <c r="G102" s="170"/>
      <c r="H102" s="182"/>
      <c r="J102" s="422" t="s">
        <v>288</v>
      </c>
      <c r="K102" s="423" t="s">
        <v>343</v>
      </c>
      <c r="L102" s="185" t="s">
        <v>215</v>
      </c>
      <c r="M102" s="194">
        <v>0</v>
      </c>
      <c r="N102"/>
      <c r="O102" s="82"/>
      <c r="P102" s="170"/>
      <c r="Q102" s="182"/>
      <c r="S102" s="422"/>
      <c r="T102" s="423"/>
      <c r="U102" s="185" t="s">
        <v>215</v>
      </c>
      <c r="V102" s="194">
        <v>0</v>
      </c>
      <c r="W102"/>
      <c r="X102" s="82"/>
      <c r="Y102" s="170"/>
      <c r="Z102" s="182"/>
    </row>
    <row r="103" spans="1:26" s="80" customFormat="1" x14ac:dyDescent="0.25">
      <c r="A103" s="431"/>
      <c r="B103" s="423"/>
      <c r="C103" s="186" t="s">
        <v>224</v>
      </c>
      <c r="D103" s="194">
        <v>1</v>
      </c>
      <c r="E103"/>
      <c r="F103" s="82"/>
      <c r="G103" s="170"/>
      <c r="H103" s="182"/>
      <c r="J103" s="217" t="s">
        <v>291</v>
      </c>
      <c r="K103" s="196"/>
      <c r="L103" s="185" t="s">
        <v>49</v>
      </c>
      <c r="M103" s="194">
        <v>1</v>
      </c>
      <c r="N103"/>
      <c r="O103" s="82"/>
      <c r="P103" s="170"/>
      <c r="Q103" s="182"/>
      <c r="S103" s="422"/>
      <c r="T103" s="423"/>
      <c r="U103" s="185" t="s">
        <v>49</v>
      </c>
      <c r="V103" s="194">
        <v>1</v>
      </c>
      <c r="W103"/>
      <c r="X103" s="82"/>
      <c r="Y103" s="170"/>
      <c r="Z103" s="182"/>
    </row>
    <row r="104" spans="1:26" s="80" customFormat="1" x14ac:dyDescent="0.25">
      <c r="A104" s="431"/>
      <c r="B104" s="423"/>
      <c r="C104" s="186" t="s">
        <v>225</v>
      </c>
      <c r="D104" s="194">
        <v>1</v>
      </c>
      <c r="E104"/>
      <c r="F104" s="82"/>
      <c r="G104" s="170"/>
      <c r="H104" s="182"/>
      <c r="J104" s="431" t="s">
        <v>315</v>
      </c>
      <c r="K104" s="423"/>
      <c r="L104" s="185" t="s">
        <v>197</v>
      </c>
      <c r="M104" s="194">
        <v>0</v>
      </c>
      <c r="N104"/>
      <c r="O104" s="82"/>
      <c r="P104" s="170"/>
      <c r="Q104" s="182"/>
      <c r="S104" s="422"/>
      <c r="T104" s="423"/>
      <c r="U104" s="185" t="s">
        <v>197</v>
      </c>
      <c r="V104" s="194">
        <v>1</v>
      </c>
      <c r="W104"/>
      <c r="X104" s="82"/>
      <c r="Y104" s="170"/>
      <c r="Z104" s="182"/>
    </row>
    <row r="105" spans="1:26" s="80" customFormat="1" x14ac:dyDescent="0.25">
      <c r="A105" s="431"/>
      <c r="B105" s="423"/>
      <c r="C105" s="186" t="s">
        <v>216</v>
      </c>
      <c r="D105" s="194">
        <v>2</v>
      </c>
      <c r="E105"/>
      <c r="F105" s="82"/>
      <c r="G105" s="170"/>
      <c r="H105" s="182"/>
      <c r="J105" s="431" t="s">
        <v>344</v>
      </c>
      <c r="K105" s="423"/>
      <c r="L105" s="185" t="s">
        <v>198</v>
      </c>
      <c r="M105" s="194">
        <v>0</v>
      </c>
      <c r="N105"/>
      <c r="O105" s="82"/>
      <c r="P105" s="170"/>
      <c r="Q105" s="182"/>
      <c r="S105" s="422"/>
      <c r="T105" s="423"/>
      <c r="U105" s="185" t="s">
        <v>198</v>
      </c>
      <c r="V105" s="194">
        <v>1</v>
      </c>
      <c r="W105"/>
      <c r="X105" s="82"/>
      <c r="Y105" s="170"/>
      <c r="Z105" s="182"/>
    </row>
    <row r="106" spans="1:26" s="80" customFormat="1" x14ac:dyDescent="0.25">
      <c r="A106" s="431"/>
      <c r="B106" s="423"/>
      <c r="C106" s="186" t="s">
        <v>215</v>
      </c>
      <c r="D106" s="194">
        <v>1</v>
      </c>
      <c r="E106"/>
      <c r="F106" s="82"/>
      <c r="G106" s="170"/>
      <c r="H106" s="182"/>
      <c r="J106" s="431"/>
      <c r="K106" s="423"/>
      <c r="L106" s="185" t="s">
        <v>284</v>
      </c>
      <c r="M106" s="194">
        <v>0</v>
      </c>
      <c r="N106"/>
      <c r="O106" s="82"/>
      <c r="P106" s="170"/>
      <c r="Q106" s="182"/>
      <c r="S106" s="422"/>
      <c r="T106" s="423"/>
      <c r="U106" s="185" t="s">
        <v>284</v>
      </c>
      <c r="V106" s="194">
        <v>0</v>
      </c>
      <c r="W106"/>
      <c r="X106" s="82"/>
      <c r="Y106" s="170"/>
      <c r="Z106" s="182"/>
    </row>
    <row r="107" spans="1:26" s="80" customFormat="1" x14ac:dyDescent="0.25">
      <c r="A107" s="431"/>
      <c r="B107" s="423"/>
      <c r="C107" s="186" t="s">
        <v>49</v>
      </c>
      <c r="D107" s="194">
        <v>1</v>
      </c>
      <c r="E107"/>
      <c r="F107" s="82"/>
      <c r="G107" s="170"/>
      <c r="H107" s="182"/>
      <c r="J107" s="431"/>
      <c r="K107" s="423"/>
      <c r="L107" s="185" t="s">
        <v>195</v>
      </c>
      <c r="M107" s="194">
        <v>0</v>
      </c>
      <c r="N107"/>
      <c r="O107" s="82"/>
      <c r="P107" s="170"/>
      <c r="Q107" s="182"/>
      <c r="S107" s="422"/>
      <c r="T107" s="423"/>
      <c r="U107" s="185" t="s">
        <v>195</v>
      </c>
      <c r="V107" s="194">
        <v>0</v>
      </c>
      <c r="W107"/>
      <c r="X107" s="82"/>
      <c r="Y107" s="170"/>
      <c r="Z107" s="182"/>
    </row>
    <row r="108" spans="1:26" s="80" customFormat="1" x14ac:dyDescent="0.25">
      <c r="A108" s="431"/>
      <c r="B108" s="423"/>
      <c r="C108" s="186" t="s">
        <v>197</v>
      </c>
      <c r="D108" s="194">
        <v>1</v>
      </c>
      <c r="E108"/>
      <c r="F108" s="82"/>
      <c r="G108" s="170"/>
      <c r="H108" s="182"/>
      <c r="J108" s="431"/>
      <c r="K108" s="423"/>
      <c r="L108" s="185" t="s">
        <v>214</v>
      </c>
      <c r="M108" s="194">
        <v>0</v>
      </c>
      <c r="N108"/>
      <c r="O108" s="82"/>
      <c r="P108" s="170"/>
      <c r="Q108" s="182"/>
      <c r="S108" s="422"/>
      <c r="T108" s="423"/>
      <c r="U108" s="185" t="s">
        <v>214</v>
      </c>
      <c r="V108" s="194">
        <v>0</v>
      </c>
      <c r="W108"/>
      <c r="X108" s="82"/>
      <c r="Y108" s="170"/>
      <c r="Z108" s="182"/>
    </row>
    <row r="109" spans="1:26" s="80" customFormat="1" ht="15.75" thickBot="1" x14ac:dyDescent="0.3">
      <c r="A109" s="431"/>
      <c r="B109" s="423"/>
      <c r="C109" s="186" t="s">
        <v>198</v>
      </c>
      <c r="D109" s="194">
        <v>1</v>
      </c>
      <c r="E109"/>
      <c r="F109" s="82"/>
      <c r="G109" s="170"/>
      <c r="H109" s="182"/>
      <c r="J109" s="431"/>
      <c r="K109" s="423"/>
      <c r="L109" s="185" t="s">
        <v>196</v>
      </c>
      <c r="M109" s="194">
        <v>0</v>
      </c>
      <c r="N109"/>
      <c r="O109" s="82"/>
      <c r="P109" s="170"/>
      <c r="Q109" s="182"/>
      <c r="S109" s="422"/>
      <c r="T109" s="423"/>
      <c r="U109" s="185" t="s">
        <v>196</v>
      </c>
      <c r="V109" s="194">
        <v>0</v>
      </c>
      <c r="W109"/>
      <c r="X109" s="82"/>
      <c r="Y109" s="170"/>
      <c r="Z109" s="182"/>
    </row>
    <row r="110" spans="1:26" s="80" customFormat="1" x14ac:dyDescent="0.25">
      <c r="A110" s="431"/>
      <c r="B110" s="423"/>
      <c r="C110" s="186" t="s">
        <v>284</v>
      </c>
      <c r="D110" s="194">
        <v>1</v>
      </c>
      <c r="E110"/>
      <c r="F110" s="82"/>
      <c r="G110" s="170"/>
      <c r="H110" s="182"/>
      <c r="J110" s="431"/>
      <c r="K110" s="423"/>
      <c r="L110" s="185"/>
      <c r="M110" s="194"/>
      <c r="N110"/>
      <c r="O110" s="82"/>
      <c r="P110" s="170"/>
      <c r="Q110" s="182"/>
      <c r="S110" s="418" t="s">
        <v>378</v>
      </c>
      <c r="T110" s="419"/>
      <c r="U110" s="420"/>
      <c r="V110" s="421">
        <f>SUM(V111:V122)</f>
        <v>11</v>
      </c>
      <c r="W110"/>
      <c r="X110" s="416">
        <v>11</v>
      </c>
      <c r="Y110" s="417">
        <f>X110-V110</f>
        <v>0</v>
      </c>
      <c r="Z110" s="181">
        <f>Y110/X110</f>
        <v>0</v>
      </c>
    </row>
    <row r="111" spans="1:26" s="80" customFormat="1" x14ac:dyDescent="0.25">
      <c r="A111" s="431"/>
      <c r="B111" s="423"/>
      <c r="C111" s="186" t="s">
        <v>195</v>
      </c>
      <c r="D111" s="194">
        <v>1</v>
      </c>
      <c r="E111"/>
      <c r="F111" s="82"/>
      <c r="G111" s="170"/>
      <c r="H111" s="182"/>
      <c r="J111" s="431"/>
      <c r="K111" s="423"/>
      <c r="L111" s="185"/>
      <c r="M111" s="194"/>
      <c r="N111"/>
      <c r="O111" s="82"/>
      <c r="P111" s="170"/>
      <c r="Q111" s="182"/>
      <c r="S111" s="191" t="s">
        <v>110</v>
      </c>
      <c r="T111" s="196" t="s">
        <v>379</v>
      </c>
      <c r="U111" s="185" t="s">
        <v>224</v>
      </c>
      <c r="V111" s="208">
        <v>0</v>
      </c>
      <c r="W111"/>
      <c r="X111" s="82"/>
      <c r="Y111" s="170" t="s">
        <v>35</v>
      </c>
      <c r="Z111" s="182"/>
    </row>
    <row r="112" spans="1:26" x14ac:dyDescent="0.25">
      <c r="A112" s="431"/>
      <c r="B112" s="423"/>
      <c r="C112" s="186" t="s">
        <v>214</v>
      </c>
      <c r="D112" s="194">
        <v>1</v>
      </c>
      <c r="F112" s="82"/>
      <c r="G112" s="170"/>
      <c r="H112" s="182"/>
      <c r="J112" s="431"/>
      <c r="K112" s="423"/>
      <c r="L112" s="185"/>
      <c r="M112" s="194"/>
      <c r="O112" s="82"/>
      <c r="P112" s="170"/>
      <c r="Q112" s="182"/>
      <c r="S112" s="422" t="s">
        <v>288</v>
      </c>
      <c r="T112" s="423" t="s">
        <v>596</v>
      </c>
      <c r="U112" s="186" t="s">
        <v>225</v>
      </c>
      <c r="V112" s="194">
        <v>1</v>
      </c>
      <c r="X112" s="82"/>
      <c r="Y112" s="170" t="s">
        <v>35</v>
      </c>
      <c r="Z112" s="182"/>
    </row>
    <row r="113" spans="1:27" ht="15.75" thickBot="1" x14ac:dyDescent="0.3">
      <c r="A113" s="433"/>
      <c r="B113" s="434"/>
      <c r="C113" s="435" t="s">
        <v>196</v>
      </c>
      <c r="D113" s="195">
        <v>1</v>
      </c>
      <c r="F113" s="90"/>
      <c r="G113" s="183"/>
      <c r="H113" s="184"/>
      <c r="J113" s="202"/>
      <c r="K113" s="203"/>
      <c r="L113" s="223"/>
      <c r="M113" s="204"/>
      <c r="N113" s="224"/>
      <c r="O113" s="205"/>
      <c r="P113" s="206"/>
      <c r="Q113" s="207"/>
      <c r="S113" s="193" t="s">
        <v>123</v>
      </c>
      <c r="T113" s="192" t="s">
        <v>377</v>
      </c>
      <c r="U113" s="185" t="s">
        <v>216</v>
      </c>
      <c r="V113" s="194">
        <v>3</v>
      </c>
      <c r="X113" s="278" t="s">
        <v>1478</v>
      </c>
      <c r="Y113" s="170"/>
      <c r="Z113" s="1045">
        <f>X80+X50+O2+F62</f>
        <v>11</v>
      </c>
    </row>
    <row r="114" spans="1:27" x14ac:dyDescent="0.25">
      <c r="A114"/>
      <c r="B114"/>
      <c r="C114"/>
      <c r="D114"/>
      <c r="F114"/>
      <c r="G114"/>
      <c r="H114"/>
      <c r="J114" s="418" t="s">
        <v>346</v>
      </c>
      <c r="K114" s="427"/>
      <c r="L114" s="420"/>
      <c r="M114" s="421">
        <f>SUM(M115:M126)</f>
        <v>1</v>
      </c>
      <c r="N114" s="46"/>
      <c r="O114" s="416">
        <v>1</v>
      </c>
      <c r="P114" s="417">
        <f>O114-M114</f>
        <v>0</v>
      </c>
      <c r="Q114" s="181">
        <f>P114/O114</f>
        <v>0</v>
      </c>
      <c r="S114" s="422"/>
      <c r="T114" s="423"/>
      <c r="U114" s="185" t="s">
        <v>215</v>
      </c>
      <c r="V114" s="194">
        <v>3</v>
      </c>
      <c r="X114" s="82"/>
      <c r="Y114" s="170"/>
      <c r="Z114" s="182"/>
    </row>
    <row r="115" spans="1:27" x14ac:dyDescent="0.25">
      <c r="J115" s="193" t="s">
        <v>110</v>
      </c>
      <c r="K115" s="196" t="s">
        <v>592</v>
      </c>
      <c r="L115" s="185" t="s">
        <v>224</v>
      </c>
      <c r="M115" s="194">
        <v>0</v>
      </c>
      <c r="N115" s="46"/>
      <c r="O115" s="82"/>
      <c r="P115" s="170" t="s">
        <v>35</v>
      </c>
      <c r="Q115" s="182"/>
      <c r="S115" s="422"/>
      <c r="T115" s="423"/>
      <c r="U115" s="185" t="s">
        <v>49</v>
      </c>
      <c r="V115" s="194">
        <v>0</v>
      </c>
      <c r="X115" s="82"/>
      <c r="Y115" s="170"/>
      <c r="Z115" s="182"/>
    </row>
    <row r="116" spans="1:27" x14ac:dyDescent="0.25">
      <c r="J116" s="193" t="s">
        <v>112</v>
      </c>
      <c r="K116" s="196" t="s">
        <v>591</v>
      </c>
      <c r="L116" s="186" t="s">
        <v>225</v>
      </c>
      <c r="M116" s="194">
        <v>0</v>
      </c>
      <c r="N116" s="46"/>
      <c r="O116" s="82"/>
      <c r="P116" s="170" t="s">
        <v>35</v>
      </c>
      <c r="Q116" s="182"/>
      <c r="S116" s="422"/>
      <c r="T116" s="423"/>
      <c r="U116" s="185" t="s">
        <v>197</v>
      </c>
      <c r="V116" s="194">
        <v>0</v>
      </c>
      <c r="X116" s="82"/>
      <c r="Y116" s="170"/>
      <c r="Z116" s="182"/>
    </row>
    <row r="117" spans="1:27" x14ac:dyDescent="0.25">
      <c r="J117" s="422" t="s">
        <v>288</v>
      </c>
      <c r="K117" s="423" t="s">
        <v>348</v>
      </c>
      <c r="L117" s="185" t="s">
        <v>216</v>
      </c>
      <c r="M117" s="194">
        <v>0</v>
      </c>
      <c r="N117" s="46"/>
      <c r="O117" s="82"/>
      <c r="P117" s="170"/>
      <c r="Q117" s="182"/>
      <c r="S117" s="422"/>
      <c r="T117" s="423"/>
      <c r="U117" s="185" t="s">
        <v>198</v>
      </c>
      <c r="V117" s="194">
        <v>0</v>
      </c>
      <c r="X117" s="82"/>
      <c r="Y117" s="170"/>
      <c r="Z117" s="182"/>
      <c r="AA117"/>
    </row>
    <row r="118" spans="1:27" x14ac:dyDescent="0.25">
      <c r="J118" s="217" t="s">
        <v>123</v>
      </c>
      <c r="K118" s="196" t="s">
        <v>349</v>
      </c>
      <c r="L118" s="185" t="s">
        <v>215</v>
      </c>
      <c r="M118" s="194">
        <v>0</v>
      </c>
      <c r="N118" s="46"/>
      <c r="O118" s="82"/>
      <c r="P118" s="170"/>
      <c r="Q118" s="182"/>
      <c r="S118" s="422"/>
      <c r="T118" s="423"/>
      <c r="U118" s="185" t="s">
        <v>284</v>
      </c>
      <c r="V118" s="194">
        <v>1</v>
      </c>
      <c r="X118" s="82"/>
      <c r="Y118" s="170"/>
      <c r="Z118" s="182"/>
      <c r="AA118"/>
    </row>
    <row r="119" spans="1:27" x14ac:dyDescent="0.25">
      <c r="J119" s="431"/>
      <c r="K119" s="423"/>
      <c r="L119" s="185" t="s">
        <v>49</v>
      </c>
      <c r="M119" s="194">
        <v>1</v>
      </c>
      <c r="N119" s="46"/>
      <c r="O119" s="82"/>
      <c r="P119" s="170"/>
      <c r="Q119" s="182"/>
      <c r="S119" s="422"/>
      <c r="T119" s="423"/>
      <c r="U119" s="185" t="s">
        <v>195</v>
      </c>
      <c r="V119" s="194">
        <v>1</v>
      </c>
      <c r="X119" s="82"/>
      <c r="Y119" s="170"/>
      <c r="Z119" s="182"/>
      <c r="AA119"/>
    </row>
    <row r="120" spans="1:27" x14ac:dyDescent="0.25">
      <c r="J120" s="431"/>
      <c r="K120" s="423"/>
      <c r="L120" s="185" t="s">
        <v>197</v>
      </c>
      <c r="M120" s="194">
        <v>0</v>
      </c>
      <c r="N120" s="46"/>
      <c r="O120" s="82"/>
      <c r="P120" s="170"/>
      <c r="Q120" s="182"/>
      <c r="S120" s="422"/>
      <c r="T120" s="423"/>
      <c r="U120" s="185" t="s">
        <v>214</v>
      </c>
      <c r="V120" s="194">
        <v>1</v>
      </c>
      <c r="X120" s="82"/>
      <c r="Y120" s="170"/>
      <c r="Z120" s="182"/>
    </row>
    <row r="121" spans="1:27" ht="15.75" thickBot="1" x14ac:dyDescent="0.3">
      <c r="J121" s="431"/>
      <c r="K121" s="423"/>
      <c r="L121" s="185" t="s">
        <v>198</v>
      </c>
      <c r="M121" s="194">
        <v>0</v>
      </c>
      <c r="N121" s="46"/>
      <c r="O121" s="82"/>
      <c r="P121" s="170"/>
      <c r="Q121" s="182"/>
      <c r="S121" s="225"/>
      <c r="T121" s="218"/>
      <c r="U121" s="216" t="s">
        <v>196</v>
      </c>
      <c r="V121" s="195">
        <v>1</v>
      </c>
      <c r="X121" s="90"/>
      <c r="Y121" s="183"/>
      <c r="Z121" s="184"/>
    </row>
    <row r="122" spans="1:27" x14ac:dyDescent="0.25">
      <c r="J122" s="431"/>
      <c r="K122" s="423"/>
      <c r="L122" s="185" t="s">
        <v>284</v>
      </c>
      <c r="M122" s="194">
        <v>0</v>
      </c>
      <c r="N122" s="46"/>
      <c r="O122" s="82"/>
      <c r="P122" s="170"/>
      <c r="Q122" s="182"/>
      <c r="S122"/>
      <c r="T122"/>
      <c r="U122"/>
      <c r="V122"/>
      <c r="X122"/>
      <c r="Y122"/>
      <c r="Z122"/>
    </row>
    <row r="123" spans="1:27" x14ac:dyDescent="0.25">
      <c r="J123" s="431"/>
      <c r="K123" s="423"/>
      <c r="L123" s="185" t="s">
        <v>195</v>
      </c>
      <c r="M123" s="194">
        <v>0</v>
      </c>
      <c r="N123" s="46"/>
      <c r="O123" s="82"/>
      <c r="P123" s="170"/>
      <c r="Q123" s="182"/>
      <c r="S123"/>
      <c r="T123"/>
      <c r="U123"/>
      <c r="V123"/>
      <c r="X123"/>
      <c r="Y123"/>
      <c r="Z123"/>
    </row>
    <row r="124" spans="1:27" x14ac:dyDescent="0.25">
      <c r="J124" s="431"/>
      <c r="K124" s="423"/>
      <c r="L124" s="185" t="s">
        <v>214</v>
      </c>
      <c r="M124" s="194">
        <v>0</v>
      </c>
      <c r="N124" s="46"/>
      <c r="O124" s="82"/>
      <c r="P124" s="170"/>
      <c r="Q124" s="182"/>
      <c r="S124"/>
      <c r="T124"/>
      <c r="U124"/>
      <c r="V124"/>
      <c r="X124"/>
      <c r="Y124"/>
      <c r="Z124"/>
    </row>
    <row r="125" spans="1:27" ht="15.75" thickBot="1" x14ac:dyDescent="0.3">
      <c r="H125"/>
      <c r="I125"/>
      <c r="J125" s="433"/>
      <c r="K125" s="434"/>
      <c r="L125" s="216" t="s">
        <v>196</v>
      </c>
      <c r="M125" s="195">
        <v>0</v>
      </c>
      <c r="N125" s="46"/>
      <c r="O125" s="90"/>
      <c r="P125" s="183"/>
      <c r="Q125" s="184"/>
      <c r="R125"/>
      <c r="S125"/>
      <c r="T125"/>
      <c r="U125"/>
      <c r="V125"/>
      <c r="X125"/>
      <c r="Y125"/>
      <c r="Z125"/>
    </row>
    <row r="126" spans="1:27" x14ac:dyDescent="0.25">
      <c r="H126"/>
      <c r="I126"/>
      <c r="J126"/>
      <c r="K126"/>
      <c r="L126"/>
      <c r="M126"/>
      <c r="O126"/>
      <c r="P126"/>
      <c r="Q126"/>
      <c r="R126"/>
      <c r="S126"/>
      <c r="T126"/>
      <c r="U126"/>
      <c r="V126"/>
      <c r="X126"/>
      <c r="Y126"/>
      <c r="Z126"/>
    </row>
    <row r="127" spans="1:27" x14ac:dyDescent="0.25">
      <c r="H127"/>
      <c r="I127"/>
      <c r="J127"/>
      <c r="K127"/>
      <c r="L127"/>
      <c r="M127"/>
      <c r="O127"/>
      <c r="P127"/>
      <c r="Q127"/>
      <c r="R127"/>
      <c r="S127"/>
      <c r="T127"/>
      <c r="U127"/>
      <c r="V127"/>
      <c r="X127"/>
      <c r="Y127"/>
      <c r="Z127"/>
    </row>
    <row r="128" spans="1:27" x14ac:dyDescent="0.25">
      <c r="J128"/>
      <c r="K128"/>
      <c r="L128"/>
      <c r="M128"/>
      <c r="O128"/>
      <c r="P128"/>
      <c r="Q128"/>
      <c r="S128"/>
      <c r="T128"/>
      <c r="U128"/>
      <c r="V128"/>
      <c r="X128"/>
      <c r="Y128"/>
      <c r="Z128"/>
    </row>
    <row r="129" spans="10:26" x14ac:dyDescent="0.25">
      <c r="J129"/>
      <c r="K129"/>
      <c r="L129"/>
      <c r="M129"/>
      <c r="O129"/>
      <c r="P129"/>
      <c r="Q129"/>
      <c r="S129"/>
      <c r="T129"/>
      <c r="U129"/>
      <c r="V129"/>
      <c r="X129"/>
      <c r="Y129"/>
      <c r="Z129"/>
    </row>
    <row r="130" spans="10:26" x14ac:dyDescent="0.25">
      <c r="J130"/>
      <c r="K130"/>
      <c r="L130"/>
      <c r="M130"/>
      <c r="O130"/>
      <c r="P130"/>
      <c r="Q130"/>
      <c r="S130"/>
      <c r="T130"/>
      <c r="U130"/>
      <c r="V130"/>
      <c r="X130"/>
      <c r="Y130"/>
      <c r="Z130"/>
    </row>
    <row r="131" spans="10:26" x14ac:dyDescent="0.25">
      <c r="J131"/>
      <c r="K131"/>
      <c r="L131"/>
      <c r="M131"/>
      <c r="O131"/>
      <c r="P131"/>
      <c r="Q131"/>
      <c r="S131"/>
    </row>
    <row r="132" spans="10:26" x14ac:dyDescent="0.25">
      <c r="J132"/>
      <c r="K132"/>
      <c r="L132"/>
      <c r="M132"/>
      <c r="O132"/>
      <c r="P132"/>
      <c r="Q132"/>
      <c r="S132"/>
    </row>
    <row r="133" spans="10:26" x14ac:dyDescent="0.25">
      <c r="J133"/>
      <c r="K133"/>
      <c r="L133"/>
      <c r="M133"/>
      <c r="O133"/>
      <c r="P133"/>
      <c r="Q133"/>
    </row>
    <row r="134" spans="10:26" x14ac:dyDescent="0.25">
      <c r="J134"/>
      <c r="K134"/>
    </row>
  </sheetData>
  <conditionalFormatting sqref="G2:H2">
    <cfRule type="cellIs" dxfId="222" priority="70" operator="equal">
      <formula>0</formula>
    </cfRule>
  </conditionalFormatting>
  <conditionalFormatting sqref="G74">
    <cfRule type="cellIs" dxfId="221" priority="53" operator="equal">
      <formula>0</formula>
    </cfRule>
  </conditionalFormatting>
  <conditionalFormatting sqref="H62">
    <cfRule type="cellIs" dxfId="220" priority="54" operator="equal">
      <formula>0</formula>
    </cfRule>
  </conditionalFormatting>
  <conditionalFormatting sqref="G86">
    <cfRule type="cellIs" dxfId="219" priority="51" operator="equal">
      <formula>0</formula>
    </cfRule>
  </conditionalFormatting>
  <conditionalFormatting sqref="H74">
    <cfRule type="cellIs" dxfId="218" priority="52" operator="equal">
      <formula>0</formula>
    </cfRule>
  </conditionalFormatting>
  <conditionalFormatting sqref="H86">
    <cfRule type="cellIs" dxfId="217" priority="50" operator="equal">
      <formula>0</formula>
    </cfRule>
  </conditionalFormatting>
  <conditionalFormatting sqref="G98">
    <cfRule type="cellIs" dxfId="216" priority="49" operator="equal">
      <formula>0</formula>
    </cfRule>
  </conditionalFormatting>
  <conditionalFormatting sqref="H98">
    <cfRule type="cellIs" dxfId="215" priority="48" operator="equal">
      <formula>0</formula>
    </cfRule>
  </conditionalFormatting>
  <conditionalFormatting sqref="P2:Q2">
    <cfRule type="cellIs" dxfId="214" priority="47" operator="equal">
      <formula>0</formula>
    </cfRule>
  </conditionalFormatting>
  <conditionalFormatting sqref="G14:H14">
    <cfRule type="cellIs" dxfId="213" priority="61" operator="equal">
      <formula>0</formula>
    </cfRule>
  </conditionalFormatting>
  <conditionalFormatting sqref="G26:H26">
    <cfRule type="cellIs" dxfId="212" priority="60" operator="equal">
      <formula>0</formula>
    </cfRule>
  </conditionalFormatting>
  <conditionalFormatting sqref="G38">
    <cfRule type="cellIs" dxfId="211" priority="59" operator="equal">
      <formula>0</formula>
    </cfRule>
  </conditionalFormatting>
  <conditionalFormatting sqref="H38">
    <cfRule type="cellIs" dxfId="210" priority="58" operator="equal">
      <formula>0</formula>
    </cfRule>
  </conditionalFormatting>
  <conditionalFormatting sqref="G50">
    <cfRule type="cellIs" dxfId="209" priority="57" operator="equal">
      <formula>0</formula>
    </cfRule>
  </conditionalFormatting>
  <conditionalFormatting sqref="H50">
    <cfRule type="cellIs" dxfId="208" priority="56" operator="equal">
      <formula>0</formula>
    </cfRule>
  </conditionalFormatting>
  <conditionalFormatting sqref="G62">
    <cfRule type="cellIs" dxfId="207" priority="55" operator="equal">
      <formula>0</formula>
    </cfRule>
  </conditionalFormatting>
  <conditionalFormatting sqref="P21:Q21">
    <cfRule type="cellIs" dxfId="206" priority="46" operator="equal">
      <formula>0</formula>
    </cfRule>
  </conditionalFormatting>
  <conditionalFormatting sqref="P33:Q33">
    <cfRule type="cellIs" dxfId="205" priority="45" operator="equal">
      <formula>0</formula>
    </cfRule>
  </conditionalFormatting>
  <conditionalFormatting sqref="P45">
    <cfRule type="cellIs" dxfId="204" priority="44" operator="equal">
      <formula>0</formula>
    </cfRule>
  </conditionalFormatting>
  <conditionalFormatting sqref="Q45">
    <cfRule type="cellIs" dxfId="203" priority="43" operator="equal">
      <formula>0</formula>
    </cfRule>
  </conditionalFormatting>
  <conditionalFormatting sqref="P57">
    <cfRule type="cellIs" dxfId="202" priority="42" operator="equal">
      <formula>0</formula>
    </cfRule>
  </conditionalFormatting>
  <conditionalFormatting sqref="Q57">
    <cfRule type="cellIs" dxfId="201" priority="41" operator="equal">
      <formula>0</formula>
    </cfRule>
  </conditionalFormatting>
  <conditionalFormatting sqref="P70">
    <cfRule type="cellIs" dxfId="200" priority="40" operator="equal">
      <formula>0</formula>
    </cfRule>
  </conditionalFormatting>
  <conditionalFormatting sqref="Q70">
    <cfRule type="cellIs" dxfId="199" priority="39" operator="equal">
      <formula>0</formula>
    </cfRule>
  </conditionalFormatting>
  <conditionalFormatting sqref="P82">
    <cfRule type="cellIs" dxfId="198" priority="38" operator="equal">
      <formula>0</formula>
    </cfRule>
  </conditionalFormatting>
  <conditionalFormatting sqref="Q82">
    <cfRule type="cellIs" dxfId="197" priority="37" operator="equal">
      <formula>0</formula>
    </cfRule>
  </conditionalFormatting>
  <conditionalFormatting sqref="P98">
    <cfRule type="cellIs" dxfId="196" priority="36" operator="equal">
      <formula>0</formula>
    </cfRule>
  </conditionalFormatting>
  <conditionalFormatting sqref="Q98">
    <cfRule type="cellIs" dxfId="195" priority="35" operator="equal">
      <formula>0</formula>
    </cfRule>
  </conditionalFormatting>
  <conditionalFormatting sqref="P114">
    <cfRule type="cellIs" dxfId="194" priority="34" operator="equal">
      <formula>0</formula>
    </cfRule>
  </conditionalFormatting>
  <conditionalFormatting sqref="Q114">
    <cfRule type="cellIs" dxfId="193" priority="33" operator="equal">
      <formula>0</formula>
    </cfRule>
  </conditionalFormatting>
  <conditionalFormatting sqref="Y2:Z2">
    <cfRule type="cellIs" dxfId="192" priority="32" operator="equal">
      <formula>0</formula>
    </cfRule>
  </conditionalFormatting>
  <conditionalFormatting sqref="Y14">
    <cfRule type="cellIs" dxfId="191" priority="16" operator="equal">
      <formula>0</formula>
    </cfRule>
  </conditionalFormatting>
  <conditionalFormatting sqref="Z14">
    <cfRule type="cellIs" dxfId="190" priority="15" operator="equal">
      <formula>0</formula>
    </cfRule>
  </conditionalFormatting>
  <conditionalFormatting sqref="Y26">
    <cfRule type="cellIs" dxfId="189" priority="14" operator="equal">
      <formula>0</formula>
    </cfRule>
  </conditionalFormatting>
  <conditionalFormatting sqref="Y68:Z68">
    <cfRule type="cellIs" dxfId="188" priority="9" operator="equal">
      <formula>0</formula>
    </cfRule>
  </conditionalFormatting>
  <conditionalFormatting sqref="Z26">
    <cfRule type="cellIs" dxfId="187" priority="13" operator="equal">
      <formula>0</formula>
    </cfRule>
  </conditionalFormatting>
  <conditionalFormatting sqref="Y38">
    <cfRule type="cellIs" dxfId="186" priority="12" operator="equal">
      <formula>0</formula>
    </cfRule>
  </conditionalFormatting>
  <conditionalFormatting sqref="Z38">
    <cfRule type="cellIs" dxfId="185" priority="11" operator="equal">
      <formula>0</formula>
    </cfRule>
  </conditionalFormatting>
  <conditionalFormatting sqref="Y50:Z50">
    <cfRule type="cellIs" dxfId="184" priority="10" operator="equal">
      <formula>0</formula>
    </cfRule>
  </conditionalFormatting>
  <conditionalFormatting sqref="Y80:Z80">
    <cfRule type="cellIs" dxfId="183" priority="8" operator="equal">
      <formula>0</formula>
    </cfRule>
  </conditionalFormatting>
  <conditionalFormatting sqref="Y98:Z98">
    <cfRule type="cellIs" dxfId="182" priority="7" operator="equal">
      <formula>0</formula>
    </cfRule>
  </conditionalFormatting>
  <conditionalFormatting sqref="Y110:Z110">
    <cfRule type="cellIs" dxfId="181" priority="5" operator="equal">
      <formula>0</formula>
    </cfRule>
  </conditionalFormatting>
  <conditionalFormatting sqref="AI18:AJ18">
    <cfRule type="cellIs" dxfId="180" priority="4" operator="equal">
      <formula>0</formula>
    </cfRule>
  </conditionalFormatting>
  <conditionalFormatting sqref="AI50:AJ50">
    <cfRule type="cellIs" dxfId="179" priority="3" operator="equal">
      <formula>0</formula>
    </cfRule>
  </conditionalFormatting>
  <conditionalFormatting sqref="AI34:AJ34">
    <cfRule type="cellIs" dxfId="178" priority="2" operator="equal">
      <formula>0</formula>
    </cfRule>
  </conditionalFormatting>
  <conditionalFormatting sqref="AI66:AJ66">
    <cfRule type="cellIs" dxfId="177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A38"/>
  <sheetViews>
    <sheetView showGridLines="0" workbookViewId="0">
      <selection activeCell="E30" sqref="E30"/>
    </sheetView>
  </sheetViews>
  <sheetFormatPr defaultRowHeight="15" x14ac:dyDescent="0.25"/>
  <cols>
    <col min="1" max="1" width="16.85546875" bestFit="1" customWidth="1"/>
    <col min="2" max="2" width="7.28515625" bestFit="1" customWidth="1"/>
    <col min="3" max="3" width="7.42578125" bestFit="1" customWidth="1"/>
    <col min="4" max="4" width="8.42578125" bestFit="1" customWidth="1"/>
    <col min="5" max="5" width="14.85546875" bestFit="1" customWidth="1"/>
    <col min="6" max="6" width="12.7109375" bestFit="1" customWidth="1"/>
    <col min="7" max="7" width="9" bestFit="1" customWidth="1"/>
    <col min="8" max="8" width="5.85546875" bestFit="1" customWidth="1"/>
    <col min="9" max="9" width="10.42578125" customWidth="1"/>
    <col min="10" max="10" width="2.140625" customWidth="1"/>
    <col min="11" max="11" width="5.85546875" bestFit="1" customWidth="1"/>
    <col min="12" max="12" width="6.7109375" bestFit="1" customWidth="1"/>
    <col min="13" max="13" width="6.42578125" bestFit="1" customWidth="1"/>
    <col min="15" max="15" width="16.85546875" bestFit="1" customWidth="1"/>
    <col min="16" max="16" width="7.28515625" bestFit="1" customWidth="1"/>
    <col min="17" max="17" width="7.42578125" bestFit="1" customWidth="1"/>
    <col min="18" max="18" width="5" bestFit="1" customWidth="1"/>
    <col min="19" max="19" width="15.5703125" bestFit="1" customWidth="1"/>
    <col min="20" max="20" width="13.5703125" bestFit="1" customWidth="1"/>
    <col min="21" max="22" width="10.140625" customWidth="1"/>
    <col min="23" max="23" width="6.7109375" bestFit="1" customWidth="1"/>
    <col min="24" max="24" width="2.140625" customWidth="1"/>
    <col min="25" max="25" width="7.140625" bestFit="1" customWidth="1"/>
    <col min="26" max="26" width="6.7109375" bestFit="1" customWidth="1"/>
    <col min="27" max="27" width="5.140625" bestFit="1" customWidth="1"/>
  </cols>
  <sheetData>
    <row r="1" spans="1:27" ht="15.75" thickBot="1" x14ac:dyDescent="0.3">
      <c r="A1" s="100" t="s">
        <v>1378</v>
      </c>
      <c r="B1" s="102"/>
      <c r="C1" s="102"/>
      <c r="D1" s="102"/>
      <c r="E1" s="102"/>
      <c r="F1" s="102"/>
      <c r="G1" s="102"/>
      <c r="H1" s="102"/>
      <c r="I1" s="103" t="s">
        <v>65</v>
      </c>
      <c r="K1" s="164"/>
      <c r="L1" s="101"/>
      <c r="M1" s="163"/>
      <c r="O1" s="100" t="s">
        <v>1379</v>
      </c>
      <c r="P1" s="107"/>
      <c r="Q1" s="102"/>
      <c r="R1" s="102"/>
      <c r="S1" s="102"/>
      <c r="T1" s="102"/>
      <c r="U1" s="102"/>
      <c r="V1" s="102"/>
      <c r="W1" s="103" t="s">
        <v>65</v>
      </c>
      <c r="Y1" s="164"/>
      <c r="Z1" s="101"/>
      <c r="AA1" s="163"/>
    </row>
    <row r="2" spans="1:27" x14ac:dyDescent="0.25">
      <c r="A2" s="378" t="s">
        <v>573</v>
      </c>
      <c r="B2" s="380" t="s">
        <v>406</v>
      </c>
      <c r="C2" s="380" t="s">
        <v>252</v>
      </c>
      <c r="D2" s="379" t="s">
        <v>761</v>
      </c>
      <c r="E2" s="379" t="s">
        <v>1381</v>
      </c>
      <c r="F2" s="379" t="s">
        <v>1380</v>
      </c>
      <c r="G2" s="379" t="s">
        <v>581</v>
      </c>
      <c r="H2" s="410">
        <f>SUM(G3:G11)</f>
        <v>6.8639999999999999</v>
      </c>
      <c r="I2" s="409"/>
      <c r="K2" s="378">
        <v>6.86</v>
      </c>
      <c r="L2" s="380">
        <f>K2-H2</f>
        <v>-3.9999999999995595E-3</v>
      </c>
      <c r="M2" s="384">
        <f>L2/K2</f>
        <v>-5.8309037900868216E-4</v>
      </c>
      <c r="O2" s="378" t="s">
        <v>573</v>
      </c>
      <c r="P2" s="380" t="s">
        <v>576</v>
      </c>
      <c r="Q2" s="380" t="s">
        <v>154</v>
      </c>
      <c r="R2" s="379" t="s">
        <v>761</v>
      </c>
      <c r="S2" s="379" t="s">
        <v>1382</v>
      </c>
      <c r="T2" s="379" t="s">
        <v>1383</v>
      </c>
      <c r="U2" s="379" t="s">
        <v>581</v>
      </c>
      <c r="V2" s="410">
        <f>SUM(U3:U38)</f>
        <v>82.303145000000015</v>
      </c>
      <c r="W2" s="409"/>
      <c r="Y2" s="378">
        <v>83.23</v>
      </c>
      <c r="Z2" s="380">
        <f>Y2-V2</f>
        <v>0.9268549999999891</v>
      </c>
      <c r="AA2" s="384">
        <f>Z2/Y2</f>
        <v>1.1136068725219141E-2</v>
      </c>
    </row>
    <row r="3" spans="1:27" x14ac:dyDescent="0.25">
      <c r="A3" s="411" t="s">
        <v>578</v>
      </c>
      <c r="B3" s="280"/>
      <c r="C3" s="280"/>
      <c r="D3" s="280"/>
      <c r="E3" s="279"/>
      <c r="F3" s="279"/>
      <c r="G3" s="279"/>
      <c r="H3" s="279"/>
      <c r="I3" s="412"/>
      <c r="K3" s="411"/>
      <c r="L3" s="414"/>
      <c r="M3" s="415"/>
      <c r="O3" s="411" t="s">
        <v>182</v>
      </c>
      <c r="P3" s="280"/>
      <c r="Q3" s="280"/>
      <c r="R3" s="280"/>
      <c r="S3" s="279"/>
      <c r="T3" s="279"/>
      <c r="U3" s="279"/>
      <c r="V3" s="279"/>
      <c r="W3" s="412"/>
      <c r="Y3" s="411"/>
      <c r="Z3" s="414"/>
      <c r="AA3" s="415"/>
    </row>
    <row r="4" spans="1:27" x14ac:dyDescent="0.25">
      <c r="A4" s="129" t="s">
        <v>575</v>
      </c>
      <c r="B4" s="89">
        <v>0.65</v>
      </c>
      <c r="C4" s="89">
        <v>0.9</v>
      </c>
      <c r="D4" s="116">
        <v>2</v>
      </c>
      <c r="E4" s="407">
        <f>B4*C4*D4</f>
        <v>1.1700000000000002</v>
      </c>
      <c r="F4" s="83">
        <v>1</v>
      </c>
      <c r="G4" s="407">
        <f>F4*E4</f>
        <v>1.1700000000000002</v>
      </c>
      <c r="H4" s="407"/>
      <c r="I4" s="408"/>
      <c r="K4" s="86"/>
      <c r="L4" s="87"/>
      <c r="M4" s="88"/>
      <c r="O4" s="129" t="s">
        <v>575</v>
      </c>
      <c r="P4" s="89">
        <v>0.9</v>
      </c>
      <c r="Q4" s="89">
        <v>0.45</v>
      </c>
      <c r="R4" s="116">
        <v>6</v>
      </c>
      <c r="S4" s="407">
        <f>P4*Q4*R4</f>
        <v>2.4300000000000002</v>
      </c>
      <c r="T4" s="83">
        <v>6</v>
      </c>
      <c r="U4" s="407">
        <f>T4*S4</f>
        <v>14.580000000000002</v>
      </c>
      <c r="V4" s="407"/>
      <c r="W4" s="408"/>
      <c r="Y4" s="86"/>
      <c r="Z4" s="87"/>
      <c r="AA4" s="88"/>
    </row>
    <row r="5" spans="1:27" x14ac:dyDescent="0.25">
      <c r="A5" s="129" t="s">
        <v>577</v>
      </c>
      <c r="B5" s="89">
        <v>0.65</v>
      </c>
      <c r="C5" s="89">
        <v>1.05</v>
      </c>
      <c r="D5" s="116">
        <v>2</v>
      </c>
      <c r="E5" s="407">
        <f>B5*C5*D5</f>
        <v>1.3650000000000002</v>
      </c>
      <c r="F5" s="83">
        <v>1</v>
      </c>
      <c r="G5" s="407">
        <f>F5*E5</f>
        <v>1.3650000000000002</v>
      </c>
      <c r="H5" s="407"/>
      <c r="I5" s="408"/>
      <c r="K5" s="86"/>
      <c r="L5" s="87"/>
      <c r="M5" s="88"/>
      <c r="O5" s="129" t="s">
        <v>577</v>
      </c>
      <c r="P5" s="89">
        <v>0.9</v>
      </c>
      <c r="Q5" s="89">
        <v>0.95</v>
      </c>
      <c r="R5" s="116">
        <v>6</v>
      </c>
      <c r="S5" s="407">
        <f>P5*Q5*R5</f>
        <v>5.13</v>
      </c>
      <c r="T5" s="83">
        <v>6</v>
      </c>
      <c r="U5" s="407">
        <f>T5*S5</f>
        <v>30.78</v>
      </c>
      <c r="V5" s="407"/>
      <c r="W5" s="408"/>
      <c r="Y5" s="86"/>
      <c r="Z5" s="87"/>
      <c r="AA5" s="88"/>
    </row>
    <row r="6" spans="1:27" x14ac:dyDescent="0.25">
      <c r="A6" s="411" t="s">
        <v>574</v>
      </c>
      <c r="B6" s="280"/>
      <c r="C6" s="280"/>
      <c r="D6" s="280"/>
      <c r="E6" s="279"/>
      <c r="F6" s="279"/>
      <c r="G6" s="279"/>
      <c r="H6" s="279"/>
      <c r="I6" s="412"/>
      <c r="K6" s="411"/>
      <c r="L6" s="414"/>
      <c r="M6" s="415"/>
      <c r="O6" s="411" t="s">
        <v>183</v>
      </c>
      <c r="P6" s="280"/>
      <c r="Q6" s="280"/>
      <c r="R6" s="280"/>
      <c r="S6" s="279"/>
      <c r="T6" s="279"/>
      <c r="U6" s="279"/>
      <c r="V6" s="279"/>
      <c r="W6" s="412"/>
      <c r="Y6" s="411"/>
      <c r="Z6" s="414"/>
      <c r="AA6" s="415"/>
    </row>
    <row r="7" spans="1:27" x14ac:dyDescent="0.25">
      <c r="A7" s="129" t="s">
        <v>575</v>
      </c>
      <c r="B7" s="89">
        <v>0.71</v>
      </c>
      <c r="C7" s="89">
        <v>0.9</v>
      </c>
      <c r="D7" s="116">
        <v>2</v>
      </c>
      <c r="E7" s="407">
        <f>B7*C7*D7</f>
        <v>1.278</v>
      </c>
      <c r="F7" s="83">
        <v>1</v>
      </c>
      <c r="G7" s="407">
        <f>F7*E7</f>
        <v>1.278</v>
      </c>
      <c r="H7" s="407"/>
      <c r="I7" s="408"/>
      <c r="K7" s="86"/>
      <c r="L7" s="87"/>
      <c r="M7" s="88"/>
      <c r="O7" s="129" t="s">
        <v>575</v>
      </c>
      <c r="P7" s="89">
        <v>0.875</v>
      </c>
      <c r="Q7" s="89">
        <v>0.45</v>
      </c>
      <c r="R7" s="116">
        <v>6</v>
      </c>
      <c r="S7" s="407">
        <f>P7*Q7*R7</f>
        <v>2.3624999999999998</v>
      </c>
      <c r="T7" s="83">
        <v>1</v>
      </c>
      <c r="U7" s="407">
        <f>T7*S7</f>
        <v>2.3624999999999998</v>
      </c>
      <c r="V7" s="407"/>
      <c r="W7" s="408"/>
      <c r="Y7" s="86"/>
      <c r="Z7" s="87"/>
      <c r="AA7" s="88"/>
    </row>
    <row r="8" spans="1:27" x14ac:dyDescent="0.25">
      <c r="A8" s="129" t="s">
        <v>577</v>
      </c>
      <c r="B8" s="89">
        <v>0.71</v>
      </c>
      <c r="C8" s="89">
        <v>1.05</v>
      </c>
      <c r="D8" s="116">
        <v>2</v>
      </c>
      <c r="E8" s="407">
        <f>B8*C8*D8</f>
        <v>1.4909999999999999</v>
      </c>
      <c r="F8" s="83">
        <v>1</v>
      </c>
      <c r="G8" s="407">
        <f>F8*E8</f>
        <v>1.4909999999999999</v>
      </c>
      <c r="H8" s="407"/>
      <c r="I8" s="408"/>
      <c r="K8" s="86"/>
      <c r="L8" s="87"/>
      <c r="M8" s="88"/>
      <c r="O8" s="129" t="s">
        <v>577</v>
      </c>
      <c r="P8" s="89">
        <v>0.875</v>
      </c>
      <c r="Q8" s="89">
        <v>0.95</v>
      </c>
      <c r="R8" s="116">
        <v>6</v>
      </c>
      <c r="S8" s="407">
        <f>P8*Q8*R8</f>
        <v>4.9874999999999998</v>
      </c>
      <c r="T8" s="83">
        <v>1</v>
      </c>
      <c r="U8" s="407">
        <f>T8*S8</f>
        <v>4.9874999999999998</v>
      </c>
      <c r="V8" s="407"/>
      <c r="W8" s="408"/>
      <c r="Y8" s="86"/>
      <c r="Z8" s="87"/>
      <c r="AA8" s="88"/>
    </row>
    <row r="9" spans="1:27" x14ac:dyDescent="0.25">
      <c r="A9" s="411" t="s">
        <v>420</v>
      </c>
      <c r="B9" s="280"/>
      <c r="C9" s="280"/>
      <c r="D9" s="280"/>
      <c r="E9" s="279"/>
      <c r="F9" s="279"/>
      <c r="G9" s="279"/>
      <c r="H9" s="279"/>
      <c r="I9" s="412"/>
      <c r="K9" s="411"/>
      <c r="L9" s="414"/>
      <c r="M9" s="415"/>
      <c r="O9" s="411" t="s">
        <v>184</v>
      </c>
      <c r="P9" s="280"/>
      <c r="Q9" s="280"/>
      <c r="R9" s="280"/>
      <c r="S9" s="279"/>
      <c r="T9" s="279"/>
      <c r="U9" s="279"/>
      <c r="V9" s="279"/>
      <c r="W9" s="412"/>
      <c r="Y9" s="411"/>
      <c r="Z9" s="414"/>
      <c r="AA9" s="415"/>
    </row>
    <row r="10" spans="1:27" x14ac:dyDescent="0.25">
      <c r="A10" s="129" t="s">
        <v>575</v>
      </c>
      <c r="B10" s="89">
        <f>0.9-0.05-0.05</f>
        <v>0.79999999999999993</v>
      </c>
      <c r="C10" s="89">
        <v>0.9</v>
      </c>
      <c r="D10" s="116">
        <v>1</v>
      </c>
      <c r="E10" s="407">
        <f>B10*C10*D10</f>
        <v>0.72</v>
      </c>
      <c r="F10" s="83">
        <v>1</v>
      </c>
      <c r="G10" s="407">
        <f>F10*E10</f>
        <v>0.72</v>
      </c>
      <c r="H10" s="407"/>
      <c r="I10" s="408"/>
      <c r="K10" s="86"/>
      <c r="L10" s="87"/>
      <c r="M10" s="88"/>
      <c r="O10" s="129" t="s">
        <v>575</v>
      </c>
      <c r="P10" s="89">
        <v>0.78879999999999995</v>
      </c>
      <c r="Q10" s="89">
        <v>0.45</v>
      </c>
      <c r="R10" s="116">
        <v>4</v>
      </c>
      <c r="S10" s="407">
        <f>P10*Q10*R10</f>
        <v>1.41984</v>
      </c>
      <c r="T10" s="83">
        <v>1</v>
      </c>
      <c r="U10" s="407">
        <f>T10*S10</f>
        <v>1.41984</v>
      </c>
      <c r="V10" s="407"/>
      <c r="W10" s="408"/>
      <c r="Y10" s="86"/>
      <c r="Z10" s="87"/>
      <c r="AA10" s="88"/>
    </row>
    <row r="11" spans="1:27" ht="15.75" thickBot="1" x14ac:dyDescent="0.3">
      <c r="A11" s="167" t="s">
        <v>577</v>
      </c>
      <c r="B11" s="92">
        <f>0.9-0.05-0.05</f>
        <v>0.79999999999999993</v>
      </c>
      <c r="C11" s="92">
        <v>1.05</v>
      </c>
      <c r="D11" s="119">
        <v>1</v>
      </c>
      <c r="E11" s="910">
        <f>B11*C11*D11</f>
        <v>0.84</v>
      </c>
      <c r="F11" s="91">
        <v>1</v>
      </c>
      <c r="G11" s="910">
        <f>F11*E11</f>
        <v>0.84</v>
      </c>
      <c r="H11" s="910"/>
      <c r="I11" s="911"/>
      <c r="K11" s="94"/>
      <c r="L11" s="95"/>
      <c r="M11" s="96"/>
      <c r="O11" s="129" t="s">
        <v>577</v>
      </c>
      <c r="P11" s="89">
        <v>0.78879999999999995</v>
      </c>
      <c r="Q11" s="89">
        <v>0.95</v>
      </c>
      <c r="R11" s="116">
        <v>4</v>
      </c>
      <c r="S11" s="407">
        <f>P11*Q11*R11</f>
        <v>2.9974399999999997</v>
      </c>
      <c r="T11" s="83">
        <v>1</v>
      </c>
      <c r="U11" s="407">
        <f>T11*S11</f>
        <v>2.9974399999999997</v>
      </c>
      <c r="V11" s="407"/>
      <c r="W11" s="408"/>
      <c r="Y11" s="86"/>
      <c r="Z11" s="87"/>
      <c r="AA11" s="88"/>
    </row>
    <row r="12" spans="1:27" x14ac:dyDescent="0.25">
      <c r="O12" s="411" t="s">
        <v>185</v>
      </c>
      <c r="P12" s="280"/>
      <c r="Q12" s="280"/>
      <c r="R12" s="280"/>
      <c r="S12" s="279"/>
      <c r="T12" s="279"/>
      <c r="U12" s="279"/>
      <c r="V12" s="279"/>
      <c r="W12" s="412"/>
      <c r="Y12" s="411"/>
      <c r="Z12" s="414"/>
      <c r="AA12" s="415"/>
    </row>
    <row r="13" spans="1:27" x14ac:dyDescent="0.25">
      <c r="O13" s="129" t="s">
        <v>575</v>
      </c>
      <c r="P13" s="89">
        <v>0.89829999999999999</v>
      </c>
      <c r="Q13" s="89">
        <v>0.45</v>
      </c>
      <c r="R13" s="116">
        <v>3</v>
      </c>
      <c r="S13" s="407">
        <f>P13*Q13*R13</f>
        <v>1.2127050000000001</v>
      </c>
      <c r="T13" s="83">
        <v>1</v>
      </c>
      <c r="U13" s="407">
        <f>T13*S13</f>
        <v>1.2127050000000001</v>
      </c>
      <c r="V13" s="407"/>
      <c r="W13" s="408"/>
      <c r="Y13" s="86"/>
      <c r="Z13" s="87"/>
      <c r="AA13" s="88"/>
    </row>
    <row r="14" spans="1:27" ht="15.75" thickBot="1" x14ac:dyDescent="0.3">
      <c r="O14" s="129" t="s">
        <v>577</v>
      </c>
      <c r="P14" s="89">
        <v>0.89829999999999999</v>
      </c>
      <c r="Q14" s="89">
        <v>0.95</v>
      </c>
      <c r="R14" s="116">
        <v>3</v>
      </c>
      <c r="S14" s="407">
        <f>P14*Q14*R14</f>
        <v>2.560155</v>
      </c>
      <c r="T14" s="83">
        <v>1</v>
      </c>
      <c r="U14" s="407">
        <f>T14*S14</f>
        <v>2.560155</v>
      </c>
      <c r="V14" s="407"/>
      <c r="W14" s="408"/>
      <c r="Y14" s="86"/>
      <c r="Z14" s="87"/>
      <c r="AA14" s="88"/>
    </row>
    <row r="15" spans="1:27" x14ac:dyDescent="0.25">
      <c r="A15" s="263" t="s">
        <v>1384</v>
      </c>
      <c r="B15" s="269"/>
      <c r="C15" s="269">
        <f>H2</f>
        <v>6.8639999999999999</v>
      </c>
      <c r="D15" s="264"/>
      <c r="O15" s="411" t="s">
        <v>160</v>
      </c>
      <c r="P15" s="280"/>
      <c r="Q15" s="280"/>
      <c r="R15" s="280"/>
      <c r="S15" s="279"/>
      <c r="T15" s="279"/>
      <c r="U15" s="279"/>
      <c r="V15" s="279"/>
      <c r="W15" s="412"/>
      <c r="Y15" s="411"/>
      <c r="Z15" s="414"/>
      <c r="AA15" s="415"/>
    </row>
    <row r="16" spans="1:27" x14ac:dyDescent="0.25">
      <c r="A16" s="266" t="s">
        <v>1385</v>
      </c>
      <c r="B16" s="268"/>
      <c r="C16" s="268">
        <f>V2</f>
        <v>82.303145000000015</v>
      </c>
      <c r="D16" s="267"/>
      <c r="O16" s="129" t="s">
        <v>575</v>
      </c>
      <c r="P16" s="89">
        <v>0.9</v>
      </c>
      <c r="Q16" s="89">
        <v>0.45</v>
      </c>
      <c r="R16" s="116">
        <v>6</v>
      </c>
      <c r="S16" s="407">
        <f>P16*Q16*R16</f>
        <v>2.4300000000000002</v>
      </c>
      <c r="T16" s="83">
        <v>1</v>
      </c>
      <c r="U16" s="407">
        <f t="shared" ref="U16:U21" si="0">T16*S16</f>
        <v>2.4300000000000002</v>
      </c>
      <c r="V16" s="407"/>
      <c r="W16" s="408"/>
      <c r="Y16" s="86"/>
      <c r="Z16" s="87"/>
      <c r="AA16" s="88"/>
    </row>
    <row r="17" spans="1:27" ht="15.75" thickBot="1" x14ac:dyDescent="0.3">
      <c r="A17" s="265" t="s">
        <v>64</v>
      </c>
      <c r="B17" s="270"/>
      <c r="C17" s="270">
        <f>SUM(C15:C16)</f>
        <v>89.167145000000019</v>
      </c>
      <c r="D17" s="272"/>
      <c r="O17" s="129" t="s">
        <v>577</v>
      </c>
      <c r="P17" s="89">
        <v>0.9</v>
      </c>
      <c r="Q17" s="89">
        <v>0.95</v>
      </c>
      <c r="R17" s="116">
        <v>5</v>
      </c>
      <c r="S17" s="407">
        <f>P17*Q17*R17</f>
        <v>4.2750000000000004</v>
      </c>
      <c r="T17" s="83">
        <v>1</v>
      </c>
      <c r="U17" s="407">
        <f t="shared" si="0"/>
        <v>4.2750000000000004</v>
      </c>
      <c r="V17" s="407"/>
      <c r="W17" s="408"/>
      <c r="Y17" s="86"/>
      <c r="Z17" s="87"/>
      <c r="AA17" s="88"/>
    </row>
    <row r="18" spans="1:27" x14ac:dyDescent="0.25">
      <c r="A18" s="262" t="s">
        <v>31</v>
      </c>
      <c r="B18" s="254"/>
      <c r="C18" s="254">
        <f>K2+Y2</f>
        <v>90.09</v>
      </c>
      <c r="D18" s="913"/>
      <c r="O18" s="411" t="s">
        <v>157</v>
      </c>
      <c r="P18" s="280"/>
      <c r="Q18" s="280"/>
      <c r="R18" s="303"/>
      <c r="S18" s="413"/>
      <c r="T18" s="279"/>
      <c r="U18" s="413"/>
      <c r="V18" s="413"/>
      <c r="W18" s="412"/>
      <c r="Y18" s="411"/>
      <c r="Z18" s="414"/>
      <c r="AA18" s="415"/>
    </row>
    <row r="19" spans="1:27" ht="15.75" thickBot="1" x14ac:dyDescent="0.3">
      <c r="A19" s="912" t="s">
        <v>67</v>
      </c>
      <c r="B19" s="271"/>
      <c r="C19" s="284">
        <f>C18-C17</f>
        <v>0.92285499999998422</v>
      </c>
      <c r="D19" s="914">
        <f>C19/C18</f>
        <v>1.0243700743700568E-2</v>
      </c>
      <c r="O19" s="129" t="s">
        <v>575</v>
      </c>
      <c r="P19" s="89">
        <v>0.86550000000000005</v>
      </c>
      <c r="Q19" s="89">
        <v>0.45</v>
      </c>
      <c r="R19" s="116">
        <v>4</v>
      </c>
      <c r="S19" s="407">
        <f>P19*Q19*R19</f>
        <v>1.5579000000000001</v>
      </c>
      <c r="T19" s="83">
        <v>1</v>
      </c>
      <c r="U19" s="407">
        <f t="shared" ref="U19" si="1">T19*S19</f>
        <v>1.5579000000000001</v>
      </c>
      <c r="V19" s="407"/>
      <c r="W19" s="408"/>
      <c r="Y19" s="86"/>
      <c r="Z19" s="87"/>
      <c r="AA19" s="88"/>
    </row>
    <row r="20" spans="1:27" x14ac:dyDescent="0.25">
      <c r="O20" s="411" t="s">
        <v>186</v>
      </c>
      <c r="P20" s="280"/>
      <c r="Q20" s="280"/>
      <c r="R20" s="303"/>
      <c r="S20" s="413"/>
      <c r="T20" s="279"/>
      <c r="U20" s="413"/>
      <c r="V20" s="413"/>
      <c r="W20" s="412"/>
      <c r="Y20" s="411"/>
      <c r="Z20" s="414"/>
      <c r="AA20" s="415"/>
    </row>
    <row r="21" spans="1:27" x14ac:dyDescent="0.25">
      <c r="O21" s="129" t="s">
        <v>575</v>
      </c>
      <c r="P21" s="89">
        <v>0.88129999999999997</v>
      </c>
      <c r="Q21" s="89">
        <v>0.45</v>
      </c>
      <c r="R21" s="116">
        <v>4</v>
      </c>
      <c r="S21" s="407">
        <f>P21*Q21*R21</f>
        <v>1.5863400000000001</v>
      </c>
      <c r="T21" s="83">
        <v>1</v>
      </c>
      <c r="U21" s="407">
        <f t="shared" si="0"/>
        <v>1.5863400000000001</v>
      </c>
      <c r="V21" s="407"/>
      <c r="W21" s="408"/>
      <c r="Y21" s="86"/>
      <c r="Z21" s="87"/>
      <c r="AA21" s="88"/>
    </row>
    <row r="22" spans="1:27" x14ac:dyDescent="0.25">
      <c r="O22" s="411" t="s">
        <v>188</v>
      </c>
      <c r="P22" s="280"/>
      <c r="Q22" s="280"/>
      <c r="R22" s="303"/>
      <c r="S22" s="413"/>
      <c r="T22" s="279"/>
      <c r="U22" s="413"/>
      <c r="V22" s="413"/>
      <c r="W22" s="412"/>
      <c r="Y22" s="411"/>
      <c r="Z22" s="414"/>
      <c r="AA22" s="415"/>
    </row>
    <row r="23" spans="1:27" x14ac:dyDescent="0.25">
      <c r="O23" s="129" t="s">
        <v>575</v>
      </c>
      <c r="P23" s="89">
        <v>0.86119999999999997</v>
      </c>
      <c r="Q23" s="89">
        <v>0.45</v>
      </c>
      <c r="R23" s="116">
        <v>4</v>
      </c>
      <c r="S23" s="407">
        <f>P23*Q23*R23</f>
        <v>1.55016</v>
      </c>
      <c r="T23" s="83">
        <v>1</v>
      </c>
      <c r="U23" s="407">
        <f t="shared" ref="U23" si="2">T23*S23</f>
        <v>1.55016</v>
      </c>
      <c r="V23" s="407"/>
      <c r="W23" s="408"/>
      <c r="Y23" s="86"/>
      <c r="Z23" s="87"/>
      <c r="AA23" s="88"/>
    </row>
    <row r="24" spans="1:27" x14ac:dyDescent="0.25">
      <c r="O24" s="411" t="s">
        <v>187</v>
      </c>
      <c r="P24" s="280"/>
      <c r="Q24" s="280"/>
      <c r="R24" s="303"/>
      <c r="S24" s="413"/>
      <c r="T24" s="279"/>
      <c r="U24" s="413"/>
      <c r="V24" s="413"/>
      <c r="W24" s="412"/>
      <c r="Y24" s="411"/>
      <c r="Z24" s="414"/>
      <c r="AA24" s="415"/>
    </row>
    <row r="25" spans="1:27" x14ac:dyDescent="0.25">
      <c r="O25" s="129" t="s">
        <v>575</v>
      </c>
      <c r="P25" s="89">
        <v>0.74229999999999996</v>
      </c>
      <c r="Q25" s="89">
        <v>0.45</v>
      </c>
      <c r="R25" s="116">
        <v>3</v>
      </c>
      <c r="S25" s="407">
        <f>P25*Q25*R25</f>
        <v>1.0021049999999998</v>
      </c>
      <c r="T25" s="83">
        <v>1</v>
      </c>
      <c r="U25" s="407">
        <f t="shared" ref="U25" si="3">T25*S25</f>
        <v>1.0021049999999998</v>
      </c>
      <c r="V25" s="407"/>
      <c r="W25" s="408"/>
      <c r="Y25" s="86"/>
      <c r="Z25" s="87"/>
      <c r="AA25" s="88"/>
    </row>
    <row r="26" spans="1:27" x14ac:dyDescent="0.25">
      <c r="O26" s="411" t="s">
        <v>189</v>
      </c>
      <c r="P26" s="280"/>
      <c r="Q26" s="280"/>
      <c r="R26" s="303"/>
      <c r="S26" s="413"/>
      <c r="T26" s="279"/>
      <c r="U26" s="413"/>
      <c r="V26" s="413"/>
      <c r="W26" s="412"/>
      <c r="Y26" s="411"/>
      <c r="Z26" s="414"/>
      <c r="AA26" s="415"/>
    </row>
    <row r="27" spans="1:27" x14ac:dyDescent="0.25">
      <c r="O27" s="129" t="s">
        <v>575</v>
      </c>
      <c r="P27" s="89">
        <v>0.88800000000000001</v>
      </c>
      <c r="Q27" s="89">
        <v>0.45</v>
      </c>
      <c r="R27" s="116">
        <v>5</v>
      </c>
      <c r="S27" s="407">
        <f>P27*Q27*R27</f>
        <v>1.998</v>
      </c>
      <c r="T27" s="83">
        <v>1</v>
      </c>
      <c r="U27" s="407">
        <f t="shared" ref="U27:U31" si="4">T27*S27</f>
        <v>1.998</v>
      </c>
      <c r="V27" s="407"/>
      <c r="W27" s="408"/>
      <c r="Y27" s="86"/>
      <c r="Z27" s="87"/>
      <c r="AA27" s="88"/>
    </row>
    <row r="28" spans="1:27" x14ac:dyDescent="0.25">
      <c r="O28" s="411" t="s">
        <v>190</v>
      </c>
      <c r="P28" s="280"/>
      <c r="Q28" s="280"/>
      <c r="R28" s="303"/>
      <c r="S28" s="413"/>
      <c r="T28" s="279"/>
      <c r="U28" s="413"/>
      <c r="V28" s="413"/>
      <c r="W28" s="412"/>
      <c r="Y28" s="411"/>
      <c r="Z28" s="414"/>
      <c r="AA28" s="415"/>
    </row>
    <row r="29" spans="1:27" x14ac:dyDescent="0.25">
      <c r="O29" s="129" t="s">
        <v>575</v>
      </c>
      <c r="P29" s="89">
        <v>0.6</v>
      </c>
      <c r="Q29" s="89">
        <v>0.9</v>
      </c>
      <c r="R29" s="116">
        <v>2</v>
      </c>
      <c r="S29" s="407">
        <f>P29*Q29*R29</f>
        <v>1.08</v>
      </c>
      <c r="T29" s="83">
        <v>1</v>
      </c>
      <c r="U29" s="407">
        <f t="shared" ref="U29" si="5">T29*S29</f>
        <v>1.08</v>
      </c>
      <c r="V29" s="407"/>
      <c r="W29" s="408"/>
      <c r="Y29" s="86"/>
      <c r="Z29" s="87"/>
      <c r="AA29" s="88"/>
    </row>
    <row r="30" spans="1:27" x14ac:dyDescent="0.25">
      <c r="O30" s="411" t="s">
        <v>191</v>
      </c>
      <c r="P30" s="280"/>
      <c r="Q30" s="280"/>
      <c r="R30" s="303"/>
      <c r="S30" s="413"/>
      <c r="T30" s="279"/>
      <c r="U30" s="413"/>
      <c r="V30" s="413"/>
      <c r="W30" s="412"/>
      <c r="Y30" s="411"/>
      <c r="Z30" s="414"/>
      <c r="AA30" s="415"/>
    </row>
    <row r="31" spans="1:27" x14ac:dyDescent="0.25">
      <c r="O31" s="129" t="s">
        <v>575</v>
      </c>
      <c r="P31" s="89">
        <v>0.83</v>
      </c>
      <c r="Q31" s="89">
        <v>0.45</v>
      </c>
      <c r="R31" s="116">
        <v>3</v>
      </c>
      <c r="S31" s="407">
        <f>P31*Q31*R31</f>
        <v>1.1205000000000001</v>
      </c>
      <c r="T31" s="83">
        <v>1</v>
      </c>
      <c r="U31" s="407">
        <f t="shared" si="4"/>
        <v>1.1205000000000001</v>
      </c>
      <c r="V31" s="407"/>
      <c r="W31" s="408"/>
      <c r="Y31" s="86"/>
      <c r="Z31" s="87"/>
      <c r="AA31" s="88"/>
    </row>
    <row r="32" spans="1:27" x14ac:dyDescent="0.25">
      <c r="O32" s="411" t="s">
        <v>175</v>
      </c>
      <c r="P32" s="280"/>
      <c r="Q32" s="280"/>
      <c r="R32" s="303"/>
      <c r="S32" s="413"/>
      <c r="T32" s="279"/>
      <c r="U32" s="413"/>
      <c r="V32" s="413"/>
      <c r="W32" s="412"/>
      <c r="Y32" s="411"/>
      <c r="Z32" s="414"/>
      <c r="AA32" s="415"/>
    </row>
    <row r="33" spans="15:27" x14ac:dyDescent="0.25">
      <c r="O33" s="129" t="s">
        <v>575</v>
      </c>
      <c r="P33" s="89">
        <f>1.55-0.05</f>
        <v>1.5</v>
      </c>
      <c r="Q33" s="89">
        <v>0.45</v>
      </c>
      <c r="R33" s="116">
        <v>1</v>
      </c>
      <c r="S33" s="407">
        <f t="shared" ref="S33:S36" si="6">P33*Q33*R33</f>
        <v>0.67500000000000004</v>
      </c>
      <c r="T33" s="83">
        <v>1</v>
      </c>
      <c r="U33" s="407">
        <f>T33*S33</f>
        <v>0.67500000000000004</v>
      </c>
      <c r="V33" s="407"/>
      <c r="W33" s="408"/>
      <c r="Y33" s="86"/>
      <c r="Z33" s="87"/>
      <c r="AA33" s="88"/>
    </row>
    <row r="34" spans="15:27" x14ac:dyDescent="0.25">
      <c r="O34" s="129" t="s">
        <v>577</v>
      </c>
      <c r="P34" s="89">
        <f>0.7675-0.05</f>
        <v>0.71749999999999992</v>
      </c>
      <c r="Q34" s="89">
        <v>0.45</v>
      </c>
      <c r="R34" s="116">
        <v>2</v>
      </c>
      <c r="S34" s="407">
        <f t="shared" si="6"/>
        <v>0.64574999999999994</v>
      </c>
      <c r="T34" s="83">
        <v>1</v>
      </c>
      <c r="U34" s="407">
        <f>T34*S34</f>
        <v>0.64574999999999994</v>
      </c>
      <c r="V34" s="407"/>
      <c r="W34" s="408"/>
      <c r="Y34" s="86"/>
      <c r="Z34" s="87"/>
      <c r="AA34" s="88"/>
    </row>
    <row r="35" spans="15:27" x14ac:dyDescent="0.25">
      <c r="O35" s="129" t="s">
        <v>579</v>
      </c>
      <c r="P35" s="89">
        <f>0.7675-0.05</f>
        <v>0.71749999999999992</v>
      </c>
      <c r="Q35" s="89">
        <v>0.9</v>
      </c>
      <c r="R35" s="116">
        <v>2</v>
      </c>
      <c r="S35" s="407">
        <f t="shared" si="6"/>
        <v>1.2914999999999999</v>
      </c>
      <c r="T35" s="83">
        <v>1</v>
      </c>
      <c r="U35" s="407">
        <f>T35*S35</f>
        <v>1.2914999999999999</v>
      </c>
      <c r="V35" s="407"/>
      <c r="W35" s="408"/>
      <c r="Y35" s="86"/>
      <c r="Z35" s="87"/>
      <c r="AA35" s="88"/>
    </row>
    <row r="36" spans="15:27" x14ac:dyDescent="0.25">
      <c r="O36" s="129" t="s">
        <v>580</v>
      </c>
      <c r="P36" s="89">
        <f>0.7675-0.05</f>
        <v>0.71749999999999992</v>
      </c>
      <c r="Q36" s="89">
        <v>1.05</v>
      </c>
      <c r="R36" s="116">
        <v>2</v>
      </c>
      <c r="S36" s="407">
        <f t="shared" si="6"/>
        <v>1.5067499999999998</v>
      </c>
      <c r="T36" s="83">
        <v>1</v>
      </c>
      <c r="U36" s="407">
        <f>T36*S36</f>
        <v>1.5067499999999998</v>
      </c>
      <c r="V36" s="407"/>
      <c r="W36" s="408"/>
      <c r="Y36" s="86"/>
      <c r="Z36" s="87"/>
      <c r="AA36" s="88"/>
    </row>
    <row r="37" spans="15:27" x14ac:dyDescent="0.25">
      <c r="O37" s="411" t="s">
        <v>161</v>
      </c>
      <c r="P37" s="280"/>
      <c r="Q37" s="280"/>
      <c r="R37" s="303"/>
      <c r="S37" s="413"/>
      <c r="T37" s="279"/>
      <c r="U37" s="413"/>
      <c r="V37" s="413"/>
      <c r="W37" s="412"/>
      <c r="Y37" s="411"/>
      <c r="Z37" s="414"/>
      <c r="AA37" s="415"/>
    </row>
    <row r="38" spans="15:27" ht="15.75" thickBot="1" x14ac:dyDescent="0.3">
      <c r="O38" s="167" t="s">
        <v>575</v>
      </c>
      <c r="P38" s="92">
        <f>0.71+0.71+0.05+0.05</f>
        <v>1.52</v>
      </c>
      <c r="Q38" s="92">
        <v>0.45</v>
      </c>
      <c r="R38" s="119">
        <v>1</v>
      </c>
      <c r="S38" s="910">
        <f t="shared" ref="S38" si="7">P38*Q38*R38</f>
        <v>0.68400000000000005</v>
      </c>
      <c r="T38" s="91">
        <v>1</v>
      </c>
      <c r="U38" s="910">
        <f>T38*S38</f>
        <v>0.68400000000000005</v>
      </c>
      <c r="V38" s="910"/>
      <c r="W38" s="911"/>
      <c r="Y38" s="94"/>
      <c r="Z38" s="95"/>
      <c r="AA38" s="96"/>
    </row>
  </sheetData>
  <conditionalFormatting sqref="L2:M2">
    <cfRule type="cellIs" dxfId="176" priority="26" operator="equal">
      <formula>0</formula>
    </cfRule>
  </conditionalFormatting>
  <conditionalFormatting sqref="Z2:AA2">
    <cfRule type="cellIs" dxfId="175" priority="3" operator="equal">
      <formula>0</formula>
    </cfRule>
  </conditionalFormatting>
  <conditionalFormatting sqref="D19">
    <cfRule type="cellIs" dxfId="174" priority="1" operator="equal">
      <formula>0</formula>
    </cfRule>
    <cfRule type="cellIs" dxfId="173" priority="2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59"/>
  <sheetViews>
    <sheetView showGridLines="0" topLeftCell="A10" zoomScaleNormal="100" workbookViewId="0">
      <selection activeCell="C55" sqref="C55"/>
    </sheetView>
  </sheetViews>
  <sheetFormatPr defaultRowHeight="12.75" x14ac:dyDescent="0.2"/>
  <cols>
    <col min="1" max="1" width="46" style="1035" customWidth="1"/>
    <col min="2" max="2" width="6.7109375" style="1035" bestFit="1" customWidth="1"/>
    <col min="3" max="4" width="9.28515625" style="1035" bestFit="1" customWidth="1"/>
    <col min="5" max="5" width="10" style="1355" bestFit="1" customWidth="1"/>
    <col min="6" max="6" width="10" style="1035" bestFit="1" customWidth="1"/>
    <col min="7" max="7" width="21.28515625" style="1035" bestFit="1" customWidth="1"/>
    <col min="8" max="15" width="9.140625" style="1035"/>
    <col min="16" max="16" width="12" style="1035" bestFit="1" customWidth="1"/>
    <col min="17" max="16384" width="9.140625" style="1035"/>
  </cols>
  <sheetData>
    <row r="1" spans="1:7" ht="39" thickBot="1" x14ac:dyDescent="0.25">
      <c r="A1" s="1800" t="s">
        <v>1365</v>
      </c>
      <c r="B1" s="1177"/>
      <c r="C1" s="1177"/>
      <c r="D1" s="1177"/>
      <c r="E1" s="1177"/>
      <c r="F1" s="1177"/>
      <c r="G1" s="1801" t="s">
        <v>65</v>
      </c>
    </row>
    <row r="2" spans="1:7" x14ac:dyDescent="0.2">
      <c r="A2" s="1802" t="s">
        <v>192</v>
      </c>
      <c r="B2" s="1803" t="s">
        <v>253</v>
      </c>
      <c r="C2" s="1803" t="s">
        <v>406</v>
      </c>
      <c r="D2" s="1803" t="s">
        <v>510</v>
      </c>
      <c r="E2" s="1803" t="s">
        <v>147</v>
      </c>
      <c r="F2" s="1803" t="s">
        <v>511</v>
      </c>
      <c r="G2" s="1804"/>
    </row>
    <row r="3" spans="1:7" ht="13.5" thickBot="1" x14ac:dyDescent="0.25">
      <c r="A3" s="1805" t="s">
        <v>217</v>
      </c>
      <c r="B3" s="1806">
        <v>20.61</v>
      </c>
      <c r="C3" s="1807">
        <v>2.9</v>
      </c>
      <c r="D3" s="1807">
        <v>0.1</v>
      </c>
      <c r="E3" s="1808">
        <f>B3*C3</f>
        <v>59.768999999999998</v>
      </c>
      <c r="F3" s="1807">
        <f>E3*D3</f>
        <v>5.9769000000000005</v>
      </c>
      <c r="G3" s="1809"/>
    </row>
    <row r="4" spans="1:7" ht="14.25" thickTop="1" thickBot="1" x14ac:dyDescent="0.25">
      <c r="A4" s="1810" t="s">
        <v>1479</v>
      </c>
      <c r="B4" s="1811">
        <f>B3</f>
        <v>20.61</v>
      </c>
      <c r="C4" s="1147">
        <f>C3</f>
        <v>2.9</v>
      </c>
      <c r="D4" s="1147">
        <v>2.5000000000000001E-2</v>
      </c>
      <c r="E4" s="1147">
        <f>B4*C4</f>
        <v>59.768999999999998</v>
      </c>
      <c r="F4" s="1812">
        <f>D4*E4</f>
        <v>1.4942250000000001</v>
      </c>
      <c r="G4" s="1813"/>
    </row>
    <row r="5" spans="1:7" x14ac:dyDescent="0.2">
      <c r="A5" s="1814"/>
      <c r="B5" s="1815"/>
      <c r="C5" s="1815"/>
      <c r="D5" s="1816" t="s">
        <v>31</v>
      </c>
      <c r="E5" s="1817">
        <v>60.06</v>
      </c>
      <c r="F5" s="1818"/>
      <c r="G5" s="1819"/>
    </row>
    <row r="6" spans="1:7" ht="13.5" thickBot="1" x14ac:dyDescent="0.25">
      <c r="A6" s="1820"/>
      <c r="B6" s="1821"/>
      <c r="C6" s="1822"/>
      <c r="D6" s="1823" t="s">
        <v>67</v>
      </c>
      <c r="E6" s="1824">
        <f>E5-E3</f>
        <v>0.29100000000000392</v>
      </c>
      <c r="F6" s="1825">
        <f>E6/E5</f>
        <v>4.8451548451549104E-3</v>
      </c>
      <c r="G6" s="1826"/>
    </row>
    <row r="7" spans="1:7" ht="13.5" thickBot="1" x14ac:dyDescent="0.25">
      <c r="A7" s="1827" t="s">
        <v>764</v>
      </c>
      <c r="B7" s="1177"/>
      <c r="C7" s="1177"/>
      <c r="D7" s="1177"/>
      <c r="E7" s="1177"/>
      <c r="F7" s="1177"/>
      <c r="G7" s="1801" t="s">
        <v>65</v>
      </c>
    </row>
    <row r="8" spans="1:7" x14ac:dyDescent="0.2">
      <c r="A8" s="1802" t="s">
        <v>192</v>
      </c>
      <c r="B8" s="1803" t="s">
        <v>253</v>
      </c>
      <c r="C8" s="1803" t="s">
        <v>406</v>
      </c>
      <c r="D8" s="1803" t="s">
        <v>252</v>
      </c>
      <c r="E8" s="1803" t="s">
        <v>1437</v>
      </c>
      <c r="F8" s="1803" t="s">
        <v>511</v>
      </c>
      <c r="G8" s="1804"/>
    </row>
    <row r="9" spans="1:7" x14ac:dyDescent="0.2">
      <c r="A9" s="1828" t="s">
        <v>513</v>
      </c>
      <c r="B9" s="1829"/>
      <c r="C9" s="1830"/>
      <c r="D9" s="1830"/>
      <c r="E9" s="1830"/>
      <c r="F9" s="1830"/>
      <c r="G9" s="1831"/>
    </row>
    <row r="10" spans="1:7" x14ac:dyDescent="0.2">
      <c r="A10" s="1832" t="s">
        <v>516</v>
      </c>
      <c r="B10" s="1833"/>
      <c r="C10" s="1144"/>
      <c r="D10" s="1144"/>
      <c r="E10" s="1231">
        <f>SUM(B10:B18)</f>
        <v>52.176600000000001</v>
      </c>
      <c r="F10" s="1144"/>
      <c r="G10" s="1834"/>
    </row>
    <row r="11" spans="1:7" x14ac:dyDescent="0.2">
      <c r="A11" s="1835" t="s">
        <v>25</v>
      </c>
      <c r="B11" s="1833">
        <v>9.9700000000000006</v>
      </c>
      <c r="C11" s="1144"/>
      <c r="D11" s="1836"/>
      <c r="E11" s="1836"/>
      <c r="F11" s="1144"/>
      <c r="G11" s="1834"/>
    </row>
    <row r="12" spans="1:7" x14ac:dyDescent="0.2">
      <c r="A12" s="1835" t="s">
        <v>23</v>
      </c>
      <c r="B12" s="1833">
        <v>9.9700000000000006</v>
      </c>
      <c r="C12" s="1144"/>
      <c r="D12" s="1836"/>
      <c r="E12" s="1836"/>
      <c r="F12" s="1144"/>
      <c r="G12" s="1834"/>
    </row>
    <row r="13" spans="1:7" x14ac:dyDescent="0.2">
      <c r="A13" s="1835" t="s">
        <v>15</v>
      </c>
      <c r="B13" s="1833">
        <f>(2.3286*7)+(0.1*5)+(2*0.13)</f>
        <v>17.060199999999998</v>
      </c>
      <c r="C13" s="1144"/>
      <c r="D13" s="1836"/>
      <c r="E13" s="1836"/>
      <c r="F13" s="1144"/>
      <c r="G13" s="1834"/>
    </row>
    <row r="14" spans="1:7" x14ac:dyDescent="0.2">
      <c r="A14" s="1832" t="s">
        <v>514</v>
      </c>
      <c r="B14" s="1833"/>
      <c r="C14" s="1144"/>
      <c r="D14" s="1836"/>
      <c r="E14" s="1836"/>
      <c r="F14" s="1144"/>
      <c r="G14" s="1834"/>
    </row>
    <row r="15" spans="1:7" x14ac:dyDescent="0.2">
      <c r="A15" s="1835" t="s">
        <v>25</v>
      </c>
      <c r="B15" s="1833">
        <v>1.49</v>
      </c>
      <c r="C15" s="1144"/>
      <c r="D15" s="1836"/>
      <c r="E15" s="1836"/>
      <c r="F15" s="1144"/>
      <c r="G15" s="1834"/>
    </row>
    <row r="16" spans="1:7" x14ac:dyDescent="0.2">
      <c r="A16" s="1835" t="s">
        <v>23</v>
      </c>
      <c r="B16" s="1833">
        <v>1.49</v>
      </c>
      <c r="C16" s="1144"/>
      <c r="D16" s="1836"/>
      <c r="E16" s="1836"/>
      <c r="F16" s="1144"/>
      <c r="G16" s="1834"/>
    </row>
    <row r="17" spans="1:7" x14ac:dyDescent="0.2">
      <c r="A17" s="1835" t="s">
        <v>15</v>
      </c>
      <c r="B17" s="1833">
        <v>6.04</v>
      </c>
      <c r="C17" s="1144"/>
      <c r="D17" s="1836"/>
      <c r="E17" s="1836"/>
      <c r="F17" s="1144"/>
      <c r="G17" s="1834"/>
    </row>
    <row r="18" spans="1:7" x14ac:dyDescent="0.2">
      <c r="A18" s="1835" t="s">
        <v>14</v>
      </c>
      <c r="B18" s="1833">
        <v>6.1563999999999997</v>
      </c>
      <c r="C18" s="1144"/>
      <c r="D18" s="1836"/>
      <c r="E18" s="1836"/>
      <c r="F18" s="1144"/>
      <c r="G18" s="1834"/>
    </row>
    <row r="19" spans="1:7" x14ac:dyDescent="0.2">
      <c r="A19" s="1828" t="s">
        <v>515</v>
      </c>
      <c r="B19" s="1829"/>
      <c r="C19" s="1830"/>
      <c r="D19" s="1830"/>
      <c r="E19" s="1830"/>
      <c r="F19" s="1830"/>
      <c r="G19" s="1831"/>
    </row>
    <row r="20" spans="1:7" x14ac:dyDescent="0.2">
      <c r="A20" s="1832" t="s">
        <v>516</v>
      </c>
      <c r="B20" s="1833"/>
      <c r="C20" s="1144"/>
      <c r="D20" s="1144"/>
      <c r="E20" s="1231">
        <f>SUM(B20:B25)</f>
        <v>21.9284</v>
      </c>
      <c r="F20" s="1144"/>
      <c r="G20" s="1834"/>
    </row>
    <row r="21" spans="1:7" x14ac:dyDescent="0.2">
      <c r="A21" s="1835" t="s">
        <v>25</v>
      </c>
      <c r="B21" s="1833">
        <v>6.2831999999999999</v>
      </c>
      <c r="C21" s="1144"/>
      <c r="D21" s="1836"/>
      <c r="E21" s="1836"/>
      <c r="F21" s="1144"/>
      <c r="G21" s="1834"/>
    </row>
    <row r="22" spans="1:7" x14ac:dyDescent="0.2">
      <c r="A22" s="1835" t="s">
        <v>23</v>
      </c>
      <c r="B22" s="1833">
        <v>6.2831999999999999</v>
      </c>
      <c r="C22" s="1144"/>
      <c r="D22" s="1836"/>
      <c r="E22" s="1836"/>
      <c r="F22" s="1144"/>
      <c r="G22" s="1834"/>
    </row>
    <row r="23" spans="1:7" x14ac:dyDescent="0.2">
      <c r="A23" s="1832" t="s">
        <v>514</v>
      </c>
      <c r="B23" s="1833"/>
      <c r="C23" s="1144"/>
      <c r="D23" s="1836"/>
      <c r="E23" s="1836"/>
      <c r="F23" s="1144"/>
      <c r="G23" s="1834"/>
    </row>
    <row r="24" spans="1:7" x14ac:dyDescent="0.2">
      <c r="A24" s="1835" t="s">
        <v>25</v>
      </c>
      <c r="B24" s="1833">
        <v>4.681</v>
      </c>
      <c r="C24" s="1144"/>
      <c r="D24" s="1836"/>
      <c r="E24" s="1836"/>
      <c r="F24" s="1144"/>
      <c r="G24" s="1834"/>
    </row>
    <row r="25" spans="1:7" x14ac:dyDescent="0.2">
      <c r="A25" s="1835" t="s">
        <v>23</v>
      </c>
      <c r="B25" s="1833">
        <v>4.681</v>
      </c>
      <c r="C25" s="1144"/>
      <c r="D25" s="1836"/>
      <c r="E25" s="1836"/>
      <c r="F25" s="1144"/>
      <c r="G25" s="1834"/>
    </row>
    <row r="26" spans="1:7" ht="13.5" thickBot="1" x14ac:dyDescent="0.25">
      <c r="A26" s="1837" t="s">
        <v>64</v>
      </c>
      <c r="B26" s="1838">
        <f>SUM(B9:B25)</f>
        <v>74.10499999999999</v>
      </c>
      <c r="C26" s="1838"/>
      <c r="D26" s="1838"/>
      <c r="E26" s="1838"/>
      <c r="F26" s="1838"/>
      <c r="G26" s="1839"/>
    </row>
    <row r="27" spans="1:7" x14ac:dyDescent="0.2">
      <c r="A27" s="1816" t="s">
        <v>31</v>
      </c>
      <c r="B27" s="1817">
        <v>73.63</v>
      </c>
      <c r="C27" s="1815"/>
      <c r="D27" s="1815"/>
      <c r="E27" s="1815"/>
      <c r="F27" s="1815"/>
      <c r="G27" s="1819"/>
    </row>
    <row r="28" spans="1:7" ht="13.5" thickBot="1" x14ac:dyDescent="0.25">
      <c r="A28" s="1823" t="s">
        <v>67</v>
      </c>
      <c r="B28" s="1824">
        <f>B27-B26</f>
        <v>-0.47499999999999432</v>
      </c>
      <c r="C28" s="1840">
        <f>B28/B27</f>
        <v>-6.4511747928832587E-3</v>
      </c>
      <c r="D28" s="1822"/>
      <c r="E28" s="1822"/>
      <c r="F28" s="1822"/>
      <c r="G28" s="1841"/>
    </row>
    <row r="29" spans="1:7" ht="64.5" thickBot="1" x14ac:dyDescent="0.25">
      <c r="A29" s="1800" t="s">
        <v>1366</v>
      </c>
      <c r="B29" s="1177"/>
      <c r="C29" s="1177"/>
      <c r="D29" s="1177"/>
      <c r="E29" s="1177"/>
      <c r="F29" s="1177"/>
      <c r="G29" s="1801" t="s">
        <v>65</v>
      </c>
    </row>
    <row r="30" spans="1:7" x14ac:dyDescent="0.2">
      <c r="A30" s="1802" t="s">
        <v>192</v>
      </c>
      <c r="B30" s="1803" t="s">
        <v>253</v>
      </c>
      <c r="C30" s="1803" t="s">
        <v>406</v>
      </c>
      <c r="D30" s="1803" t="s">
        <v>510</v>
      </c>
      <c r="E30" s="1803" t="s">
        <v>147</v>
      </c>
      <c r="F30" s="1803" t="s">
        <v>511</v>
      </c>
      <c r="G30" s="1804"/>
    </row>
    <row r="31" spans="1:7" ht="13.5" thickBot="1" x14ac:dyDescent="0.25">
      <c r="A31" s="1835" t="s">
        <v>762</v>
      </c>
      <c r="B31" s="1833"/>
      <c r="C31" s="1144"/>
      <c r="D31" s="1144"/>
      <c r="E31" s="1231">
        <v>208.499</v>
      </c>
      <c r="F31" s="1144"/>
      <c r="G31" s="1834"/>
    </row>
    <row r="32" spans="1:7" x14ac:dyDescent="0.2">
      <c r="A32" s="1814"/>
      <c r="B32" s="1815"/>
      <c r="C32" s="1815"/>
      <c r="D32" s="1816" t="s">
        <v>31</v>
      </c>
      <c r="E32" s="1817">
        <v>208.51</v>
      </c>
      <c r="F32" s="1818"/>
      <c r="G32" s="1842"/>
    </row>
    <row r="33" spans="1:15" ht="13.5" thickBot="1" x14ac:dyDescent="0.25">
      <c r="A33" s="1820"/>
      <c r="B33" s="1821"/>
      <c r="C33" s="1822"/>
      <c r="D33" s="1823" t="s">
        <v>67</v>
      </c>
      <c r="E33" s="1824">
        <f>E32-E31</f>
        <v>1.099999999999568E-2</v>
      </c>
      <c r="F33" s="1825">
        <f>E33/E32</f>
        <v>5.2755263536500313E-5</v>
      </c>
      <c r="G33" s="1826"/>
    </row>
    <row r="34" spans="1:15" x14ac:dyDescent="0.2">
      <c r="A34" s="1802" t="s">
        <v>192</v>
      </c>
      <c r="B34" s="1803" t="s">
        <v>253</v>
      </c>
      <c r="C34" s="1803" t="s">
        <v>406</v>
      </c>
      <c r="D34" s="1803" t="s">
        <v>510</v>
      </c>
      <c r="E34" s="1803" t="s">
        <v>1482</v>
      </c>
      <c r="F34" s="1803" t="s">
        <v>1483</v>
      </c>
      <c r="G34" s="1804"/>
    </row>
    <row r="35" spans="1:15" x14ac:dyDescent="0.2">
      <c r="A35" s="1843" t="s">
        <v>1433</v>
      </c>
      <c r="B35" s="1144"/>
      <c r="C35" s="1144"/>
      <c r="D35" s="1144">
        <f>0.15+0.15+0.06+0.12</f>
        <v>0.48</v>
      </c>
      <c r="E35" s="1144">
        <f>E32</f>
        <v>208.51</v>
      </c>
      <c r="F35" s="1144">
        <f>D35*E35</f>
        <v>100.08479999999999</v>
      </c>
      <c r="G35" s="1844" t="s">
        <v>2038</v>
      </c>
    </row>
    <row r="36" spans="1:15" x14ac:dyDescent="0.2">
      <c r="A36" s="1843" t="s">
        <v>1481</v>
      </c>
      <c r="B36" s="1833"/>
      <c r="C36" s="1144"/>
      <c r="D36" s="1144"/>
      <c r="E36" s="1144">
        <f>E32</f>
        <v>208.51</v>
      </c>
      <c r="F36" s="1144" t="s">
        <v>61</v>
      </c>
      <c r="G36" s="1845"/>
    </row>
    <row r="37" spans="1:15" x14ac:dyDescent="0.2">
      <c r="A37" s="1843" t="s">
        <v>2039</v>
      </c>
      <c r="B37" s="1144"/>
      <c r="C37" s="1144"/>
      <c r="D37" s="1144">
        <f>0.15+0.15</f>
        <v>0.3</v>
      </c>
      <c r="E37" s="1144">
        <f>E32</f>
        <v>208.51</v>
      </c>
      <c r="F37" s="1144">
        <f>D37*E37</f>
        <v>62.552999999999997</v>
      </c>
      <c r="G37" s="1846"/>
    </row>
    <row r="38" spans="1:15" ht="13.5" thickBot="1" x14ac:dyDescent="0.25">
      <c r="A38" s="1843" t="s">
        <v>1480</v>
      </c>
      <c r="B38" s="1144"/>
      <c r="C38" s="1144"/>
      <c r="D38" s="1144">
        <v>0.06</v>
      </c>
      <c r="E38" s="1144">
        <f>E32</f>
        <v>208.51</v>
      </c>
      <c r="F38" s="1144">
        <f>D38*E38</f>
        <v>12.510599999999998</v>
      </c>
      <c r="G38" s="1845"/>
    </row>
    <row r="39" spans="1:15" ht="13.5" thickBot="1" x14ac:dyDescent="0.25">
      <c r="A39" s="1827" t="s">
        <v>517</v>
      </c>
      <c r="B39" s="1177"/>
      <c r="C39" s="1177"/>
      <c r="D39" s="1177"/>
      <c r="E39" s="1177"/>
      <c r="F39" s="1177"/>
      <c r="G39" s="1801" t="s">
        <v>65</v>
      </c>
    </row>
    <row r="40" spans="1:15" x14ac:dyDescent="0.2">
      <c r="A40" s="1802" t="s">
        <v>192</v>
      </c>
      <c r="B40" s="1803" t="s">
        <v>253</v>
      </c>
      <c r="C40" s="1803" t="s">
        <v>406</v>
      </c>
      <c r="D40" s="1803" t="s">
        <v>518</v>
      </c>
      <c r="E40" s="1803" t="s">
        <v>147</v>
      </c>
      <c r="F40" s="1803" t="s">
        <v>279</v>
      </c>
      <c r="G40" s="1804"/>
    </row>
    <row r="41" spans="1:15" x14ac:dyDescent="0.2">
      <c r="A41" s="1843" t="s">
        <v>519</v>
      </c>
      <c r="B41" s="1833">
        <v>5</v>
      </c>
      <c r="C41" s="1144">
        <v>0.1</v>
      </c>
      <c r="D41" s="1836">
        <v>5</v>
      </c>
      <c r="E41" s="1144">
        <f t="shared" ref="E41:E46" si="0">D41*C41*B41</f>
        <v>2.5</v>
      </c>
      <c r="F41" s="1144">
        <f>B41</f>
        <v>5</v>
      </c>
      <c r="G41" s="1845" t="s">
        <v>522</v>
      </c>
    </row>
    <row r="42" spans="1:15" x14ac:dyDescent="0.2">
      <c r="A42" s="1843" t="s">
        <v>763</v>
      </c>
      <c r="B42" s="1833">
        <v>4.95</v>
      </c>
      <c r="C42" s="1144">
        <v>0.1</v>
      </c>
      <c r="D42" s="1836">
        <v>2</v>
      </c>
      <c r="E42" s="1144">
        <f t="shared" si="0"/>
        <v>0.9900000000000001</v>
      </c>
      <c r="F42" s="1144">
        <f>B42</f>
        <v>4.95</v>
      </c>
      <c r="G42" s="1845" t="s">
        <v>522</v>
      </c>
    </row>
    <row r="43" spans="1:15" x14ac:dyDescent="0.2">
      <c r="A43" s="1835"/>
      <c r="B43" s="1833">
        <f>1.2-0.1-0.1</f>
        <v>0.99999999999999989</v>
      </c>
      <c r="C43" s="1144">
        <v>0.1</v>
      </c>
      <c r="D43" s="1836">
        <v>2</v>
      </c>
      <c r="E43" s="1144">
        <f t="shared" si="0"/>
        <v>0.19999999999999998</v>
      </c>
      <c r="F43" s="1144">
        <f t="shared" ref="F43:F47" si="1">B43</f>
        <v>0.99999999999999989</v>
      </c>
      <c r="G43" s="1845" t="s">
        <v>522</v>
      </c>
    </row>
    <row r="44" spans="1:15" x14ac:dyDescent="0.2">
      <c r="A44" s="1835"/>
      <c r="B44" s="1833">
        <v>1.4139999999999999</v>
      </c>
      <c r="C44" s="1144">
        <v>0.1</v>
      </c>
      <c r="D44" s="1836">
        <v>7</v>
      </c>
      <c r="E44" s="1144">
        <f t="shared" si="0"/>
        <v>0.98980000000000001</v>
      </c>
      <c r="F44" s="1144">
        <f t="shared" si="1"/>
        <v>1.4139999999999999</v>
      </c>
      <c r="G44" s="1845" t="s">
        <v>522</v>
      </c>
    </row>
    <row r="45" spans="1:15" x14ac:dyDescent="0.2">
      <c r="A45" s="1835"/>
      <c r="B45" s="1833">
        <v>0.89500000000000002</v>
      </c>
      <c r="C45" s="1144">
        <v>0.1</v>
      </c>
      <c r="D45" s="1836">
        <v>1</v>
      </c>
      <c r="E45" s="1144">
        <f t="shared" si="0"/>
        <v>8.950000000000001E-2</v>
      </c>
      <c r="F45" s="1144">
        <f t="shared" si="1"/>
        <v>0.89500000000000002</v>
      </c>
      <c r="G45" s="1845" t="s">
        <v>522</v>
      </c>
    </row>
    <row r="46" spans="1:15" x14ac:dyDescent="0.2">
      <c r="A46" s="1835"/>
      <c r="B46" s="1833">
        <v>0.83</v>
      </c>
      <c r="C46" s="1144">
        <v>0.1</v>
      </c>
      <c r="D46" s="1836">
        <v>1</v>
      </c>
      <c r="E46" s="1144">
        <f t="shared" si="0"/>
        <v>8.3000000000000004E-2</v>
      </c>
      <c r="F46" s="1144">
        <f t="shared" si="1"/>
        <v>0.83</v>
      </c>
      <c r="G46" s="1845" t="s">
        <v>522</v>
      </c>
    </row>
    <row r="47" spans="1:15" x14ac:dyDescent="0.2">
      <c r="A47" s="1843" t="s">
        <v>475</v>
      </c>
      <c r="B47" s="1833">
        <f>0.4+1.137+2*1.104+1.056</f>
        <v>4.8010000000000002</v>
      </c>
      <c r="C47" s="1144">
        <v>0.05</v>
      </c>
      <c r="D47" s="1836">
        <v>1</v>
      </c>
      <c r="E47" s="1144">
        <f>D47*C47*B47</f>
        <v>0.24005000000000001</v>
      </c>
      <c r="F47" s="1144">
        <f t="shared" si="1"/>
        <v>4.8010000000000002</v>
      </c>
      <c r="G47" s="1845" t="s">
        <v>523</v>
      </c>
    </row>
    <row r="48" spans="1:15" x14ac:dyDescent="0.2">
      <c r="A48" s="1843" t="s">
        <v>520</v>
      </c>
      <c r="B48" s="1833">
        <v>1.1000000000000001</v>
      </c>
      <c r="C48" s="1144">
        <v>1.1000000000000001</v>
      </c>
      <c r="D48" s="1836">
        <v>1</v>
      </c>
      <c r="E48" s="1144">
        <f>D48*C48*B48</f>
        <v>1.2100000000000002</v>
      </c>
      <c r="F48" s="1144"/>
      <c r="G48" s="1845" t="s">
        <v>521</v>
      </c>
      <c r="L48" s="1035" t="s">
        <v>2036</v>
      </c>
      <c r="M48" s="1035" t="s">
        <v>2037</v>
      </c>
      <c r="N48" s="1035">
        <f xml:space="preserve"> 208.499</f>
        <v>208.499</v>
      </c>
      <c r="O48" s="1035" t="s">
        <v>10</v>
      </c>
    </row>
    <row r="49" spans="1:7" ht="13.5" thickBot="1" x14ac:dyDescent="0.25">
      <c r="A49" s="1837" t="s">
        <v>261</v>
      </c>
      <c r="B49" s="1847"/>
      <c r="C49" s="1838"/>
      <c r="D49" s="1838"/>
      <c r="E49" s="1848">
        <f>SUM(E41:E48)</f>
        <v>6.3023500000000006</v>
      </c>
      <c r="F49" s="1848">
        <f>SUM(F41:F48)</f>
        <v>18.89</v>
      </c>
      <c r="G49" s="1839"/>
    </row>
    <row r="50" spans="1:7" x14ac:dyDescent="0.2">
      <c r="A50" s="1814"/>
      <c r="B50" s="1815"/>
      <c r="C50" s="1815"/>
      <c r="D50" s="1816" t="s">
        <v>31</v>
      </c>
      <c r="E50" s="1817">
        <f>4.87+0.96+0.48</f>
        <v>6.3100000000000005</v>
      </c>
      <c r="F50" s="1818"/>
      <c r="G50" s="1842"/>
    </row>
    <row r="51" spans="1:7" ht="13.5" thickBot="1" x14ac:dyDescent="0.25">
      <c r="A51" s="1820"/>
      <c r="B51" s="1821"/>
      <c r="C51" s="1822"/>
      <c r="D51" s="1823" t="s">
        <v>67</v>
      </c>
      <c r="E51" s="1824">
        <f>E50-E49</f>
        <v>7.6499999999999346E-3</v>
      </c>
      <c r="F51" s="1840">
        <f>E51/E50</f>
        <v>1.2123613312202749E-3</v>
      </c>
      <c r="G51" s="1826"/>
    </row>
    <row r="52" spans="1:7" ht="13.5" thickBot="1" x14ac:dyDescent="0.25">
      <c r="A52" s="1827" t="s">
        <v>525</v>
      </c>
      <c r="B52" s="1177"/>
      <c r="C52" s="1177"/>
      <c r="D52" s="1177"/>
      <c r="E52" s="1177"/>
      <c r="F52" s="1177"/>
      <c r="G52" s="1801" t="s">
        <v>65</v>
      </c>
    </row>
    <row r="53" spans="1:7" x14ac:dyDescent="0.2">
      <c r="A53" s="1802" t="s">
        <v>192</v>
      </c>
      <c r="B53" s="1803" t="s">
        <v>253</v>
      </c>
      <c r="C53" s="1803" t="s">
        <v>406</v>
      </c>
      <c r="D53" s="1803" t="s">
        <v>518</v>
      </c>
      <c r="E53" s="1803"/>
      <c r="F53" s="1803"/>
      <c r="G53" s="1804"/>
    </row>
    <row r="54" spans="1:7" x14ac:dyDescent="0.2">
      <c r="A54" s="1843" t="s">
        <v>524</v>
      </c>
      <c r="B54" s="1833"/>
      <c r="C54" s="1144"/>
      <c r="D54" s="1836">
        <v>1</v>
      </c>
      <c r="E54" s="1144"/>
      <c r="F54" s="1144"/>
      <c r="G54" s="1845"/>
    </row>
    <row r="55" spans="1:7" x14ac:dyDescent="0.2">
      <c r="A55" s="1843" t="s">
        <v>96</v>
      </c>
      <c r="B55" s="1833"/>
      <c r="C55" s="1144"/>
      <c r="D55" s="1836">
        <v>1</v>
      </c>
      <c r="E55" s="1144"/>
      <c r="F55" s="1144"/>
      <c r="G55" s="1845"/>
    </row>
    <row r="56" spans="1:7" ht="13.5" thickBot="1" x14ac:dyDescent="0.25">
      <c r="A56" s="1837" t="s">
        <v>261</v>
      </c>
      <c r="B56" s="1847"/>
      <c r="C56" s="1838"/>
      <c r="D56" s="1849">
        <f>SUM(D54:D55)</f>
        <v>2</v>
      </c>
      <c r="E56" s="1838"/>
      <c r="F56" s="1838"/>
      <c r="G56" s="1839"/>
    </row>
    <row r="57" spans="1:7" x14ac:dyDescent="0.2">
      <c r="A57" s="1814"/>
      <c r="B57" s="1815"/>
      <c r="C57" s="1816" t="s">
        <v>31</v>
      </c>
      <c r="D57" s="1850">
        <f>1+1</f>
        <v>2</v>
      </c>
      <c r="E57" s="1818"/>
      <c r="F57" s="1851"/>
      <c r="G57" s="1842"/>
    </row>
    <row r="58" spans="1:7" ht="13.5" thickBot="1" x14ac:dyDescent="0.25">
      <c r="A58" s="1820"/>
      <c r="B58" s="1821"/>
      <c r="C58" s="1823" t="s">
        <v>67</v>
      </c>
      <c r="D58" s="1852">
        <f>D57-D56</f>
        <v>0</v>
      </c>
      <c r="E58" s="1825">
        <f>D58/D57</f>
        <v>0</v>
      </c>
      <c r="F58" s="1853"/>
      <c r="G58" s="1826"/>
    </row>
    <row r="59" spans="1:7" x14ac:dyDescent="0.2">
      <c r="F59" s="135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59"/>
  <sheetViews>
    <sheetView showGridLines="0" topLeftCell="U1" zoomScale="115" zoomScaleNormal="115" workbookViewId="0">
      <selection activeCell="AF42" sqref="AF42"/>
    </sheetView>
  </sheetViews>
  <sheetFormatPr defaultRowHeight="12.75" x14ac:dyDescent="0.2"/>
  <cols>
    <col min="1" max="1" width="19.85546875" style="1035" bestFit="1" customWidth="1"/>
    <col min="2" max="2" width="8.7109375" style="1035" bestFit="1" customWidth="1"/>
    <col min="3" max="3" width="11" style="1035" bestFit="1" customWidth="1"/>
    <col min="4" max="4" width="11.28515625" style="1035" bestFit="1" customWidth="1"/>
    <col min="5" max="5" width="12.140625" style="1035" bestFit="1" customWidth="1"/>
    <col min="6" max="6" width="11.140625" style="1035" bestFit="1" customWidth="1"/>
    <col min="7" max="7" width="9.42578125" style="1035" bestFit="1" customWidth="1"/>
    <col min="8" max="8" width="8.5703125" style="1035" bestFit="1" customWidth="1"/>
    <col min="9" max="9" width="9.85546875" style="1035" bestFit="1" customWidth="1"/>
    <col min="10" max="10" width="10.140625" style="1035" bestFit="1" customWidth="1"/>
    <col min="11" max="11" width="2.85546875" style="1035" customWidth="1"/>
    <col min="12" max="12" width="23.85546875" style="1035" bestFit="1" customWidth="1"/>
    <col min="13" max="13" width="10.140625" style="1035" bestFit="1" customWidth="1"/>
    <col min="14" max="14" width="9" style="1035" bestFit="1" customWidth="1"/>
    <col min="15" max="15" width="8.85546875" style="1035" bestFit="1" customWidth="1"/>
    <col min="16" max="16" width="12.7109375" style="1035" bestFit="1" customWidth="1"/>
    <col min="17" max="17" width="12.140625" style="1035" bestFit="1" customWidth="1"/>
    <col min="18" max="18" width="11.140625" style="1035" bestFit="1" customWidth="1"/>
    <col min="19" max="19" width="12.140625" style="1035" bestFit="1" customWidth="1"/>
    <col min="20" max="20" width="11.140625" style="1035" bestFit="1" customWidth="1"/>
    <col min="21" max="21" width="31.5703125" style="1035" bestFit="1" customWidth="1"/>
    <col min="22" max="22" width="3.42578125" style="1035" customWidth="1"/>
    <col min="23" max="23" width="19.85546875" style="1035" bestFit="1" customWidth="1"/>
    <col min="24" max="24" width="8.7109375" style="1035" bestFit="1" customWidth="1"/>
    <col min="25" max="25" width="7.42578125" style="1035" bestFit="1" customWidth="1"/>
    <col min="26" max="26" width="9.7109375" style="1035" bestFit="1" customWidth="1"/>
    <col min="27" max="27" width="11.7109375" style="1035" bestFit="1" customWidth="1"/>
    <col min="28" max="28" width="12.28515625" style="1035" bestFit="1" customWidth="1"/>
    <col min="29" max="30" width="15.140625" style="1035" bestFit="1" customWidth="1"/>
    <col min="31" max="31" width="11.140625" style="1355" bestFit="1" customWidth="1"/>
    <col min="32" max="32" width="33.5703125" style="1035" bestFit="1" customWidth="1"/>
    <col min="33" max="33" width="3.42578125" style="1035" customWidth="1"/>
    <col min="34" max="34" width="44.5703125" style="1035" bestFit="1" customWidth="1"/>
    <col min="35" max="35" width="6.42578125" style="1035" bestFit="1" customWidth="1"/>
    <col min="36" max="38" width="5.7109375" style="1035" bestFit="1" customWidth="1"/>
    <col min="39" max="39" width="7.42578125" style="1035" bestFit="1" customWidth="1"/>
    <col min="40" max="40" width="5.7109375" style="1035" bestFit="1" customWidth="1"/>
    <col min="41" max="41" width="6.85546875" style="1035" bestFit="1" customWidth="1"/>
    <col min="42" max="42" width="8.5703125" style="1035" bestFit="1" customWidth="1"/>
    <col min="43" max="43" width="7.28515625" style="1035" bestFit="1" customWidth="1"/>
    <col min="44" max="44" width="5.85546875" style="1035" bestFit="1" customWidth="1"/>
    <col min="45" max="45" width="3.140625" style="1355" customWidth="1"/>
    <col min="46" max="46" width="9" style="1035" bestFit="1" customWidth="1"/>
    <col min="47" max="47" width="10.140625" style="1035" bestFit="1" customWidth="1"/>
    <col min="48" max="48" width="5.140625" style="1035" bestFit="1" customWidth="1"/>
    <col min="49" max="49" width="3.7109375" style="1035" bestFit="1" customWidth="1"/>
    <col min="50" max="50" width="6.5703125" style="1035" customWidth="1"/>
    <col min="51" max="52" width="6.5703125" style="1035" bestFit="1" customWidth="1"/>
    <col min="53" max="53" width="5" style="1035" bestFit="1" customWidth="1"/>
    <col min="54" max="54" width="7.5703125" style="1035" bestFit="1" customWidth="1"/>
    <col min="55" max="55" width="48.140625" style="1035" bestFit="1" customWidth="1"/>
    <col min="56" max="16384" width="9.140625" style="1035"/>
  </cols>
  <sheetData>
    <row r="1" spans="1:49" ht="13.5" thickBot="1" x14ac:dyDescent="0.25">
      <c r="A1" s="1800" t="s">
        <v>1484</v>
      </c>
      <c r="B1" s="1177"/>
      <c r="C1" s="1177"/>
      <c r="D1" s="1177"/>
      <c r="E1" s="1177"/>
      <c r="F1" s="1177"/>
      <c r="G1" s="1177"/>
      <c r="H1" s="1177"/>
      <c r="I1" s="1177"/>
      <c r="J1" s="1801" t="s">
        <v>65</v>
      </c>
      <c r="L1" s="1827" t="s">
        <v>1485</v>
      </c>
      <c r="M1" s="1177"/>
      <c r="N1" s="1177"/>
      <c r="O1" s="1177"/>
      <c r="P1" s="1177"/>
      <c r="Q1" s="1177"/>
      <c r="R1" s="1177"/>
      <c r="S1" s="1177"/>
      <c r="T1" s="1933"/>
      <c r="U1" s="1182" t="s">
        <v>65</v>
      </c>
      <c r="W1" s="1827" t="s">
        <v>1287</v>
      </c>
      <c r="X1" s="1177"/>
      <c r="Y1" s="1177"/>
      <c r="Z1" s="1177"/>
      <c r="AA1" s="1177"/>
      <c r="AB1" s="1177"/>
      <c r="AC1" s="1177"/>
      <c r="AD1" s="1177"/>
      <c r="AE1" s="1933"/>
      <c r="AF1" s="1182" t="s">
        <v>65</v>
      </c>
      <c r="AH1" s="1800" t="s">
        <v>1490</v>
      </c>
      <c r="AI1" s="1177"/>
      <c r="AJ1" s="1177"/>
      <c r="AK1" s="1177"/>
      <c r="AL1" s="1177"/>
      <c r="AM1" s="1177"/>
      <c r="AN1" s="1177"/>
      <c r="AO1" s="1177"/>
      <c r="AP1" s="1177"/>
      <c r="AQ1" s="1177"/>
      <c r="AR1" s="1801" t="s">
        <v>65</v>
      </c>
      <c r="AS1" s="1035"/>
      <c r="AT1" s="1934" t="s">
        <v>31</v>
      </c>
      <c r="AU1" s="1935" t="s">
        <v>1328</v>
      </c>
      <c r="AV1" s="2029" t="s">
        <v>67</v>
      </c>
      <c r="AW1" s="2030"/>
    </row>
    <row r="2" spans="1:49" ht="13.5" thickBot="1" x14ac:dyDescent="0.25">
      <c r="A2" s="1936" t="s">
        <v>1276</v>
      </c>
      <c r="B2" s="1818" t="s">
        <v>1293</v>
      </c>
      <c r="C2" s="1818" t="s">
        <v>1269</v>
      </c>
      <c r="D2" s="1818" t="s">
        <v>761</v>
      </c>
      <c r="E2" s="1818" t="s">
        <v>1273</v>
      </c>
      <c r="F2" s="1818" t="s">
        <v>1268</v>
      </c>
      <c r="G2" s="1818"/>
      <c r="H2" s="1818"/>
      <c r="I2" s="1937"/>
      <c r="J2" s="1842"/>
      <c r="L2" s="1936" t="s">
        <v>1274</v>
      </c>
      <c r="M2" s="1818" t="s">
        <v>406</v>
      </c>
      <c r="N2" s="1818" t="s">
        <v>253</v>
      </c>
      <c r="O2" s="1818" t="s">
        <v>1275</v>
      </c>
      <c r="P2" s="1818" t="s">
        <v>193</v>
      </c>
      <c r="Q2" s="1818" t="s">
        <v>1271</v>
      </c>
      <c r="R2" s="1818" t="s">
        <v>1272</v>
      </c>
      <c r="S2" s="1818" t="s">
        <v>1273</v>
      </c>
      <c r="T2" s="1937" t="s">
        <v>1268</v>
      </c>
      <c r="U2" s="1842" t="s">
        <v>2081</v>
      </c>
      <c r="W2" s="1936" t="s">
        <v>1277</v>
      </c>
      <c r="X2" s="1818" t="s">
        <v>1281</v>
      </c>
      <c r="Y2" s="1818" t="s">
        <v>1282</v>
      </c>
      <c r="Z2" s="1818" t="s">
        <v>1323</v>
      </c>
      <c r="AA2" s="1818" t="s">
        <v>1324</v>
      </c>
      <c r="AB2" s="1818" t="s">
        <v>1325</v>
      </c>
      <c r="AC2" s="1818" t="s">
        <v>1284</v>
      </c>
      <c r="AD2" s="1818" t="s">
        <v>1285</v>
      </c>
      <c r="AE2" s="1937" t="s">
        <v>1286</v>
      </c>
      <c r="AF2" s="1842" t="s">
        <v>2082</v>
      </c>
      <c r="AH2" s="1802"/>
      <c r="AI2" s="1803" t="s">
        <v>253</v>
      </c>
      <c r="AJ2" s="1803" t="s">
        <v>1334</v>
      </c>
      <c r="AK2" s="1803" t="s">
        <v>553</v>
      </c>
      <c r="AL2" s="1803" t="s">
        <v>253</v>
      </c>
      <c r="AM2" s="1803" t="s">
        <v>510</v>
      </c>
      <c r="AN2" s="1803" t="s">
        <v>279</v>
      </c>
      <c r="AO2" s="1803" t="s">
        <v>1214</v>
      </c>
      <c r="AP2" s="1803" t="s">
        <v>1285</v>
      </c>
      <c r="AQ2" s="1803" t="s">
        <v>1329</v>
      </c>
      <c r="AR2" s="1804"/>
      <c r="AS2" s="1035"/>
      <c r="AT2" s="1938">
        <v>665.08</v>
      </c>
      <c r="AU2" s="1939">
        <f>AQ3</f>
        <v>665.07706099999984</v>
      </c>
      <c r="AV2" s="1940">
        <f>AT2-AU2</f>
        <v>2.9390000001967564E-3</v>
      </c>
      <c r="AW2" s="1941">
        <f>AV2/AT2</f>
        <v>4.4190172613772119E-6</v>
      </c>
    </row>
    <row r="3" spans="1:49" ht="13.5" thickBot="1" x14ac:dyDescent="0.25">
      <c r="A3" s="1942"/>
      <c r="B3" s="1158">
        <v>0.25</v>
      </c>
      <c r="C3" s="1158">
        <v>1.1000000000000001</v>
      </c>
      <c r="D3" s="1159">
        <v>22</v>
      </c>
      <c r="E3" s="1943">
        <f>C3*(PI()*0.25*B3*B3)</f>
        <v>5.3996123733574576E-2</v>
      </c>
      <c r="F3" s="1943">
        <f>E3*D3</f>
        <v>1.1879147221386406</v>
      </c>
      <c r="G3" s="1158"/>
      <c r="H3" s="1158"/>
      <c r="I3" s="1944"/>
      <c r="J3" s="1945"/>
      <c r="L3" s="1942"/>
      <c r="M3" s="1158">
        <v>0.7</v>
      </c>
      <c r="N3" s="1158">
        <v>0.7</v>
      </c>
      <c r="O3" s="1158">
        <f>0.1+0.5+0.05</f>
        <v>0.65</v>
      </c>
      <c r="P3" s="1159">
        <v>22</v>
      </c>
      <c r="Q3" s="1158">
        <f>M3*N3</f>
        <v>0.48999999999999994</v>
      </c>
      <c r="R3" s="1158">
        <f>Q3*P3</f>
        <v>10.78</v>
      </c>
      <c r="S3" s="1158">
        <f>Q3*O3</f>
        <v>0.31849999999999995</v>
      </c>
      <c r="T3" s="1944">
        <f>S3*P3</f>
        <v>7.0069999999999988</v>
      </c>
      <c r="U3" s="1253">
        <f>T3/22</f>
        <v>0.31849999999999995</v>
      </c>
      <c r="W3" s="1946" t="s">
        <v>1317</v>
      </c>
      <c r="X3" s="1947">
        <v>5</v>
      </c>
      <c r="Y3" s="1144">
        <v>640</v>
      </c>
      <c r="Z3" s="1836">
        <v>3</v>
      </c>
      <c r="AA3" s="1144">
        <f>Z3*Y3/1000</f>
        <v>1.92</v>
      </c>
      <c r="AB3" s="1836">
        <v>22</v>
      </c>
      <c r="AC3" s="1144">
        <f>AB3*AA3</f>
        <v>42.239999999999995</v>
      </c>
      <c r="AD3" s="1833">
        <v>0.154</v>
      </c>
      <c r="AE3" s="1948">
        <f>AD3*AC3</f>
        <v>6.5049599999999987</v>
      </c>
      <c r="AF3" s="1996">
        <v>5</v>
      </c>
      <c r="AH3" s="1946" t="s">
        <v>1335</v>
      </c>
      <c r="AI3" s="1231"/>
      <c r="AJ3" s="1200"/>
      <c r="AK3" s="1200"/>
      <c r="AL3" s="1200"/>
      <c r="AM3" s="1949"/>
      <c r="AN3" s="1144"/>
      <c r="AO3" s="1144"/>
      <c r="AP3" s="1144"/>
      <c r="AQ3" s="1231">
        <f>SUM(AQ4:AQ11)</f>
        <v>665.07706099999984</v>
      </c>
      <c r="AR3" s="1950"/>
      <c r="AS3" s="1035"/>
      <c r="AT3" s="1143"/>
      <c r="AU3" s="1144"/>
      <c r="AV3" s="1144"/>
      <c r="AW3" s="1232"/>
    </row>
    <row r="4" spans="1:49" x14ac:dyDescent="0.2">
      <c r="A4" s="1936" t="s">
        <v>1277</v>
      </c>
      <c r="B4" s="1818" t="s">
        <v>1281</v>
      </c>
      <c r="C4" s="1818" t="s">
        <v>1282</v>
      </c>
      <c r="D4" s="1818" t="s">
        <v>1296</v>
      </c>
      <c r="E4" s="1818" t="s">
        <v>1297</v>
      </c>
      <c r="F4" s="1818" t="s">
        <v>1267</v>
      </c>
      <c r="G4" s="1818" t="s">
        <v>1284</v>
      </c>
      <c r="H4" s="1818" t="s">
        <v>1285</v>
      </c>
      <c r="I4" s="1937" t="s">
        <v>1286</v>
      </c>
      <c r="J4" s="1842" t="s">
        <v>2080</v>
      </c>
      <c r="L4" s="1936" t="s">
        <v>1299</v>
      </c>
      <c r="M4" s="1818" t="s">
        <v>406</v>
      </c>
      <c r="N4" s="1818" t="s">
        <v>253</v>
      </c>
      <c r="O4" s="1818" t="s">
        <v>510</v>
      </c>
      <c r="P4" s="1818" t="s">
        <v>193</v>
      </c>
      <c r="Q4" s="1818" t="s">
        <v>1271</v>
      </c>
      <c r="R4" s="1818" t="s">
        <v>1272</v>
      </c>
      <c r="S4" s="1818" t="s">
        <v>1273</v>
      </c>
      <c r="T4" s="1937" t="s">
        <v>1268</v>
      </c>
      <c r="U4" s="1842" t="s">
        <v>2081</v>
      </c>
      <c r="W4" s="1946" t="s">
        <v>1318</v>
      </c>
      <c r="X4" s="1947">
        <v>6.3</v>
      </c>
      <c r="Y4" s="1144">
        <v>840</v>
      </c>
      <c r="Z4" s="1836">
        <v>4</v>
      </c>
      <c r="AA4" s="1144">
        <f t="shared" ref="AA4:AA8" si="0">Z4*Y4/1000</f>
        <v>3.36</v>
      </c>
      <c r="AB4" s="1836">
        <v>22</v>
      </c>
      <c r="AC4" s="1144">
        <f t="shared" ref="AC4:AC8" si="1">AB4*AA4</f>
        <v>73.92</v>
      </c>
      <c r="AD4" s="1833">
        <v>0.245</v>
      </c>
      <c r="AE4" s="1948">
        <f>AD4*AC4</f>
        <v>18.110399999999998</v>
      </c>
      <c r="AF4" s="1953">
        <f>SUM(AE3,AE5)/22</f>
        <v>1.9238730000000002</v>
      </c>
      <c r="AH4" s="1215" t="s">
        <v>675</v>
      </c>
      <c r="AI4" s="1144">
        <v>40.714399999999998</v>
      </c>
      <c r="AJ4" s="1833">
        <v>0.15</v>
      </c>
      <c r="AK4" s="1833">
        <v>0.06</v>
      </c>
      <c r="AL4" s="1833">
        <v>0.02</v>
      </c>
      <c r="AM4" s="1951">
        <v>2.65E-3</v>
      </c>
      <c r="AN4" s="1144">
        <f>AJ4+2*AK4+2*AL4+2*AM4+(AJ4-2*AM4)+2*(AK4-2*AM4)+2*(AL4-2*AM4)</f>
        <v>0.5988</v>
      </c>
      <c r="AO4" s="1144">
        <f>AN4*AI4</f>
        <v>24.379782719999998</v>
      </c>
      <c r="AP4" s="1833">
        <v>6.0170000000000003</v>
      </c>
      <c r="AQ4" s="1144">
        <f>AP4*AI4</f>
        <v>244.97854480000001</v>
      </c>
      <c r="AR4" s="1952"/>
      <c r="AS4" s="1035"/>
      <c r="AT4" s="1143"/>
      <c r="AU4" s="1144"/>
      <c r="AV4" s="1144"/>
      <c r="AW4" s="1232"/>
    </row>
    <row r="5" spans="1:49" ht="13.5" thickBot="1" x14ac:dyDescent="0.25">
      <c r="A5" s="1946" t="s">
        <v>1294</v>
      </c>
      <c r="B5" s="1947">
        <v>5</v>
      </c>
      <c r="C5" s="1144">
        <v>760</v>
      </c>
      <c r="D5" s="1836">
        <v>6</v>
      </c>
      <c r="E5" s="1144">
        <f>D5*C5/1000</f>
        <v>4.5599999999999996</v>
      </c>
      <c r="F5" s="1836">
        <v>22</v>
      </c>
      <c r="G5" s="1144">
        <f>E5*F5</f>
        <v>100.32</v>
      </c>
      <c r="H5" s="1833">
        <v>0.154</v>
      </c>
      <c r="I5" s="1948">
        <f>G5*H5</f>
        <v>15.449279999999998</v>
      </c>
      <c r="J5" s="1953">
        <f>I5/F5</f>
        <v>0.70223999999999986</v>
      </c>
      <c r="L5" s="1942"/>
      <c r="M5" s="1158">
        <v>0.7</v>
      </c>
      <c r="N5" s="1158">
        <v>0.7</v>
      </c>
      <c r="O5" s="1158">
        <v>0.05</v>
      </c>
      <c r="P5" s="1159">
        <v>22</v>
      </c>
      <c r="Q5" s="1158">
        <f>M5*N5</f>
        <v>0.48999999999999994</v>
      </c>
      <c r="R5" s="1158">
        <f>Q5*P5</f>
        <v>10.78</v>
      </c>
      <c r="S5" s="1158">
        <f>Q5*O5</f>
        <v>2.4499999999999997E-2</v>
      </c>
      <c r="T5" s="1158">
        <f>S5*P5</f>
        <v>0.53899999999999992</v>
      </c>
      <c r="U5" s="1945">
        <f>R5/22</f>
        <v>0.49</v>
      </c>
      <c r="W5" s="1946" t="s">
        <v>1319</v>
      </c>
      <c r="X5" s="1947">
        <v>5</v>
      </c>
      <c r="Y5" s="1144">
        <v>674.2</v>
      </c>
      <c r="Z5" s="1836">
        <v>15.681818181818182</v>
      </c>
      <c r="AA5" s="1144">
        <f t="shared" si="0"/>
        <v>10.572681818181819</v>
      </c>
      <c r="AB5" s="1836">
        <v>22</v>
      </c>
      <c r="AC5" s="1144">
        <f t="shared" si="1"/>
        <v>232.59900000000002</v>
      </c>
      <c r="AD5" s="1833">
        <v>0.154</v>
      </c>
      <c r="AE5" s="1948">
        <f t="shared" ref="AE5:AE8" si="2">AD5*AC5</f>
        <v>35.820246000000004</v>
      </c>
      <c r="AF5" s="1996">
        <v>6.3</v>
      </c>
      <c r="AH5" s="1215" t="s">
        <v>675</v>
      </c>
      <c r="AI5" s="1144">
        <v>40.741399999999999</v>
      </c>
      <c r="AJ5" s="1833">
        <v>0.15</v>
      </c>
      <c r="AK5" s="1833">
        <v>0.06</v>
      </c>
      <c r="AL5" s="1833">
        <v>0.02</v>
      </c>
      <c r="AM5" s="1951">
        <v>2.65E-3</v>
      </c>
      <c r="AN5" s="1144">
        <f t="shared" ref="AN5:AN11" si="3">AJ5+2*AK5+2*AL5+2*AM5+(AJ5-2*AM5)+2*(AK5-2*AM5)+2*(AL5-2*AM5)</f>
        <v>0.5988</v>
      </c>
      <c r="AO5" s="1144">
        <f t="shared" ref="AO5:AO11" si="4">AN5*AI5</f>
        <v>24.395950320000001</v>
      </c>
      <c r="AP5" s="1833">
        <v>6.0170000000000003</v>
      </c>
      <c r="AQ5" s="1144">
        <f t="shared" ref="AQ5:AQ11" si="5">AP5*AI5</f>
        <v>245.14100379999999</v>
      </c>
      <c r="AR5" s="1952"/>
      <c r="AS5" s="1035"/>
      <c r="AT5" s="1143"/>
      <c r="AU5" s="1144"/>
      <c r="AV5" s="1144"/>
      <c r="AW5" s="1232"/>
    </row>
    <row r="6" spans="1:49" ht="13.5" thickBot="1" x14ac:dyDescent="0.25">
      <c r="A6" s="1946" t="s">
        <v>1295</v>
      </c>
      <c r="B6" s="1947">
        <v>6.3</v>
      </c>
      <c r="C6" s="1144">
        <v>1110</v>
      </c>
      <c r="D6" s="1836">
        <v>4</v>
      </c>
      <c r="E6" s="1144">
        <f>D6*C6/1000</f>
        <v>4.4400000000000004</v>
      </c>
      <c r="F6" s="1836">
        <v>22</v>
      </c>
      <c r="G6" s="1144">
        <f>E6*F6</f>
        <v>97.68</v>
      </c>
      <c r="H6" s="1833">
        <v>0.245</v>
      </c>
      <c r="I6" s="1954">
        <f>G6*H6</f>
        <v>23.9316</v>
      </c>
      <c r="J6" s="1953">
        <f>I6/F6</f>
        <v>1.0877999999999999</v>
      </c>
      <c r="L6" s="1936" t="s">
        <v>1289</v>
      </c>
      <c r="M6" s="1818" t="s">
        <v>406</v>
      </c>
      <c r="N6" s="1818" t="s">
        <v>253</v>
      </c>
      <c r="O6" s="1818" t="s">
        <v>252</v>
      </c>
      <c r="P6" s="1818" t="s">
        <v>193</v>
      </c>
      <c r="Q6" s="1818" t="s">
        <v>1291</v>
      </c>
      <c r="R6" s="1818" t="s">
        <v>1292</v>
      </c>
      <c r="S6" s="1818" t="s">
        <v>1271</v>
      </c>
      <c r="T6" s="1818" t="s">
        <v>1272</v>
      </c>
      <c r="U6" s="1819" t="s">
        <v>1290</v>
      </c>
      <c r="W6" s="1946" t="s">
        <v>1320</v>
      </c>
      <c r="X6" s="1947">
        <v>6.3</v>
      </c>
      <c r="Y6" s="1144">
        <v>4761.3599999999997</v>
      </c>
      <c r="Z6" s="1836">
        <v>2</v>
      </c>
      <c r="AA6" s="1144">
        <f>Z6*Y6/1000</f>
        <v>9.5227199999999996</v>
      </c>
      <c r="AB6" s="1836">
        <v>22</v>
      </c>
      <c r="AC6" s="1144">
        <f>AB6*AA6</f>
        <v>209.49984000000001</v>
      </c>
      <c r="AD6" s="1833">
        <v>0.245</v>
      </c>
      <c r="AE6" s="1948">
        <f>AD6*AC6</f>
        <v>51.327460799999997</v>
      </c>
      <c r="AF6" s="1953">
        <f>SUM(AE4,AE6:AE8)/22</f>
        <v>3.6998283000000001</v>
      </c>
      <c r="AH6" s="1215" t="s">
        <v>675</v>
      </c>
      <c r="AI6" s="1144">
        <v>4.5999999999999996</v>
      </c>
      <c r="AJ6" s="1833">
        <v>0.15</v>
      </c>
      <c r="AK6" s="1833">
        <v>0.06</v>
      </c>
      <c r="AL6" s="1833">
        <v>0.02</v>
      </c>
      <c r="AM6" s="1951">
        <v>2.65E-3</v>
      </c>
      <c r="AN6" s="1144">
        <f t="shared" si="3"/>
        <v>0.5988</v>
      </c>
      <c r="AO6" s="1144">
        <f t="shared" si="4"/>
        <v>2.7544799999999996</v>
      </c>
      <c r="AP6" s="1833">
        <v>6.0170000000000003</v>
      </c>
      <c r="AQ6" s="1144">
        <f t="shared" si="5"/>
        <v>27.6782</v>
      </c>
      <c r="AR6" s="1952"/>
      <c r="AS6" s="1035"/>
      <c r="AT6" s="1143"/>
      <c r="AU6" s="1144"/>
      <c r="AV6" s="1144"/>
      <c r="AW6" s="1232"/>
    </row>
    <row r="7" spans="1:49" ht="13.5" thickBot="1" x14ac:dyDescent="0.25">
      <c r="A7" s="1936" t="s">
        <v>1298</v>
      </c>
      <c r="B7" s="1818"/>
      <c r="C7" s="1818"/>
      <c r="D7" s="1818"/>
      <c r="E7" s="1818"/>
      <c r="F7" s="1818" t="s">
        <v>1267</v>
      </c>
      <c r="G7" s="1818"/>
      <c r="H7" s="1818"/>
      <c r="I7" s="1937"/>
      <c r="J7" s="1842"/>
      <c r="L7" s="1942"/>
      <c r="M7" s="1158">
        <v>0.5</v>
      </c>
      <c r="N7" s="1158">
        <v>0.5</v>
      </c>
      <c r="O7" s="1158">
        <v>0.5</v>
      </c>
      <c r="P7" s="1159">
        <v>22</v>
      </c>
      <c r="Q7" s="1158">
        <f>2*(M7+N7)</f>
        <v>2</v>
      </c>
      <c r="R7" s="1158">
        <f>Q7*P7</f>
        <v>44</v>
      </c>
      <c r="S7" s="1158">
        <f>Q7*O7</f>
        <v>1</v>
      </c>
      <c r="T7" s="1955">
        <f>S7*P7</f>
        <v>22</v>
      </c>
      <c r="U7" s="1253">
        <f>T7/22</f>
        <v>1</v>
      </c>
      <c r="W7" s="1946" t="s">
        <v>1321</v>
      </c>
      <c r="X7" s="1947">
        <v>6.3</v>
      </c>
      <c r="Y7" s="1144">
        <v>370</v>
      </c>
      <c r="Z7" s="1836">
        <v>3</v>
      </c>
      <c r="AA7" s="1144">
        <f t="shared" si="0"/>
        <v>1.1100000000000001</v>
      </c>
      <c r="AB7" s="1836">
        <v>22</v>
      </c>
      <c r="AC7" s="1144">
        <f t="shared" si="1"/>
        <v>24.42</v>
      </c>
      <c r="AD7" s="1833">
        <v>0.245</v>
      </c>
      <c r="AE7" s="1948">
        <f t="shared" si="2"/>
        <v>5.9828999999999999</v>
      </c>
      <c r="AF7" s="1232"/>
      <c r="AH7" s="1215" t="s">
        <v>675</v>
      </c>
      <c r="AI7" s="1144">
        <v>3.7820999999999998</v>
      </c>
      <c r="AJ7" s="1833">
        <v>0.15</v>
      </c>
      <c r="AK7" s="1833">
        <v>0.06</v>
      </c>
      <c r="AL7" s="1833">
        <v>0.02</v>
      </c>
      <c r="AM7" s="1951">
        <v>2.65E-3</v>
      </c>
      <c r="AN7" s="1144">
        <f t="shared" si="3"/>
        <v>0.5988</v>
      </c>
      <c r="AO7" s="1144">
        <f t="shared" si="4"/>
        <v>2.26472148</v>
      </c>
      <c r="AP7" s="1833">
        <v>6.0170000000000003</v>
      </c>
      <c r="AQ7" s="1144">
        <f t="shared" si="5"/>
        <v>22.756895700000001</v>
      </c>
      <c r="AR7" s="1952"/>
      <c r="AS7" s="1035"/>
      <c r="AT7" s="1143"/>
      <c r="AU7" s="1144"/>
      <c r="AV7" s="1144"/>
      <c r="AW7" s="1232"/>
    </row>
    <row r="8" spans="1:49" ht="13.5" thickBot="1" x14ac:dyDescent="0.25">
      <c r="A8" s="1942"/>
      <c r="B8" s="1956"/>
      <c r="C8" s="1158"/>
      <c r="D8" s="1159"/>
      <c r="E8" s="1158"/>
      <c r="F8" s="1159">
        <v>22</v>
      </c>
      <c r="G8" s="1158"/>
      <c r="H8" s="1943"/>
      <c r="I8" s="1944"/>
      <c r="J8" s="1253"/>
      <c r="L8" s="1936" t="s">
        <v>1277</v>
      </c>
      <c r="M8" s="1818" t="s">
        <v>1281</v>
      </c>
      <c r="N8" s="1818" t="s">
        <v>1282</v>
      </c>
      <c r="O8" s="1818" t="s">
        <v>193</v>
      </c>
      <c r="P8" s="1818" t="s">
        <v>1283</v>
      </c>
      <c r="Q8" s="1818" t="s">
        <v>1270</v>
      </c>
      <c r="R8" s="1818" t="s">
        <v>1284</v>
      </c>
      <c r="S8" s="1818" t="s">
        <v>1285</v>
      </c>
      <c r="T8" s="1937" t="s">
        <v>1286</v>
      </c>
      <c r="U8" s="1842" t="s">
        <v>2081</v>
      </c>
      <c r="W8" s="1942" t="s">
        <v>1322</v>
      </c>
      <c r="X8" s="1956">
        <v>6.3</v>
      </c>
      <c r="Y8" s="1158">
        <v>369.54</v>
      </c>
      <c r="Z8" s="1159">
        <v>3</v>
      </c>
      <c r="AA8" s="1158">
        <f t="shared" si="0"/>
        <v>1.1086200000000002</v>
      </c>
      <c r="AB8" s="1159">
        <v>22</v>
      </c>
      <c r="AC8" s="1158">
        <f t="shared" si="1"/>
        <v>24.389640000000004</v>
      </c>
      <c r="AD8" s="1943">
        <v>0.245</v>
      </c>
      <c r="AE8" s="1957">
        <f t="shared" si="2"/>
        <v>5.9754618000000006</v>
      </c>
      <c r="AF8" s="1253"/>
      <c r="AH8" s="1215" t="s">
        <v>675</v>
      </c>
      <c r="AI8" s="1144">
        <v>4.5999999999999996</v>
      </c>
      <c r="AJ8" s="1833">
        <v>0.15</v>
      </c>
      <c r="AK8" s="1833">
        <v>0.06</v>
      </c>
      <c r="AL8" s="1833">
        <v>0.02</v>
      </c>
      <c r="AM8" s="1951">
        <v>2.65E-3</v>
      </c>
      <c r="AN8" s="1144">
        <f t="shared" si="3"/>
        <v>0.5988</v>
      </c>
      <c r="AO8" s="1144">
        <f t="shared" si="4"/>
        <v>2.7544799999999996</v>
      </c>
      <c r="AP8" s="1833">
        <v>6.0170000000000003</v>
      </c>
      <c r="AQ8" s="1144">
        <f t="shared" si="5"/>
        <v>27.6782</v>
      </c>
      <c r="AR8" s="1952"/>
      <c r="AS8" s="1035"/>
      <c r="AT8" s="1143"/>
      <c r="AU8" s="1144"/>
      <c r="AV8" s="1144"/>
      <c r="AW8" s="1232"/>
    </row>
    <row r="9" spans="1:49" x14ac:dyDescent="0.2">
      <c r="L9" s="1946" t="s">
        <v>1278</v>
      </c>
      <c r="M9" s="1947">
        <v>6.3</v>
      </c>
      <c r="N9" s="1144">
        <v>1840</v>
      </c>
      <c r="O9" s="1836">
        <v>4</v>
      </c>
      <c r="P9" s="1144">
        <f>O9*N9/1000</f>
        <v>7.36</v>
      </c>
      <c r="Q9" s="1836">
        <v>22</v>
      </c>
      <c r="R9" s="1144">
        <f>Q9*P9</f>
        <v>161.92000000000002</v>
      </c>
      <c r="S9" s="1833">
        <v>0.245</v>
      </c>
      <c r="T9" s="1958">
        <f>S9*R9</f>
        <v>39.670400000000001</v>
      </c>
      <c r="U9" s="1232">
        <f>SUM(T9:T11)/22</f>
        <v>5.4292000000000007</v>
      </c>
      <c r="W9" s="1936" t="s">
        <v>1289</v>
      </c>
      <c r="X9" s="1818" t="s">
        <v>406</v>
      </c>
      <c r="Y9" s="1818" t="s">
        <v>253</v>
      </c>
      <c r="Z9" s="1818" t="s">
        <v>252</v>
      </c>
      <c r="AA9" s="1818" t="s">
        <v>761</v>
      </c>
      <c r="AB9" s="1818" t="s">
        <v>1314</v>
      </c>
      <c r="AC9" s="1818" t="s">
        <v>1315</v>
      </c>
      <c r="AD9" s="1818"/>
      <c r="AE9" s="1937" t="s">
        <v>1272</v>
      </c>
      <c r="AF9" s="1842"/>
      <c r="AH9" s="1215" t="s">
        <v>675</v>
      </c>
      <c r="AI9" s="1144">
        <v>5.5777000000000001</v>
      </c>
      <c r="AJ9" s="1833">
        <v>0.15</v>
      </c>
      <c r="AK9" s="1833">
        <v>0.06</v>
      </c>
      <c r="AL9" s="1833">
        <v>0.02</v>
      </c>
      <c r="AM9" s="1951">
        <v>2.65E-3</v>
      </c>
      <c r="AN9" s="1144">
        <f t="shared" si="3"/>
        <v>0.5988</v>
      </c>
      <c r="AO9" s="1144">
        <f t="shared" si="4"/>
        <v>3.33992676</v>
      </c>
      <c r="AP9" s="1833">
        <v>6.0170000000000003</v>
      </c>
      <c r="AQ9" s="1144">
        <f t="shared" si="5"/>
        <v>33.561020900000003</v>
      </c>
      <c r="AR9" s="1952"/>
      <c r="AS9" s="1035"/>
      <c r="AT9" s="1143"/>
      <c r="AU9" s="1144"/>
      <c r="AV9" s="1144"/>
      <c r="AW9" s="1232"/>
    </row>
    <row r="10" spans="1:49" x14ac:dyDescent="0.2">
      <c r="L10" s="1946" t="s">
        <v>1279</v>
      </c>
      <c r="M10" s="1947">
        <v>6.3</v>
      </c>
      <c r="N10" s="1144">
        <v>1870</v>
      </c>
      <c r="O10" s="1836">
        <v>4</v>
      </c>
      <c r="P10" s="1144">
        <f t="shared" ref="P10:P11" si="6">O10*N10/1000</f>
        <v>7.48</v>
      </c>
      <c r="Q10" s="1836">
        <v>22</v>
      </c>
      <c r="R10" s="1144">
        <f>Q10*P10</f>
        <v>164.56</v>
      </c>
      <c r="S10" s="1833">
        <v>0.245</v>
      </c>
      <c r="T10" s="1958">
        <f>S10*R10</f>
        <v>40.3172</v>
      </c>
      <c r="U10" s="1232"/>
      <c r="W10" s="1946" t="s">
        <v>1287</v>
      </c>
      <c r="X10" s="1947"/>
      <c r="Y10" s="1144"/>
      <c r="Z10" s="1836"/>
      <c r="AA10" s="1144"/>
      <c r="AB10" s="1836"/>
      <c r="AC10" s="1833">
        <f>(SUM(AC11:AC32)/22)+AC33</f>
        <v>1.8578181818181823</v>
      </c>
      <c r="AD10" s="1144"/>
      <c r="AE10" s="1948">
        <f>SUM(AC11:AC32)+(AC33*AA33)</f>
        <v>40.872000000000007</v>
      </c>
      <c r="AF10" s="1959" t="s">
        <v>1316</v>
      </c>
      <c r="AH10" s="1215" t="s">
        <v>675</v>
      </c>
      <c r="AI10" s="1144">
        <v>5.5861999999999998</v>
      </c>
      <c r="AJ10" s="1833">
        <v>0.15</v>
      </c>
      <c r="AK10" s="1833">
        <v>0.06</v>
      </c>
      <c r="AL10" s="1833">
        <v>0.02</v>
      </c>
      <c r="AM10" s="1951">
        <v>2.65E-3</v>
      </c>
      <c r="AN10" s="1144">
        <f t="shared" si="3"/>
        <v>0.5988</v>
      </c>
      <c r="AO10" s="1144">
        <f t="shared" si="4"/>
        <v>3.3450165599999999</v>
      </c>
      <c r="AP10" s="1833">
        <v>6.0170000000000003</v>
      </c>
      <c r="AQ10" s="1144">
        <f t="shared" si="5"/>
        <v>33.612165400000002</v>
      </c>
      <c r="AR10" s="1952"/>
      <c r="AS10" s="1035"/>
      <c r="AT10" s="1143"/>
      <c r="AU10" s="1144"/>
      <c r="AV10" s="1144"/>
      <c r="AW10" s="1232"/>
    </row>
    <row r="11" spans="1:49" ht="13.5" thickBot="1" x14ac:dyDescent="0.25">
      <c r="L11" s="1942" t="s">
        <v>1280</v>
      </c>
      <c r="M11" s="1956">
        <v>6.3</v>
      </c>
      <c r="N11" s="1158">
        <v>1830</v>
      </c>
      <c r="O11" s="1159">
        <v>4</v>
      </c>
      <c r="P11" s="1158">
        <f t="shared" si="6"/>
        <v>7.32</v>
      </c>
      <c r="Q11" s="1159">
        <v>22</v>
      </c>
      <c r="R11" s="1158">
        <f>Q11*P11</f>
        <v>161.04000000000002</v>
      </c>
      <c r="S11" s="1943">
        <v>0.245</v>
      </c>
      <c r="T11" s="1944">
        <f>S11*R11</f>
        <v>39.454800000000006</v>
      </c>
      <c r="U11" s="1253"/>
      <c r="W11" s="1960" t="s">
        <v>122</v>
      </c>
      <c r="X11" s="1961">
        <v>0.1</v>
      </c>
      <c r="Y11" s="1961">
        <v>0.3</v>
      </c>
      <c r="Z11" s="1961">
        <v>2.44</v>
      </c>
      <c r="AA11" s="1962"/>
      <c r="AB11" s="1962">
        <f>0.5*Z11*(X11+Y11)</f>
        <v>0.48799999999999999</v>
      </c>
      <c r="AC11" s="1961">
        <f>AB11*4</f>
        <v>1.952</v>
      </c>
      <c r="AD11" s="1962"/>
      <c r="AE11" s="1963"/>
      <c r="AF11" s="1406"/>
      <c r="AH11" s="1215" t="s">
        <v>1333</v>
      </c>
      <c r="AI11" s="1144">
        <v>4.9311999999999996</v>
      </c>
      <c r="AJ11" s="1833">
        <v>0.15</v>
      </c>
      <c r="AK11" s="1833">
        <v>0.06</v>
      </c>
      <c r="AL11" s="1833">
        <v>0.02</v>
      </c>
      <c r="AM11" s="1951">
        <v>2.65E-3</v>
      </c>
      <c r="AN11" s="1144">
        <f t="shared" si="3"/>
        <v>0.5988</v>
      </c>
      <c r="AO11" s="1144">
        <f t="shared" si="4"/>
        <v>2.9528025599999999</v>
      </c>
      <c r="AP11" s="1833">
        <v>6.0170000000000003</v>
      </c>
      <c r="AQ11" s="1144">
        <f t="shared" si="5"/>
        <v>29.671030399999999</v>
      </c>
      <c r="AR11" s="1952"/>
      <c r="AS11" s="1035"/>
      <c r="AT11" s="1143"/>
      <c r="AU11" s="1144"/>
      <c r="AV11" s="1144"/>
      <c r="AW11" s="1232"/>
    </row>
    <row r="12" spans="1:49" ht="13.5" thickBot="1" x14ac:dyDescent="0.25">
      <c r="L12" s="1936" t="s">
        <v>1276</v>
      </c>
      <c r="M12" s="1818" t="s">
        <v>406</v>
      </c>
      <c r="N12" s="1818" t="s">
        <v>253</v>
      </c>
      <c r="O12" s="1818" t="s">
        <v>252</v>
      </c>
      <c r="P12" s="1818" t="s">
        <v>193</v>
      </c>
      <c r="Q12" s="1818" t="s">
        <v>1271</v>
      </c>
      <c r="R12" s="1818" t="s">
        <v>1272</v>
      </c>
      <c r="S12" s="1818" t="s">
        <v>1273</v>
      </c>
      <c r="T12" s="1937" t="s">
        <v>1268</v>
      </c>
      <c r="U12" s="1842" t="s">
        <v>2081</v>
      </c>
      <c r="W12" s="1960" t="s">
        <v>126</v>
      </c>
      <c r="X12" s="1961">
        <v>0.1</v>
      </c>
      <c r="Y12" s="1961">
        <v>0.3</v>
      </c>
      <c r="Z12" s="1961">
        <v>2.52</v>
      </c>
      <c r="AA12" s="1962"/>
      <c r="AB12" s="1962">
        <f t="shared" ref="AB12:AB32" si="7">0.5*Z12*(X12+Y12)</f>
        <v>0.504</v>
      </c>
      <c r="AC12" s="1961">
        <f t="shared" ref="AC12:AC32" si="8">AB12*4</f>
        <v>2.016</v>
      </c>
      <c r="AD12" s="1962"/>
      <c r="AE12" s="1963"/>
      <c r="AF12" s="1406" t="s">
        <v>1486</v>
      </c>
      <c r="AH12" s="1946" t="s">
        <v>1336</v>
      </c>
      <c r="AI12" s="1231"/>
      <c r="AJ12" s="1200"/>
      <c r="AK12" s="1200"/>
      <c r="AL12" s="1949"/>
      <c r="AM12" s="1949"/>
      <c r="AN12" s="1144"/>
      <c r="AO12" s="1144"/>
      <c r="AP12" s="1144"/>
      <c r="AQ12" s="1231">
        <f>SUM(AQ13:AQ21)</f>
        <v>54.114489000000006</v>
      </c>
      <c r="AR12" s="1950"/>
      <c r="AS12" s="1035"/>
      <c r="AT12" s="1938">
        <v>54.11</v>
      </c>
      <c r="AU12" s="1939">
        <f>AQ12</f>
        <v>54.114489000000006</v>
      </c>
      <c r="AV12" s="1940">
        <f>AT12-AU12</f>
        <v>-4.4890000000066266E-3</v>
      </c>
      <c r="AW12" s="1941">
        <f>AV12/AT12</f>
        <v>-8.2960635742129491E-5</v>
      </c>
    </row>
    <row r="13" spans="1:49" ht="13.5" thickBot="1" x14ac:dyDescent="0.25">
      <c r="L13" s="1942"/>
      <c r="M13" s="1158">
        <v>0.5</v>
      </c>
      <c r="N13" s="1158">
        <v>0.5</v>
      </c>
      <c r="O13" s="1158">
        <v>0.5</v>
      </c>
      <c r="P13" s="1159">
        <v>22</v>
      </c>
      <c r="Q13" s="1158">
        <f>M13*N13</f>
        <v>0.25</v>
      </c>
      <c r="R13" s="1158">
        <f>Q13*P13</f>
        <v>5.5</v>
      </c>
      <c r="S13" s="1943">
        <f>Q13*O13</f>
        <v>0.125</v>
      </c>
      <c r="T13" s="1957">
        <f>S13*P13</f>
        <v>2.75</v>
      </c>
      <c r="U13" s="1945">
        <f>SUM(T13)/22</f>
        <v>0.125</v>
      </c>
      <c r="W13" s="1960" t="s">
        <v>165</v>
      </c>
      <c r="X13" s="1961">
        <v>0.1</v>
      </c>
      <c r="Y13" s="1961">
        <v>0.3</v>
      </c>
      <c r="Z13" s="1961">
        <v>2.52</v>
      </c>
      <c r="AA13" s="1962"/>
      <c r="AB13" s="1962">
        <f t="shared" si="7"/>
        <v>0.504</v>
      </c>
      <c r="AC13" s="1961">
        <f t="shared" si="8"/>
        <v>2.016</v>
      </c>
      <c r="AD13" s="1962"/>
      <c r="AE13" s="1963"/>
      <c r="AF13" s="1406" t="s">
        <v>1487</v>
      </c>
      <c r="AH13" s="1215" t="s">
        <v>1333</v>
      </c>
      <c r="AI13" s="1964">
        <v>3.8401000000000001</v>
      </c>
      <c r="AJ13" s="1833">
        <v>0.05</v>
      </c>
      <c r="AK13" s="1833">
        <v>0.02</v>
      </c>
      <c r="AL13" s="1949"/>
      <c r="AM13" s="1951">
        <v>2.0000000000000001E-4</v>
      </c>
      <c r="AN13" s="1144">
        <f>2*(AJ13+AK13)</f>
        <v>0.14000000000000001</v>
      </c>
      <c r="AO13" s="1144">
        <f>AN13*AI13*AL13</f>
        <v>0</v>
      </c>
      <c r="AP13" s="1833">
        <v>2.09</v>
      </c>
      <c r="AQ13" s="1144">
        <f>AP13*AI13</f>
        <v>8.0258089999999989</v>
      </c>
      <c r="AR13" s="1950"/>
      <c r="AS13" s="1035"/>
      <c r="AT13" s="1143"/>
      <c r="AU13" s="1144"/>
      <c r="AV13" s="1144"/>
      <c r="AW13" s="1232"/>
    </row>
    <row r="14" spans="1:49" x14ac:dyDescent="0.2">
      <c r="L14" s="1936" t="s">
        <v>1288</v>
      </c>
      <c r="M14" s="1818"/>
      <c r="N14" s="1818"/>
      <c r="O14" s="1818"/>
      <c r="P14" s="1818"/>
      <c r="Q14" s="1818"/>
      <c r="R14" s="1818"/>
      <c r="S14" s="1818" t="s">
        <v>1273</v>
      </c>
      <c r="T14" s="1937" t="s">
        <v>1268</v>
      </c>
      <c r="U14" s="1842" t="s">
        <v>2081</v>
      </c>
      <c r="W14" s="1960" t="s">
        <v>167</v>
      </c>
      <c r="X14" s="1961">
        <v>0.1</v>
      </c>
      <c r="Y14" s="1961">
        <v>0.3</v>
      </c>
      <c r="Z14" s="1961">
        <v>2.44</v>
      </c>
      <c r="AA14" s="1962"/>
      <c r="AB14" s="1962">
        <f t="shared" si="7"/>
        <v>0.48799999999999999</v>
      </c>
      <c r="AC14" s="1961">
        <f t="shared" si="8"/>
        <v>1.952</v>
      </c>
      <c r="AD14" s="1962"/>
      <c r="AE14" s="1963"/>
      <c r="AF14" s="1406"/>
      <c r="AH14" s="1215" t="s">
        <v>1333</v>
      </c>
      <c r="AI14" s="1964">
        <v>2.7565</v>
      </c>
      <c r="AJ14" s="1833">
        <v>0.05</v>
      </c>
      <c r="AK14" s="1833">
        <v>0.02</v>
      </c>
      <c r="AL14" s="1949"/>
      <c r="AM14" s="1951">
        <v>2.0000000000000001E-4</v>
      </c>
      <c r="AN14" s="1144">
        <f t="shared" ref="AN14:AN19" si="9">2*(AJ14+AK14)</f>
        <v>0.14000000000000001</v>
      </c>
      <c r="AO14" s="1144">
        <f t="shared" ref="AO14:AO19" si="10">AN14*AI14*AL14</f>
        <v>0</v>
      </c>
      <c r="AP14" s="1833">
        <v>2.09</v>
      </c>
      <c r="AQ14" s="1144">
        <f t="shared" ref="AQ14:AQ21" si="11">AP14*AI14</f>
        <v>5.7610849999999996</v>
      </c>
      <c r="AR14" s="1950"/>
      <c r="AS14" s="1035"/>
      <c r="AT14" s="1143"/>
      <c r="AU14" s="1144"/>
      <c r="AV14" s="1144"/>
      <c r="AW14" s="1232"/>
    </row>
    <row r="15" spans="1:49" ht="13.5" thickBot="1" x14ac:dyDescent="0.25">
      <c r="L15" s="1942"/>
      <c r="M15" s="1943"/>
      <c r="N15" s="1158"/>
      <c r="O15" s="1158"/>
      <c r="P15" s="1159"/>
      <c r="Q15" s="1158"/>
      <c r="R15" s="1158"/>
      <c r="S15" s="1943">
        <f>S3-S5-S13</f>
        <v>0.16899999999999993</v>
      </c>
      <c r="T15" s="1957">
        <f>T3-T5-T13</f>
        <v>3.7179999999999991</v>
      </c>
      <c r="U15" s="1945">
        <f>SUM(T15)/22</f>
        <v>0.16899999999999996</v>
      </c>
      <c r="W15" s="1960" t="s">
        <v>128</v>
      </c>
      <c r="X15" s="1961">
        <v>0.1</v>
      </c>
      <c r="Y15" s="1961">
        <v>0.3</v>
      </c>
      <c r="Z15" s="1961">
        <v>2.48</v>
      </c>
      <c r="AA15" s="1962"/>
      <c r="AB15" s="1962">
        <f t="shared" si="7"/>
        <v>0.496</v>
      </c>
      <c r="AC15" s="1961">
        <f t="shared" si="8"/>
        <v>1.984</v>
      </c>
      <c r="AD15" s="1962"/>
      <c r="AE15" s="1963"/>
      <c r="AF15" s="1998" t="s">
        <v>2082</v>
      </c>
      <c r="AH15" s="1215" t="s">
        <v>1333</v>
      </c>
      <c r="AI15" s="1964">
        <v>2.7565</v>
      </c>
      <c r="AJ15" s="1833">
        <v>0.05</v>
      </c>
      <c r="AK15" s="1833">
        <v>0.02</v>
      </c>
      <c r="AL15" s="1949"/>
      <c r="AM15" s="1951">
        <v>2.0000000000000001E-4</v>
      </c>
      <c r="AN15" s="1144">
        <f t="shared" si="9"/>
        <v>0.14000000000000001</v>
      </c>
      <c r="AO15" s="1144">
        <f t="shared" si="10"/>
        <v>0</v>
      </c>
      <c r="AP15" s="1833">
        <v>2.09</v>
      </c>
      <c r="AQ15" s="1144">
        <f t="shared" si="11"/>
        <v>5.7610849999999996</v>
      </c>
      <c r="AR15" s="1950"/>
      <c r="AS15" s="1035"/>
      <c r="AT15" s="1143"/>
      <c r="AU15" s="1144"/>
      <c r="AV15" s="1144"/>
      <c r="AW15" s="1232"/>
    </row>
    <row r="16" spans="1:49" ht="13.5" thickBot="1" x14ac:dyDescent="0.25">
      <c r="W16" s="1960" t="s">
        <v>129</v>
      </c>
      <c r="X16" s="1961">
        <v>0.1</v>
      </c>
      <c r="Y16" s="1961">
        <v>0.3</v>
      </c>
      <c r="Z16" s="1961">
        <v>2.52</v>
      </c>
      <c r="AA16" s="1962"/>
      <c r="AB16" s="1962">
        <f t="shared" si="7"/>
        <v>0.504</v>
      </c>
      <c r="AC16" s="1961">
        <f t="shared" si="8"/>
        <v>2.016</v>
      </c>
      <c r="AD16" s="1962"/>
      <c r="AE16" s="1963"/>
      <c r="AF16" s="1997">
        <f>AE10/22</f>
        <v>1.857818181818182</v>
      </c>
      <c r="AH16" s="1215" t="s">
        <v>1333</v>
      </c>
      <c r="AI16" s="1964">
        <v>2.7565</v>
      </c>
      <c r="AJ16" s="1833">
        <v>0.05</v>
      </c>
      <c r="AK16" s="1833">
        <v>0.02</v>
      </c>
      <c r="AL16" s="1949"/>
      <c r="AM16" s="1951">
        <v>2.0000000000000001E-4</v>
      </c>
      <c r="AN16" s="1144">
        <f t="shared" si="9"/>
        <v>0.14000000000000001</v>
      </c>
      <c r="AO16" s="1144">
        <f t="shared" si="10"/>
        <v>0</v>
      </c>
      <c r="AP16" s="1833">
        <v>2.09</v>
      </c>
      <c r="AQ16" s="1144">
        <f t="shared" si="11"/>
        <v>5.7610849999999996</v>
      </c>
      <c r="AR16" s="1950"/>
      <c r="AS16" s="1035"/>
      <c r="AT16" s="1143"/>
      <c r="AU16" s="1144"/>
      <c r="AV16" s="1144"/>
      <c r="AW16" s="1232"/>
    </row>
    <row r="17" spans="12:49" ht="13.5" thickBot="1" x14ac:dyDescent="0.25">
      <c r="L17" s="1965"/>
      <c r="M17" s="1935" t="s">
        <v>1328</v>
      </c>
      <c r="N17" s="1966" t="s">
        <v>31</v>
      </c>
      <c r="O17" s="1966" t="s">
        <v>67</v>
      </c>
      <c r="P17" s="1967" t="s">
        <v>924</v>
      </c>
      <c r="W17" s="1960" t="s">
        <v>130</v>
      </c>
      <c r="X17" s="1961">
        <v>0.1</v>
      </c>
      <c r="Y17" s="1961">
        <v>0.3</v>
      </c>
      <c r="Z17" s="1961">
        <v>2.1</v>
      </c>
      <c r="AA17" s="1962"/>
      <c r="AB17" s="1962">
        <f t="shared" si="7"/>
        <v>0.42000000000000004</v>
      </c>
      <c r="AC17" s="1961">
        <f t="shared" si="8"/>
        <v>1.6800000000000002</v>
      </c>
      <c r="AD17" s="1962"/>
      <c r="AE17" s="1963"/>
      <c r="AF17" s="1406"/>
      <c r="AH17" s="1215" t="s">
        <v>1333</v>
      </c>
      <c r="AI17" s="1964">
        <v>2.7565</v>
      </c>
      <c r="AJ17" s="1833">
        <v>0.05</v>
      </c>
      <c r="AK17" s="1833">
        <v>0.02</v>
      </c>
      <c r="AL17" s="1949"/>
      <c r="AM17" s="1951">
        <v>2.0000000000000001E-4</v>
      </c>
      <c r="AN17" s="1144">
        <f t="shared" si="9"/>
        <v>0.14000000000000001</v>
      </c>
      <c r="AO17" s="1144">
        <f t="shared" si="10"/>
        <v>0</v>
      </c>
      <c r="AP17" s="1833">
        <v>2.09</v>
      </c>
      <c r="AQ17" s="1144">
        <f t="shared" si="11"/>
        <v>5.7610849999999996</v>
      </c>
      <c r="AR17" s="1950"/>
      <c r="AS17" s="1035"/>
      <c r="AT17" s="1143"/>
      <c r="AU17" s="1144"/>
      <c r="AV17" s="1144"/>
      <c r="AW17" s="1232"/>
    </row>
    <row r="18" spans="12:49" x14ac:dyDescent="0.2">
      <c r="L18" s="1968" t="s">
        <v>1289</v>
      </c>
      <c r="M18" s="1969">
        <f>AE10+T7</f>
        <v>62.872000000000007</v>
      </c>
      <c r="N18" s="1970">
        <v>62.12</v>
      </c>
      <c r="O18" s="1969">
        <f>N18-M18</f>
        <v>-0.75200000000000955</v>
      </c>
      <c r="P18" s="1971">
        <f>O18/N18</f>
        <v>-1.2105602060528164E-2</v>
      </c>
      <c r="W18" s="1960" t="s">
        <v>136</v>
      </c>
      <c r="X18" s="1961">
        <v>0.1</v>
      </c>
      <c r="Y18" s="1961">
        <v>0.3</v>
      </c>
      <c r="Z18" s="1961">
        <v>2.16</v>
      </c>
      <c r="AA18" s="1962"/>
      <c r="AB18" s="1962">
        <f t="shared" si="7"/>
        <v>0.43200000000000005</v>
      </c>
      <c r="AC18" s="1961">
        <f t="shared" si="8"/>
        <v>1.7280000000000002</v>
      </c>
      <c r="AD18" s="1962"/>
      <c r="AE18" s="1963"/>
      <c r="AF18" s="1406"/>
      <c r="AH18" s="1215" t="s">
        <v>1333</v>
      </c>
      <c r="AI18" s="1964">
        <v>2.7565</v>
      </c>
      <c r="AJ18" s="1833">
        <v>0.05</v>
      </c>
      <c r="AK18" s="1833">
        <v>0.02</v>
      </c>
      <c r="AL18" s="1949"/>
      <c r="AM18" s="1951">
        <v>2.0000000000000001E-4</v>
      </c>
      <c r="AN18" s="1144">
        <f t="shared" si="9"/>
        <v>0.14000000000000001</v>
      </c>
      <c r="AO18" s="1144">
        <f t="shared" si="10"/>
        <v>0</v>
      </c>
      <c r="AP18" s="1833">
        <v>2.09</v>
      </c>
      <c r="AQ18" s="1144">
        <f t="shared" si="11"/>
        <v>5.7610849999999996</v>
      </c>
      <c r="AR18" s="1950"/>
      <c r="AS18" s="1035"/>
      <c r="AT18" s="1143"/>
      <c r="AU18" s="1144"/>
      <c r="AV18" s="1144"/>
      <c r="AW18" s="1232"/>
    </row>
    <row r="19" spans="12:49" x14ac:dyDescent="0.2">
      <c r="L19" s="1972" t="s">
        <v>1326</v>
      </c>
      <c r="M19" s="1973">
        <f>SUM(AE3:AE8,T9:T11,I5:I6)</f>
        <v>282.54470860000004</v>
      </c>
      <c r="N19" s="1974">
        <v>282.55</v>
      </c>
      <c r="O19" s="1973">
        <f>N19-M19</f>
        <v>5.2913999999759653E-3</v>
      </c>
      <c r="P19" s="1975">
        <f>O19/N19</f>
        <v>1.8727304901702229E-5</v>
      </c>
      <c r="W19" s="1960" t="s">
        <v>578</v>
      </c>
      <c r="X19" s="1961">
        <v>0.1</v>
      </c>
      <c r="Y19" s="1961">
        <v>0.3</v>
      </c>
      <c r="Z19" s="1961">
        <v>2.1</v>
      </c>
      <c r="AA19" s="1962"/>
      <c r="AB19" s="1962">
        <f t="shared" si="7"/>
        <v>0.42000000000000004</v>
      </c>
      <c r="AC19" s="1961">
        <f t="shared" si="8"/>
        <v>1.6800000000000002</v>
      </c>
      <c r="AD19" s="1962"/>
      <c r="AE19" s="1963"/>
      <c r="AF19" s="1406"/>
      <c r="AH19" s="1215" t="s">
        <v>1333</v>
      </c>
      <c r="AI19" s="1964">
        <v>2.7565</v>
      </c>
      <c r="AJ19" s="1833">
        <v>0.05</v>
      </c>
      <c r="AK19" s="1833">
        <v>0.02</v>
      </c>
      <c r="AL19" s="1949"/>
      <c r="AM19" s="1951">
        <v>2.0000000000000001E-4</v>
      </c>
      <c r="AN19" s="1144">
        <f t="shared" si="9"/>
        <v>0.14000000000000001</v>
      </c>
      <c r="AO19" s="1144">
        <f t="shared" si="10"/>
        <v>0</v>
      </c>
      <c r="AP19" s="1833">
        <v>2.09</v>
      </c>
      <c r="AQ19" s="1144">
        <f t="shared" si="11"/>
        <v>5.7610849999999996</v>
      </c>
      <c r="AR19" s="1950"/>
      <c r="AS19" s="1035"/>
      <c r="AT19" s="1143"/>
      <c r="AU19" s="1144"/>
      <c r="AV19" s="1144"/>
      <c r="AW19" s="1232"/>
    </row>
    <row r="20" spans="12:49" ht="13.5" thickBot="1" x14ac:dyDescent="0.25">
      <c r="L20" s="1976" t="s">
        <v>1327</v>
      </c>
      <c r="M20" s="1906">
        <f>SUM(F3,T13,AE35,AE59)</f>
        <v>6.1406680554719726</v>
      </c>
      <c r="N20" s="1906">
        <f>(0.106*2)+(0.109*3)+(0.108*1)+(0.091*3)+(0.094*8)+(0.092*5)+((0.125+0.054+0.004)*22)</f>
        <v>6.1579999999999995</v>
      </c>
      <c r="O20" s="1906">
        <f t="shared" ref="O20" si="12">N20-M20</f>
        <v>1.7331944528026888E-2</v>
      </c>
      <c r="P20" s="1977">
        <f t="shared" ref="P20" si="13">O20/N20</f>
        <v>2.8145411705142722E-3</v>
      </c>
      <c r="W20" s="1960" t="s">
        <v>138</v>
      </c>
      <c r="X20" s="1961">
        <v>0.1</v>
      </c>
      <c r="Y20" s="1961">
        <v>0.3</v>
      </c>
      <c r="Z20" s="1961">
        <v>2.16</v>
      </c>
      <c r="AA20" s="1962"/>
      <c r="AB20" s="1962">
        <f t="shared" si="7"/>
        <v>0.43200000000000005</v>
      </c>
      <c r="AC20" s="1961">
        <f t="shared" si="8"/>
        <v>1.7280000000000002</v>
      </c>
      <c r="AD20" s="1962"/>
      <c r="AE20" s="1963"/>
      <c r="AF20" s="1406"/>
      <c r="AH20" s="1215" t="s">
        <v>1333</v>
      </c>
      <c r="AI20" s="1964">
        <v>2.7565</v>
      </c>
      <c r="AJ20" s="1833">
        <v>0.05</v>
      </c>
      <c r="AK20" s="1833">
        <v>0.02</v>
      </c>
      <c r="AL20" s="1949"/>
      <c r="AM20" s="1951">
        <v>2.0000000000000001E-4</v>
      </c>
      <c r="AN20" s="1144">
        <f t="shared" ref="AN20" si="14">2*(AJ20+AK20)</f>
        <v>0.14000000000000001</v>
      </c>
      <c r="AO20" s="1144">
        <f t="shared" ref="AO20" si="15">AN20*AI20*AL20</f>
        <v>0</v>
      </c>
      <c r="AP20" s="1833">
        <v>2.09</v>
      </c>
      <c r="AQ20" s="1144">
        <f t="shared" si="11"/>
        <v>5.7610849999999996</v>
      </c>
      <c r="AR20" s="1950"/>
      <c r="AS20" s="1035"/>
      <c r="AT20" s="1143"/>
      <c r="AU20" s="1144"/>
      <c r="AV20" s="1144"/>
      <c r="AW20" s="1232"/>
    </row>
    <row r="21" spans="12:49" ht="13.5" thickBot="1" x14ac:dyDescent="0.25">
      <c r="W21" s="1960" t="s">
        <v>137</v>
      </c>
      <c r="X21" s="1961">
        <v>0.1</v>
      </c>
      <c r="Y21" s="1961">
        <v>0.3</v>
      </c>
      <c r="Z21" s="1961">
        <v>2.1</v>
      </c>
      <c r="AA21" s="1962"/>
      <c r="AB21" s="1962">
        <f t="shared" si="7"/>
        <v>0.42000000000000004</v>
      </c>
      <c r="AC21" s="1961">
        <f t="shared" si="8"/>
        <v>1.6800000000000002</v>
      </c>
      <c r="AD21" s="1962"/>
      <c r="AE21" s="1963"/>
      <c r="AF21" s="1406"/>
      <c r="AH21" s="1216" t="s">
        <v>1333</v>
      </c>
      <c r="AI21" s="1978">
        <v>2.7565</v>
      </c>
      <c r="AJ21" s="1943">
        <v>0.05</v>
      </c>
      <c r="AK21" s="1943">
        <v>0.02</v>
      </c>
      <c r="AL21" s="1979"/>
      <c r="AM21" s="1980">
        <v>2.0000000000000001E-4</v>
      </c>
      <c r="AN21" s="1158">
        <f>2*(AJ21+AK21)</f>
        <v>0.14000000000000001</v>
      </c>
      <c r="AO21" s="1158">
        <f>AN21*AI21*AL21</f>
        <v>0</v>
      </c>
      <c r="AP21" s="1943">
        <v>2.09</v>
      </c>
      <c r="AQ21" s="1158">
        <f t="shared" si="11"/>
        <v>5.7610849999999996</v>
      </c>
      <c r="AR21" s="1981"/>
      <c r="AS21" s="1035"/>
      <c r="AT21" s="1157"/>
      <c r="AU21" s="1158"/>
      <c r="AV21" s="1158"/>
      <c r="AW21" s="1253"/>
    </row>
    <row r="22" spans="12:49" x14ac:dyDescent="0.2">
      <c r="W22" s="1960" t="s">
        <v>574</v>
      </c>
      <c r="X22" s="1961">
        <v>0.1</v>
      </c>
      <c r="Y22" s="1961">
        <v>0.3</v>
      </c>
      <c r="Z22" s="1961">
        <v>2.16</v>
      </c>
      <c r="AA22" s="1962"/>
      <c r="AB22" s="1962">
        <f t="shared" si="7"/>
        <v>0.43200000000000005</v>
      </c>
      <c r="AC22" s="1961">
        <f t="shared" si="8"/>
        <v>1.7280000000000002</v>
      </c>
      <c r="AD22" s="1962"/>
      <c r="AE22" s="1963"/>
      <c r="AF22" s="1406"/>
      <c r="AS22" s="1035"/>
    </row>
    <row r="23" spans="12:49" x14ac:dyDescent="0.2">
      <c r="W23" s="1960" t="s">
        <v>420</v>
      </c>
      <c r="X23" s="1961">
        <v>0.1</v>
      </c>
      <c r="Y23" s="1961">
        <v>0.3</v>
      </c>
      <c r="Z23" s="1961">
        <v>2.1</v>
      </c>
      <c r="AA23" s="1962"/>
      <c r="AB23" s="1962">
        <f t="shared" si="7"/>
        <v>0.42000000000000004</v>
      </c>
      <c r="AC23" s="1961">
        <f t="shared" si="8"/>
        <v>1.6800000000000002</v>
      </c>
      <c r="AD23" s="1962"/>
      <c r="AE23" s="1963"/>
      <c r="AF23" s="1406"/>
      <c r="AS23" s="1035"/>
    </row>
    <row r="24" spans="12:49" x14ac:dyDescent="0.2">
      <c r="W24" s="1960" t="s">
        <v>1302</v>
      </c>
      <c r="X24" s="1961">
        <v>0.1</v>
      </c>
      <c r="Y24" s="1961">
        <v>0.3</v>
      </c>
      <c r="Z24" s="1961">
        <v>2.16</v>
      </c>
      <c r="AA24" s="1962"/>
      <c r="AB24" s="1962">
        <f t="shared" si="7"/>
        <v>0.43200000000000005</v>
      </c>
      <c r="AC24" s="1961">
        <f t="shared" si="8"/>
        <v>1.7280000000000002</v>
      </c>
      <c r="AD24" s="1962"/>
      <c r="AE24" s="1963"/>
      <c r="AF24" s="1406"/>
      <c r="AS24" s="1035"/>
    </row>
    <row r="25" spans="12:49" x14ac:dyDescent="0.2">
      <c r="W25" s="1960" t="s">
        <v>1303</v>
      </c>
      <c r="X25" s="1961">
        <v>0.1</v>
      </c>
      <c r="Y25" s="1961">
        <v>0.3</v>
      </c>
      <c r="Z25" s="1961">
        <v>2.1</v>
      </c>
      <c r="AA25" s="1962"/>
      <c r="AB25" s="1962">
        <f t="shared" si="7"/>
        <v>0.42000000000000004</v>
      </c>
      <c r="AC25" s="1961">
        <f t="shared" si="8"/>
        <v>1.6800000000000002</v>
      </c>
      <c r="AD25" s="1962"/>
      <c r="AE25" s="1963"/>
      <c r="AF25" s="1406"/>
      <c r="AR25" s="1982"/>
      <c r="AS25" s="1983"/>
    </row>
    <row r="26" spans="12:49" x14ac:dyDescent="0.2">
      <c r="W26" s="1960" t="s">
        <v>1304</v>
      </c>
      <c r="X26" s="1961">
        <v>0.1</v>
      </c>
      <c r="Y26" s="1961">
        <v>0.3</v>
      </c>
      <c r="Z26" s="1961">
        <v>2.16</v>
      </c>
      <c r="AA26" s="1962"/>
      <c r="AB26" s="1962">
        <f t="shared" si="7"/>
        <v>0.43200000000000005</v>
      </c>
      <c r="AC26" s="1961">
        <f t="shared" si="8"/>
        <v>1.7280000000000002</v>
      </c>
      <c r="AD26" s="1962"/>
      <c r="AE26" s="1963"/>
      <c r="AF26" s="1406"/>
      <c r="AP26" s="1799"/>
      <c r="AR26" s="1982"/>
      <c r="AS26" s="1983"/>
    </row>
    <row r="27" spans="12:49" x14ac:dyDescent="0.2">
      <c r="W27" s="1960" t="s">
        <v>1305</v>
      </c>
      <c r="X27" s="1961">
        <v>0.1</v>
      </c>
      <c r="Y27" s="1961">
        <v>0.3</v>
      </c>
      <c r="Z27" s="1961">
        <v>2.1</v>
      </c>
      <c r="AA27" s="1962"/>
      <c r="AB27" s="1962">
        <f t="shared" si="7"/>
        <v>0.42000000000000004</v>
      </c>
      <c r="AC27" s="1961">
        <f t="shared" si="8"/>
        <v>1.6800000000000002</v>
      </c>
      <c r="AD27" s="1962"/>
      <c r="AE27" s="1963"/>
      <c r="AF27" s="1406"/>
      <c r="AP27" s="1799"/>
      <c r="AR27" s="1984"/>
      <c r="AS27" s="1035"/>
    </row>
    <row r="28" spans="12:49" x14ac:dyDescent="0.2">
      <c r="W28" s="1960" t="s">
        <v>1306</v>
      </c>
      <c r="X28" s="1961">
        <v>0.1</v>
      </c>
      <c r="Y28" s="1961">
        <v>0.3</v>
      </c>
      <c r="Z28" s="1961">
        <v>2.16</v>
      </c>
      <c r="AA28" s="1962"/>
      <c r="AB28" s="1962">
        <f t="shared" si="7"/>
        <v>0.43200000000000005</v>
      </c>
      <c r="AC28" s="1961">
        <f t="shared" si="8"/>
        <v>1.7280000000000002</v>
      </c>
      <c r="AD28" s="1962"/>
      <c r="AE28" s="1963"/>
      <c r="AF28" s="1406"/>
      <c r="AR28" s="1984"/>
      <c r="AS28" s="1035"/>
    </row>
    <row r="29" spans="12:49" x14ac:dyDescent="0.2">
      <c r="W29" s="1960" t="s">
        <v>1307</v>
      </c>
      <c r="X29" s="1961">
        <v>0.1</v>
      </c>
      <c r="Y29" s="1961">
        <v>0.3</v>
      </c>
      <c r="Z29" s="1961">
        <v>2.1</v>
      </c>
      <c r="AA29" s="1962"/>
      <c r="AB29" s="1962">
        <f t="shared" si="7"/>
        <v>0.42000000000000004</v>
      </c>
      <c r="AC29" s="1961">
        <f t="shared" si="8"/>
        <v>1.6800000000000002</v>
      </c>
      <c r="AD29" s="1962"/>
      <c r="AE29" s="1963"/>
      <c r="AF29" s="1406"/>
      <c r="AS29" s="1035"/>
    </row>
    <row r="30" spans="12:49" x14ac:dyDescent="0.2">
      <c r="W30" s="1960" t="s">
        <v>1308</v>
      </c>
      <c r="X30" s="1961">
        <v>0.1</v>
      </c>
      <c r="Y30" s="1961">
        <v>0.3</v>
      </c>
      <c r="Z30" s="1961">
        <v>2.16</v>
      </c>
      <c r="AA30" s="1962"/>
      <c r="AB30" s="1962">
        <f t="shared" si="7"/>
        <v>0.43200000000000005</v>
      </c>
      <c r="AC30" s="1961">
        <f t="shared" si="8"/>
        <v>1.7280000000000002</v>
      </c>
      <c r="AD30" s="1962"/>
      <c r="AE30" s="1963"/>
      <c r="AF30" s="1406"/>
      <c r="AR30" s="1984"/>
      <c r="AS30" s="1985"/>
    </row>
    <row r="31" spans="12:49" x14ac:dyDescent="0.2">
      <c r="W31" s="1960" t="s">
        <v>1309</v>
      </c>
      <c r="X31" s="1961">
        <v>0.1</v>
      </c>
      <c r="Y31" s="1961">
        <v>0.3</v>
      </c>
      <c r="Z31" s="1961">
        <v>2.1</v>
      </c>
      <c r="AA31" s="1962"/>
      <c r="AB31" s="1962">
        <f t="shared" si="7"/>
        <v>0.42000000000000004</v>
      </c>
      <c r="AC31" s="1961">
        <f t="shared" si="8"/>
        <v>1.6800000000000002</v>
      </c>
      <c r="AD31" s="1962"/>
      <c r="AE31" s="1963"/>
      <c r="AF31" s="1406"/>
      <c r="AR31" s="1984"/>
      <c r="AS31" s="1985"/>
    </row>
    <row r="32" spans="12:49" x14ac:dyDescent="0.2">
      <c r="W32" s="1960" t="s">
        <v>1310</v>
      </c>
      <c r="X32" s="1961">
        <v>0.1</v>
      </c>
      <c r="Y32" s="1961">
        <v>0.3</v>
      </c>
      <c r="Z32" s="1961">
        <v>2.16</v>
      </c>
      <c r="AA32" s="1962"/>
      <c r="AB32" s="1962">
        <f t="shared" si="7"/>
        <v>0.43200000000000005</v>
      </c>
      <c r="AC32" s="1961">
        <f t="shared" si="8"/>
        <v>1.7280000000000002</v>
      </c>
      <c r="AD32" s="1962"/>
      <c r="AE32" s="1963"/>
      <c r="AF32" s="1406"/>
      <c r="AS32" s="1035"/>
    </row>
    <row r="33" spans="23:47" ht="13.5" thickBot="1" x14ac:dyDescent="0.25">
      <c r="W33" s="1942" t="s">
        <v>1300</v>
      </c>
      <c r="X33" s="1158">
        <v>0.19</v>
      </c>
      <c r="Y33" s="1158">
        <v>0.19</v>
      </c>
      <c r="Z33" s="1158">
        <v>0.1</v>
      </c>
      <c r="AA33" s="1159">
        <v>22</v>
      </c>
      <c r="AB33" s="1943">
        <f>X33*Z33</f>
        <v>1.9000000000000003E-2</v>
      </c>
      <c r="AC33" s="1158">
        <f>AB33*4</f>
        <v>7.6000000000000012E-2</v>
      </c>
      <c r="AD33" s="1943"/>
      <c r="AE33" s="1957"/>
      <c r="AF33" s="1945"/>
    </row>
    <row r="34" spans="23:47" x14ac:dyDescent="0.2">
      <c r="W34" s="1936" t="s">
        <v>1488</v>
      </c>
      <c r="X34" s="1818" t="s">
        <v>406</v>
      </c>
      <c r="Y34" s="1818" t="s">
        <v>253</v>
      </c>
      <c r="Z34" s="1818" t="s">
        <v>252</v>
      </c>
      <c r="AA34" s="1818" t="s">
        <v>1313</v>
      </c>
      <c r="AB34" s="1818" t="s">
        <v>1312</v>
      </c>
      <c r="AC34" s="1818"/>
      <c r="AD34" s="1818" t="s">
        <v>1489</v>
      </c>
      <c r="AE34" s="1937" t="s">
        <v>1268</v>
      </c>
      <c r="AF34" s="1842" t="s">
        <v>1301</v>
      </c>
    </row>
    <row r="35" spans="23:47" x14ac:dyDescent="0.2">
      <c r="W35" s="1946" t="s">
        <v>1287</v>
      </c>
      <c r="X35" s="1947"/>
      <c r="Y35" s="1144"/>
      <c r="Z35" s="1836"/>
      <c r="AA35" s="1144"/>
      <c r="AB35" s="1836"/>
      <c r="AC35" s="1144"/>
      <c r="AD35" s="1833">
        <f>AVERAGE(AD36:AD57)</f>
        <v>9.6515151515151484E-2</v>
      </c>
      <c r="AE35" s="1958">
        <f>SUM(AD36:AD57)</f>
        <v>2.1233333333333326</v>
      </c>
      <c r="AF35" s="1959" t="s">
        <v>1311</v>
      </c>
      <c r="AG35" s="1986"/>
    </row>
    <row r="36" spans="23:47" x14ac:dyDescent="0.2">
      <c r="W36" s="1960" t="s">
        <v>122</v>
      </c>
      <c r="X36" s="1961">
        <v>0.1</v>
      </c>
      <c r="Y36" s="1961">
        <v>0.3</v>
      </c>
      <c r="Z36" s="1961">
        <v>2.44</v>
      </c>
      <c r="AA36" s="1962">
        <f>X36*X36</f>
        <v>1.0000000000000002E-2</v>
      </c>
      <c r="AB36" s="1962">
        <f>Y36*Y36</f>
        <v>0.09</v>
      </c>
      <c r="AC36" s="1961"/>
      <c r="AD36" s="1962">
        <f>(1/3)*Z36*(AA36+AB36+SQRT(AA36*AB36))</f>
        <v>0.10573333333333333</v>
      </c>
      <c r="AE36" s="1963"/>
      <c r="AF36" s="1406"/>
      <c r="AG36" s="1986"/>
      <c r="AU36" s="1987"/>
    </row>
    <row r="37" spans="23:47" x14ac:dyDescent="0.2">
      <c r="W37" s="1960" t="s">
        <v>126</v>
      </c>
      <c r="X37" s="1961">
        <v>0.1</v>
      </c>
      <c r="Y37" s="1961">
        <v>0.3</v>
      </c>
      <c r="Z37" s="1961">
        <v>2.52</v>
      </c>
      <c r="AA37" s="1962">
        <f t="shared" ref="AA37:AA57" si="16">X37*X37</f>
        <v>1.0000000000000002E-2</v>
      </c>
      <c r="AB37" s="1962">
        <f t="shared" ref="AB37:AB57" si="17">Y37*Y37</f>
        <v>0.09</v>
      </c>
      <c r="AC37" s="1961"/>
      <c r="AD37" s="1962">
        <f t="shared" ref="AD37:AD57" si="18">(1/3)*Z37*(AA37+AB37+SQRT(AA37*AB37))</f>
        <v>0.10920000000000001</v>
      </c>
      <c r="AE37" s="1963"/>
      <c r="AF37" s="1998" t="s">
        <v>2082</v>
      </c>
      <c r="AH37" s="1799"/>
    </row>
    <row r="38" spans="23:47" x14ac:dyDescent="0.2">
      <c r="W38" s="1960" t="s">
        <v>165</v>
      </c>
      <c r="X38" s="1961">
        <v>0.1</v>
      </c>
      <c r="Y38" s="1961">
        <v>0.3</v>
      </c>
      <c r="Z38" s="1961">
        <v>2.52</v>
      </c>
      <c r="AA38" s="1962">
        <f t="shared" si="16"/>
        <v>1.0000000000000002E-2</v>
      </c>
      <c r="AB38" s="1962">
        <f t="shared" si="17"/>
        <v>0.09</v>
      </c>
      <c r="AC38" s="1961"/>
      <c r="AD38" s="1962">
        <f t="shared" si="18"/>
        <v>0.10920000000000001</v>
      </c>
      <c r="AE38" s="1963"/>
      <c r="AF38" s="1997">
        <f>AE35/22</f>
        <v>9.6515151515151484E-2</v>
      </c>
    </row>
    <row r="39" spans="23:47" x14ac:dyDescent="0.2">
      <c r="W39" s="1960" t="s">
        <v>167</v>
      </c>
      <c r="X39" s="1961">
        <v>0.1</v>
      </c>
      <c r="Y39" s="1961">
        <v>0.3</v>
      </c>
      <c r="Z39" s="1961">
        <v>2.44</v>
      </c>
      <c r="AA39" s="1962">
        <f t="shared" si="16"/>
        <v>1.0000000000000002E-2</v>
      </c>
      <c r="AB39" s="1962">
        <f t="shared" si="17"/>
        <v>0.09</v>
      </c>
      <c r="AC39" s="1961"/>
      <c r="AD39" s="1962">
        <f t="shared" si="18"/>
        <v>0.10573333333333333</v>
      </c>
      <c r="AE39" s="1963"/>
      <c r="AF39" s="1406"/>
    </row>
    <row r="40" spans="23:47" x14ac:dyDescent="0.2">
      <c r="W40" s="1960" t="s">
        <v>128</v>
      </c>
      <c r="X40" s="1961">
        <v>0.1</v>
      </c>
      <c r="Y40" s="1961">
        <v>0.3</v>
      </c>
      <c r="Z40" s="1962">
        <v>2.48</v>
      </c>
      <c r="AA40" s="1962">
        <f t="shared" si="16"/>
        <v>1.0000000000000002E-2</v>
      </c>
      <c r="AB40" s="1962">
        <f t="shared" si="17"/>
        <v>0.09</v>
      </c>
      <c r="AC40" s="1962"/>
      <c r="AD40" s="1962">
        <f t="shared" si="18"/>
        <v>0.10746666666666667</v>
      </c>
      <c r="AE40" s="1963"/>
      <c r="AF40" s="1406"/>
    </row>
    <row r="41" spans="23:47" x14ac:dyDescent="0.2">
      <c r="W41" s="1960" t="s">
        <v>129</v>
      </c>
      <c r="X41" s="1961">
        <v>0.1</v>
      </c>
      <c r="Y41" s="1961">
        <v>0.3</v>
      </c>
      <c r="Z41" s="1961">
        <v>2.52</v>
      </c>
      <c r="AA41" s="1962">
        <f t="shared" si="16"/>
        <v>1.0000000000000002E-2</v>
      </c>
      <c r="AB41" s="1962">
        <f t="shared" si="17"/>
        <v>0.09</v>
      </c>
      <c r="AC41" s="1961"/>
      <c r="AD41" s="1962">
        <f t="shared" si="18"/>
        <v>0.10920000000000001</v>
      </c>
      <c r="AE41" s="1963"/>
      <c r="AF41" s="1406"/>
    </row>
    <row r="42" spans="23:47" x14ac:dyDescent="0.2">
      <c r="W42" s="1960" t="s">
        <v>130</v>
      </c>
      <c r="X42" s="1961">
        <v>0.1</v>
      </c>
      <c r="Y42" s="1961">
        <v>0.3</v>
      </c>
      <c r="Z42" s="1961">
        <v>2.1</v>
      </c>
      <c r="AA42" s="1962">
        <f t="shared" si="16"/>
        <v>1.0000000000000002E-2</v>
      </c>
      <c r="AB42" s="1962">
        <f t="shared" si="17"/>
        <v>0.09</v>
      </c>
      <c r="AC42" s="1961"/>
      <c r="AD42" s="1962">
        <f t="shared" si="18"/>
        <v>9.0999999999999998E-2</v>
      </c>
      <c r="AE42" s="1963"/>
      <c r="AF42" s="1406"/>
    </row>
    <row r="43" spans="23:47" x14ac:dyDescent="0.2">
      <c r="W43" s="1960" t="s">
        <v>136</v>
      </c>
      <c r="X43" s="1961">
        <v>0.1</v>
      </c>
      <c r="Y43" s="1961">
        <v>0.3</v>
      </c>
      <c r="Z43" s="1961">
        <v>2.16</v>
      </c>
      <c r="AA43" s="1962">
        <f t="shared" si="16"/>
        <v>1.0000000000000002E-2</v>
      </c>
      <c r="AB43" s="1962">
        <f t="shared" si="17"/>
        <v>0.09</v>
      </c>
      <c r="AC43" s="1961"/>
      <c r="AD43" s="1962">
        <f t="shared" si="18"/>
        <v>9.3600000000000003E-2</v>
      </c>
      <c r="AE43" s="1963"/>
      <c r="AF43" s="1406"/>
    </row>
    <row r="44" spans="23:47" x14ac:dyDescent="0.2">
      <c r="W44" s="1960" t="s">
        <v>578</v>
      </c>
      <c r="X44" s="1961">
        <v>0.1</v>
      </c>
      <c r="Y44" s="1961">
        <v>0.3</v>
      </c>
      <c r="Z44" s="1961">
        <v>2.1</v>
      </c>
      <c r="AA44" s="1962">
        <f t="shared" si="16"/>
        <v>1.0000000000000002E-2</v>
      </c>
      <c r="AB44" s="1962">
        <f t="shared" si="17"/>
        <v>0.09</v>
      </c>
      <c r="AC44" s="1961"/>
      <c r="AD44" s="1962">
        <f t="shared" si="18"/>
        <v>9.0999999999999998E-2</v>
      </c>
      <c r="AE44" s="1963"/>
      <c r="AF44" s="1406"/>
    </row>
    <row r="45" spans="23:47" x14ac:dyDescent="0.2">
      <c r="W45" s="1960" t="s">
        <v>138</v>
      </c>
      <c r="X45" s="1961">
        <v>0.1</v>
      </c>
      <c r="Y45" s="1961">
        <v>0.3</v>
      </c>
      <c r="Z45" s="1961">
        <v>2.16</v>
      </c>
      <c r="AA45" s="1962">
        <f t="shared" si="16"/>
        <v>1.0000000000000002E-2</v>
      </c>
      <c r="AB45" s="1962">
        <f t="shared" si="17"/>
        <v>0.09</v>
      </c>
      <c r="AC45" s="1961"/>
      <c r="AD45" s="1962">
        <f t="shared" si="18"/>
        <v>9.3600000000000003E-2</v>
      </c>
      <c r="AE45" s="1963"/>
      <c r="AF45" s="1406"/>
    </row>
    <row r="46" spans="23:47" x14ac:dyDescent="0.2">
      <c r="W46" s="1960" t="s">
        <v>137</v>
      </c>
      <c r="X46" s="1961">
        <v>0.1</v>
      </c>
      <c r="Y46" s="1961">
        <v>0.3</v>
      </c>
      <c r="Z46" s="1961">
        <v>2.1</v>
      </c>
      <c r="AA46" s="1962">
        <f t="shared" si="16"/>
        <v>1.0000000000000002E-2</v>
      </c>
      <c r="AB46" s="1962">
        <f t="shared" si="17"/>
        <v>0.09</v>
      </c>
      <c r="AC46" s="1961"/>
      <c r="AD46" s="1962">
        <f t="shared" si="18"/>
        <v>9.0999999999999998E-2</v>
      </c>
      <c r="AE46" s="1963"/>
      <c r="AF46" s="1406"/>
    </row>
    <row r="47" spans="23:47" x14ac:dyDescent="0.2">
      <c r="W47" s="1960" t="s">
        <v>574</v>
      </c>
      <c r="X47" s="1961">
        <v>0.1</v>
      </c>
      <c r="Y47" s="1961">
        <v>0.3</v>
      </c>
      <c r="Z47" s="1961">
        <v>2.16</v>
      </c>
      <c r="AA47" s="1962">
        <f t="shared" si="16"/>
        <v>1.0000000000000002E-2</v>
      </c>
      <c r="AB47" s="1962">
        <f t="shared" si="17"/>
        <v>0.09</v>
      </c>
      <c r="AC47" s="1961"/>
      <c r="AD47" s="1962">
        <f t="shared" si="18"/>
        <v>9.3600000000000003E-2</v>
      </c>
      <c r="AE47" s="1963"/>
      <c r="AF47" s="1406"/>
    </row>
    <row r="48" spans="23:47" x14ac:dyDescent="0.2">
      <c r="W48" s="1960" t="s">
        <v>420</v>
      </c>
      <c r="X48" s="1961">
        <v>0.1</v>
      </c>
      <c r="Y48" s="1961">
        <v>0.3</v>
      </c>
      <c r="Z48" s="1961">
        <v>2.1</v>
      </c>
      <c r="AA48" s="1962">
        <f t="shared" si="16"/>
        <v>1.0000000000000002E-2</v>
      </c>
      <c r="AB48" s="1962">
        <f t="shared" si="17"/>
        <v>0.09</v>
      </c>
      <c r="AC48" s="1961"/>
      <c r="AD48" s="1962">
        <f t="shared" si="18"/>
        <v>9.0999999999999998E-2</v>
      </c>
      <c r="AE48" s="1963"/>
      <c r="AF48" s="1406"/>
    </row>
    <row r="49" spans="23:32" x14ac:dyDescent="0.2">
      <c r="W49" s="1960" t="s">
        <v>1302</v>
      </c>
      <c r="X49" s="1961">
        <v>0.1</v>
      </c>
      <c r="Y49" s="1961">
        <v>0.3</v>
      </c>
      <c r="Z49" s="1961">
        <v>2.16</v>
      </c>
      <c r="AA49" s="1962">
        <f t="shared" si="16"/>
        <v>1.0000000000000002E-2</v>
      </c>
      <c r="AB49" s="1962">
        <f t="shared" si="17"/>
        <v>0.09</v>
      </c>
      <c r="AC49" s="1961"/>
      <c r="AD49" s="1962">
        <f t="shared" si="18"/>
        <v>9.3600000000000003E-2</v>
      </c>
      <c r="AE49" s="1963"/>
      <c r="AF49" s="1406"/>
    </row>
    <row r="50" spans="23:32" x14ac:dyDescent="0.2">
      <c r="W50" s="1960" t="s">
        <v>1303</v>
      </c>
      <c r="X50" s="1961">
        <v>0.1</v>
      </c>
      <c r="Y50" s="1961">
        <v>0.3</v>
      </c>
      <c r="Z50" s="1961">
        <v>2.1</v>
      </c>
      <c r="AA50" s="1962">
        <f t="shared" si="16"/>
        <v>1.0000000000000002E-2</v>
      </c>
      <c r="AB50" s="1962">
        <f t="shared" si="17"/>
        <v>0.09</v>
      </c>
      <c r="AC50" s="1961"/>
      <c r="AD50" s="1962">
        <f t="shared" si="18"/>
        <v>9.0999999999999998E-2</v>
      </c>
      <c r="AE50" s="1963"/>
      <c r="AF50" s="1406"/>
    </row>
    <row r="51" spans="23:32" x14ac:dyDescent="0.2">
      <c r="W51" s="1960" t="s">
        <v>1304</v>
      </c>
      <c r="X51" s="1961">
        <v>0.1</v>
      </c>
      <c r="Y51" s="1961">
        <v>0.3</v>
      </c>
      <c r="Z51" s="1961">
        <v>2.16</v>
      </c>
      <c r="AA51" s="1962">
        <f t="shared" si="16"/>
        <v>1.0000000000000002E-2</v>
      </c>
      <c r="AB51" s="1962">
        <f t="shared" si="17"/>
        <v>0.09</v>
      </c>
      <c r="AC51" s="1961"/>
      <c r="AD51" s="1962">
        <f t="shared" si="18"/>
        <v>9.3600000000000003E-2</v>
      </c>
      <c r="AE51" s="1963"/>
      <c r="AF51" s="1406"/>
    </row>
    <row r="52" spans="23:32" x14ac:dyDescent="0.2">
      <c r="W52" s="1960" t="s">
        <v>1305</v>
      </c>
      <c r="X52" s="1961">
        <v>0.1</v>
      </c>
      <c r="Y52" s="1961">
        <v>0.3</v>
      </c>
      <c r="Z52" s="1961">
        <v>2.1</v>
      </c>
      <c r="AA52" s="1962">
        <f t="shared" si="16"/>
        <v>1.0000000000000002E-2</v>
      </c>
      <c r="AB52" s="1962">
        <f t="shared" si="17"/>
        <v>0.09</v>
      </c>
      <c r="AC52" s="1961"/>
      <c r="AD52" s="1962">
        <f t="shared" si="18"/>
        <v>9.0999999999999998E-2</v>
      </c>
      <c r="AE52" s="1963"/>
      <c r="AF52" s="1406"/>
    </row>
    <row r="53" spans="23:32" x14ac:dyDescent="0.2">
      <c r="W53" s="1960" t="s">
        <v>1306</v>
      </c>
      <c r="X53" s="1961">
        <v>0.1</v>
      </c>
      <c r="Y53" s="1961">
        <v>0.3</v>
      </c>
      <c r="Z53" s="1961">
        <v>2.16</v>
      </c>
      <c r="AA53" s="1962">
        <f t="shared" si="16"/>
        <v>1.0000000000000002E-2</v>
      </c>
      <c r="AB53" s="1962">
        <f t="shared" si="17"/>
        <v>0.09</v>
      </c>
      <c r="AC53" s="1961"/>
      <c r="AD53" s="1962">
        <f t="shared" si="18"/>
        <v>9.3600000000000003E-2</v>
      </c>
      <c r="AE53" s="1963"/>
      <c r="AF53" s="1406"/>
    </row>
    <row r="54" spans="23:32" x14ac:dyDescent="0.2">
      <c r="W54" s="1960" t="s">
        <v>1307</v>
      </c>
      <c r="X54" s="1961">
        <v>0.1</v>
      </c>
      <c r="Y54" s="1961">
        <v>0.3</v>
      </c>
      <c r="Z54" s="1961">
        <v>2.1</v>
      </c>
      <c r="AA54" s="1962">
        <f t="shared" si="16"/>
        <v>1.0000000000000002E-2</v>
      </c>
      <c r="AB54" s="1962">
        <f t="shared" si="17"/>
        <v>0.09</v>
      </c>
      <c r="AC54" s="1961"/>
      <c r="AD54" s="1962">
        <f t="shared" si="18"/>
        <v>9.0999999999999998E-2</v>
      </c>
      <c r="AE54" s="1963"/>
      <c r="AF54" s="1406"/>
    </row>
    <row r="55" spans="23:32" x14ac:dyDescent="0.2">
      <c r="W55" s="1960" t="s">
        <v>1308</v>
      </c>
      <c r="X55" s="1961">
        <v>0.1</v>
      </c>
      <c r="Y55" s="1961">
        <v>0.3</v>
      </c>
      <c r="Z55" s="1961">
        <v>2.16</v>
      </c>
      <c r="AA55" s="1962">
        <f t="shared" si="16"/>
        <v>1.0000000000000002E-2</v>
      </c>
      <c r="AB55" s="1962">
        <f t="shared" si="17"/>
        <v>0.09</v>
      </c>
      <c r="AC55" s="1961"/>
      <c r="AD55" s="1962">
        <f t="shared" si="18"/>
        <v>9.3600000000000003E-2</v>
      </c>
      <c r="AE55" s="1963"/>
      <c r="AF55" s="1406"/>
    </row>
    <row r="56" spans="23:32" x14ac:dyDescent="0.2">
      <c r="W56" s="1960" t="s">
        <v>1309</v>
      </c>
      <c r="X56" s="1961">
        <v>0.1</v>
      </c>
      <c r="Y56" s="1961">
        <v>0.3</v>
      </c>
      <c r="Z56" s="1961">
        <v>2.1</v>
      </c>
      <c r="AA56" s="1962">
        <f t="shared" si="16"/>
        <v>1.0000000000000002E-2</v>
      </c>
      <c r="AB56" s="1962">
        <f t="shared" si="17"/>
        <v>0.09</v>
      </c>
      <c r="AC56" s="1961"/>
      <c r="AD56" s="1962">
        <f t="shared" si="18"/>
        <v>9.0999999999999998E-2</v>
      </c>
      <c r="AE56" s="1963"/>
      <c r="AF56" s="1406"/>
    </row>
    <row r="57" spans="23:32" ht="13.5" thickBot="1" x14ac:dyDescent="0.25">
      <c r="W57" s="1988" t="s">
        <v>1310</v>
      </c>
      <c r="X57" s="1989">
        <v>0.1</v>
      </c>
      <c r="Y57" s="1989">
        <v>0.3</v>
      </c>
      <c r="Z57" s="1989">
        <v>2.16</v>
      </c>
      <c r="AA57" s="1990">
        <f t="shared" si="16"/>
        <v>1.0000000000000002E-2</v>
      </c>
      <c r="AB57" s="1990">
        <f t="shared" si="17"/>
        <v>0.09</v>
      </c>
      <c r="AC57" s="1989"/>
      <c r="AD57" s="1990">
        <f t="shared" si="18"/>
        <v>9.3600000000000003E-2</v>
      </c>
      <c r="AE57" s="1991"/>
      <c r="AF57" s="1992"/>
    </row>
    <row r="58" spans="23:32" x14ac:dyDescent="0.2">
      <c r="W58" s="1993"/>
      <c r="X58" s="1818" t="s">
        <v>406</v>
      </c>
      <c r="Y58" s="1818" t="s">
        <v>253</v>
      </c>
      <c r="Z58" s="1818" t="s">
        <v>252</v>
      </c>
      <c r="AA58" s="1818" t="s">
        <v>193</v>
      </c>
      <c r="AB58" s="1994" t="s">
        <v>1330</v>
      </c>
      <c r="AC58" s="1818" t="s">
        <v>1331</v>
      </c>
      <c r="AD58" s="1818" t="s">
        <v>1489</v>
      </c>
      <c r="AE58" s="1818" t="s">
        <v>1332</v>
      </c>
      <c r="AF58" s="1995"/>
    </row>
    <row r="59" spans="23:32" ht="13.5" thickBot="1" x14ac:dyDescent="0.25">
      <c r="W59" s="1942" t="s">
        <v>1300</v>
      </c>
      <c r="X59" s="1943">
        <v>0.19</v>
      </c>
      <c r="Y59" s="1158">
        <v>0.19</v>
      </c>
      <c r="Z59" s="1158">
        <v>0.1</v>
      </c>
      <c r="AA59" s="1159">
        <v>22</v>
      </c>
      <c r="AB59" s="1158">
        <f>X59*Y59</f>
        <v>3.61E-2</v>
      </c>
      <c r="AC59" s="1158">
        <f>AB59*AA59</f>
        <v>0.79420000000000002</v>
      </c>
      <c r="AD59" s="1943">
        <f>AB59*Z59</f>
        <v>3.6100000000000004E-3</v>
      </c>
      <c r="AE59" s="1957">
        <f>AD59*AA59</f>
        <v>7.9420000000000004E-2</v>
      </c>
      <c r="AF59" s="1945"/>
    </row>
  </sheetData>
  <mergeCells count="1">
    <mergeCell ref="AV1:AW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3"/>
  <sheetViews>
    <sheetView showGridLines="0" zoomScale="85" zoomScaleNormal="85" workbookViewId="0">
      <selection activeCell="D17" sqref="D17"/>
    </sheetView>
  </sheetViews>
  <sheetFormatPr defaultColWidth="8.5703125" defaultRowHeight="15" x14ac:dyDescent="0.25"/>
  <cols>
    <col min="1" max="1" width="60" bestFit="1" customWidth="1"/>
    <col min="2" max="2" width="7.28515625" bestFit="1" customWidth="1"/>
    <col min="3" max="3" width="10.28515625" bestFit="1" customWidth="1"/>
    <col min="4" max="4" width="8.42578125" bestFit="1" customWidth="1"/>
    <col min="5" max="5" width="7.5703125" bestFit="1" customWidth="1"/>
    <col min="6" max="6" width="6.7109375" bestFit="1" customWidth="1"/>
    <col min="8" max="8" width="31.42578125" customWidth="1"/>
    <col min="9" max="9" width="6.5703125" bestFit="1" customWidth="1"/>
    <col min="10" max="10" width="7.5703125" bestFit="1" customWidth="1"/>
    <col min="11" max="11" width="7.85546875" bestFit="1" customWidth="1"/>
    <col min="12" max="12" width="41.140625" bestFit="1" customWidth="1"/>
  </cols>
  <sheetData>
    <row r="1" spans="1:12" ht="15.75" thickBot="1" x14ac:dyDescent="0.3">
      <c r="A1" s="346" t="s">
        <v>1491</v>
      </c>
      <c r="B1" s="101"/>
      <c r="C1" s="101"/>
      <c r="D1" s="101"/>
      <c r="E1" s="101"/>
      <c r="F1" s="259" t="s">
        <v>65</v>
      </c>
      <c r="H1" s="346" t="s">
        <v>1219</v>
      </c>
      <c r="I1" s="101"/>
      <c r="J1" s="101"/>
      <c r="K1" s="101"/>
      <c r="L1" s="259" t="s">
        <v>65</v>
      </c>
    </row>
    <row r="2" spans="1:12" x14ac:dyDescent="0.25">
      <c r="A2" s="1046" t="s">
        <v>192</v>
      </c>
      <c r="B2" s="238" t="s">
        <v>253</v>
      </c>
      <c r="C2" s="238" t="s">
        <v>406</v>
      </c>
      <c r="D2" s="238" t="s">
        <v>147</v>
      </c>
      <c r="E2" s="238" t="s">
        <v>511</v>
      </c>
      <c r="F2" s="260"/>
      <c r="H2" s="1046"/>
      <c r="I2" s="238" t="s">
        <v>253</v>
      </c>
      <c r="J2" s="238" t="s">
        <v>406</v>
      </c>
      <c r="K2" s="238" t="s">
        <v>1214</v>
      </c>
      <c r="L2" s="1074" t="s">
        <v>1435</v>
      </c>
    </row>
    <row r="3" spans="1:12" ht="16.5" thickBot="1" x14ac:dyDescent="0.3">
      <c r="A3" s="562" t="s">
        <v>757</v>
      </c>
      <c r="B3" s="170">
        <f>3.0491+43.4949-2.4</f>
        <v>44.144000000000005</v>
      </c>
      <c r="C3" s="89">
        <v>2.1</v>
      </c>
      <c r="D3" s="89">
        <f>B3*C3</f>
        <v>92.702400000000011</v>
      </c>
      <c r="E3" s="89"/>
      <c r="F3" s="274"/>
      <c r="H3" s="1070" t="s">
        <v>141</v>
      </c>
      <c r="I3" s="1071">
        <v>3</v>
      </c>
      <c r="J3" s="1071">
        <v>1.4</v>
      </c>
      <c r="K3" s="1072">
        <f>I3*J3</f>
        <v>4.1999999999999993</v>
      </c>
      <c r="L3" s="1073"/>
    </row>
    <row r="4" spans="1:12" ht="15.75" thickBot="1" x14ac:dyDescent="0.3">
      <c r="A4" s="562" t="s">
        <v>759</v>
      </c>
      <c r="B4" s="170">
        <v>4.25</v>
      </c>
      <c r="C4" s="89">
        <v>2.4</v>
      </c>
      <c r="D4" s="89">
        <f>B4*C4</f>
        <v>10.199999999999999</v>
      </c>
      <c r="E4" s="89"/>
      <c r="F4" s="274"/>
    </row>
    <row r="5" spans="1:12" ht="15.75" thickBot="1" x14ac:dyDescent="0.3">
      <c r="A5" s="562" t="s">
        <v>758</v>
      </c>
      <c r="B5" s="170">
        <f>2.445</f>
        <v>2.4449999999999998</v>
      </c>
      <c r="C5" s="89">
        <v>3.02</v>
      </c>
      <c r="D5" s="89">
        <f>B5*C5</f>
        <v>7.3838999999999997</v>
      </c>
      <c r="E5" s="89"/>
      <c r="F5" s="274"/>
      <c r="J5" s="1075" t="s">
        <v>64</v>
      </c>
      <c r="K5" s="995">
        <f>D6+K3</f>
        <v>114.48630000000001</v>
      </c>
    </row>
    <row r="6" spans="1:12" x14ac:dyDescent="0.25">
      <c r="A6" s="347" t="s">
        <v>760</v>
      </c>
      <c r="B6" s="246"/>
      <c r="C6" s="246"/>
      <c r="D6" s="246">
        <f>SUM(D3:D5)</f>
        <v>110.28630000000001</v>
      </c>
      <c r="E6" s="246"/>
      <c r="F6" s="276"/>
    </row>
    <row r="7" spans="1:12" ht="15.75" thickBot="1" x14ac:dyDescent="0.3">
      <c r="A7" s="347" t="s">
        <v>1492</v>
      </c>
      <c r="B7" s="246"/>
      <c r="C7" s="245">
        <v>2.5000000000000001E-2</v>
      </c>
      <c r="D7" s="246"/>
      <c r="E7" s="246">
        <f>D6*C7</f>
        <v>2.7571575000000004</v>
      </c>
      <c r="F7" s="276"/>
    </row>
    <row r="8" spans="1:12" x14ac:dyDescent="0.25">
      <c r="A8" s="253"/>
      <c r="B8" s="288"/>
      <c r="C8" s="261" t="s">
        <v>31</v>
      </c>
      <c r="D8" s="254">
        <v>109.66</v>
      </c>
      <c r="E8" s="286"/>
      <c r="F8" s="260"/>
    </row>
    <row r="9" spans="1:12" ht="15.75" thickBot="1" x14ac:dyDescent="0.3">
      <c r="A9" s="326"/>
      <c r="B9" s="327"/>
      <c r="C9" s="329" t="s">
        <v>67</v>
      </c>
      <c r="D9" s="486">
        <f>D8-D6</f>
        <v>-0.62630000000001473</v>
      </c>
      <c r="E9" s="564">
        <f>D9/D8</f>
        <v>-5.7112894400876777E-3</v>
      </c>
      <c r="F9" s="563"/>
    </row>
    <row r="10" spans="1:12" ht="15.75" thickBot="1" x14ac:dyDescent="0.3"/>
    <row r="11" spans="1:12" s="81" customFormat="1" ht="15.75" thickBot="1" x14ac:dyDescent="0.3">
      <c r="A11" s="351" t="s">
        <v>526</v>
      </c>
      <c r="B11" s="101"/>
      <c r="C11" s="101"/>
      <c r="D11" s="101"/>
      <c r="E11" s="101"/>
      <c r="F11" s="259" t="s">
        <v>65</v>
      </c>
    </row>
    <row r="12" spans="1:12" s="81" customFormat="1" x14ac:dyDescent="0.25">
      <c r="A12" s="1046" t="s">
        <v>192</v>
      </c>
      <c r="B12" s="238" t="s">
        <v>253</v>
      </c>
      <c r="C12" s="238" t="s">
        <v>406</v>
      </c>
      <c r="D12" s="238" t="s">
        <v>147</v>
      </c>
      <c r="E12" s="238" t="s">
        <v>511</v>
      </c>
      <c r="F12" s="260"/>
    </row>
    <row r="13" spans="1:12" s="81" customFormat="1" x14ac:dyDescent="0.25">
      <c r="A13" s="562" t="s">
        <v>757</v>
      </c>
      <c r="B13" s="170">
        <v>40.778500000000001</v>
      </c>
      <c r="C13" s="89">
        <f>(0.8+2.7+0.8)</f>
        <v>4.3</v>
      </c>
      <c r="D13" s="89">
        <f>B13*C13</f>
        <v>175.34754999999998</v>
      </c>
      <c r="E13" s="89"/>
      <c r="F13" s="274"/>
    </row>
    <row r="14" spans="1:12" s="81" customFormat="1" x14ac:dyDescent="0.25">
      <c r="A14" s="562" t="s">
        <v>759</v>
      </c>
      <c r="B14" s="170">
        <v>6.5864000000000003</v>
      </c>
      <c r="C14" s="89">
        <v>4.6018999999999997</v>
      </c>
      <c r="D14" s="89">
        <f>B14*C14</f>
        <v>30.30995416</v>
      </c>
      <c r="E14" s="89"/>
      <c r="F14" s="274"/>
    </row>
    <row r="15" spans="1:12" s="81" customFormat="1" x14ac:dyDescent="0.25">
      <c r="A15" s="562" t="s">
        <v>758</v>
      </c>
      <c r="B15" s="170">
        <v>6.3213999999999997</v>
      </c>
      <c r="C15" s="89">
        <v>4.6985000000000001</v>
      </c>
      <c r="D15" s="89">
        <f>B15*C15</f>
        <v>29.701097900000001</v>
      </c>
      <c r="E15" s="89"/>
      <c r="F15" s="274"/>
    </row>
    <row r="16" spans="1:12" s="81" customFormat="1" ht="15.75" thickBot="1" x14ac:dyDescent="0.3">
      <c r="A16" s="347" t="s">
        <v>64</v>
      </c>
      <c r="B16" s="246"/>
      <c r="C16" s="246"/>
      <c r="D16" s="246">
        <f>SUM(D13:D15)</f>
        <v>235.35860205999998</v>
      </c>
      <c r="E16" s="246"/>
      <c r="F16" s="276"/>
    </row>
    <row r="17" spans="1:10" s="81" customFormat="1" x14ac:dyDescent="0.25">
      <c r="A17" s="253"/>
      <c r="B17" s="288"/>
      <c r="C17" s="261" t="s">
        <v>31</v>
      </c>
      <c r="D17" s="565">
        <v>233.71</v>
      </c>
      <c r="E17" s="238"/>
      <c r="F17" s="1047"/>
    </row>
    <row r="18" spans="1:10" s="81" customFormat="1" ht="15.75" thickBot="1" x14ac:dyDescent="0.3">
      <c r="A18" s="326"/>
      <c r="B18" s="327"/>
      <c r="C18" s="329" t="s">
        <v>67</v>
      </c>
      <c r="D18" s="566">
        <f>D17-D16</f>
        <v>-1.6486020599999733</v>
      </c>
      <c r="E18" s="564">
        <f>D18/D17</f>
        <v>-7.0540501476187298E-3</v>
      </c>
      <c r="F18" s="349"/>
    </row>
    <row r="19" spans="1:10" s="81" customFormat="1" x14ac:dyDescent="0.25">
      <c r="A19"/>
      <c r="B19"/>
      <c r="C19"/>
      <c r="D19"/>
      <c r="E19"/>
      <c r="F19"/>
    </row>
    <row r="20" spans="1:10" s="81" customFormat="1" x14ac:dyDescent="0.25">
      <c r="A20"/>
      <c r="B20"/>
      <c r="C20"/>
      <c r="D20"/>
      <c r="E20"/>
      <c r="F20"/>
    </row>
    <row r="21" spans="1:10" s="81" customFormat="1" x14ac:dyDescent="0.25">
      <c r="I21"/>
      <c r="J21"/>
    </row>
    <row r="22" spans="1:10" s="81" customFormat="1" x14ac:dyDescent="0.25">
      <c r="J22"/>
    </row>
    <row r="23" spans="1:10" s="81" customFormat="1" x14ac:dyDescent="0.25">
      <c r="J23"/>
    </row>
    <row r="24" spans="1:10" s="81" customFormat="1" x14ac:dyDescent="0.25">
      <c r="A24"/>
      <c r="B24"/>
      <c r="C24"/>
      <c r="D24"/>
      <c r="E24"/>
      <c r="F24"/>
      <c r="G24"/>
      <c r="H24"/>
      <c r="I24"/>
      <c r="J24"/>
    </row>
    <row r="25" spans="1:10" s="81" customFormat="1" x14ac:dyDescent="0.25">
      <c r="A25"/>
      <c r="B25"/>
      <c r="C25"/>
      <c r="D25"/>
      <c r="E25"/>
      <c r="F25"/>
    </row>
    <row r="26" spans="1:10" s="81" customFormat="1" x14ac:dyDescent="0.25">
      <c r="A26"/>
      <c r="B26"/>
      <c r="C26"/>
      <c r="D26"/>
      <c r="E26"/>
      <c r="F26"/>
    </row>
    <row r="27" spans="1:10" s="81" customFormat="1" x14ac:dyDescent="0.25">
      <c r="A27"/>
      <c r="B27"/>
      <c r="C27"/>
      <c r="D27"/>
      <c r="E27"/>
      <c r="F27"/>
    </row>
    <row r="28" spans="1:10" s="81" customFormat="1" x14ac:dyDescent="0.25">
      <c r="A28"/>
      <c r="B28"/>
      <c r="C28"/>
      <c r="D28"/>
      <c r="E28"/>
      <c r="F28"/>
    </row>
    <row r="29" spans="1:10" s="81" customFormat="1" x14ac:dyDescent="0.25">
      <c r="A29"/>
      <c r="B29"/>
      <c r="C29"/>
      <c r="D29"/>
      <c r="E29"/>
      <c r="F29"/>
    </row>
    <row r="30" spans="1:10" s="81" customFormat="1" x14ac:dyDescent="0.25">
      <c r="A30"/>
      <c r="B30"/>
      <c r="C30"/>
      <c r="D30"/>
      <c r="E30"/>
      <c r="F30"/>
    </row>
    <row r="31" spans="1:10" s="81" customFormat="1" x14ac:dyDescent="0.25">
      <c r="A31"/>
      <c r="B31"/>
      <c r="C31"/>
      <c r="D31"/>
      <c r="E31"/>
      <c r="F31"/>
    </row>
    <row r="32" spans="1:10" s="81" customFormat="1" x14ac:dyDescent="0.25">
      <c r="A32"/>
      <c r="B32"/>
      <c r="C32"/>
      <c r="D32"/>
      <c r="E32"/>
      <c r="F32"/>
    </row>
    <row r="33" spans="1:6" s="81" customFormat="1" x14ac:dyDescent="0.25">
      <c r="A33"/>
      <c r="B33"/>
      <c r="C33"/>
      <c r="D33"/>
      <c r="E33"/>
      <c r="F33"/>
    </row>
    <row r="34" spans="1:6" s="81" customFormat="1" x14ac:dyDescent="0.25">
      <c r="A34"/>
      <c r="B34"/>
      <c r="C34"/>
      <c r="D34"/>
      <c r="E34"/>
      <c r="F34"/>
    </row>
    <row r="35" spans="1:6" s="81" customFormat="1" x14ac:dyDescent="0.25">
      <c r="A35"/>
      <c r="B35"/>
      <c r="C35"/>
      <c r="D35"/>
      <c r="E35"/>
      <c r="F35"/>
    </row>
    <row r="36" spans="1:6" s="81" customFormat="1" x14ac:dyDescent="0.25">
      <c r="A36"/>
      <c r="B36"/>
      <c r="C36"/>
      <c r="D36"/>
      <c r="E36"/>
      <c r="F36"/>
    </row>
    <row r="37" spans="1:6" s="81" customFormat="1" x14ac:dyDescent="0.25">
      <c r="A37"/>
      <c r="B37"/>
      <c r="C37"/>
      <c r="D37"/>
      <c r="E37"/>
      <c r="F37"/>
    </row>
    <row r="38" spans="1:6" s="81" customFormat="1" x14ac:dyDescent="0.25">
      <c r="A38"/>
      <c r="B38"/>
      <c r="C38"/>
      <c r="D38"/>
      <c r="E38"/>
      <c r="F38"/>
    </row>
    <row r="39" spans="1:6" s="81" customFormat="1" x14ac:dyDescent="0.25">
      <c r="A39"/>
      <c r="B39"/>
      <c r="C39"/>
      <c r="D39"/>
      <c r="E39"/>
      <c r="F39"/>
    </row>
    <row r="40" spans="1:6" s="81" customFormat="1" x14ac:dyDescent="0.25">
      <c r="A40"/>
      <c r="B40"/>
      <c r="C40"/>
      <c r="D40"/>
      <c r="E40"/>
      <c r="F40"/>
    </row>
    <row r="41" spans="1:6" s="81" customFormat="1" x14ac:dyDescent="0.25">
      <c r="A41"/>
      <c r="B41"/>
      <c r="C41"/>
      <c r="D41"/>
      <c r="E41"/>
      <c r="F41"/>
    </row>
    <row r="42" spans="1:6" s="81" customFormat="1" x14ac:dyDescent="0.25">
      <c r="A42"/>
      <c r="B42"/>
      <c r="C42"/>
      <c r="D42"/>
      <c r="E42"/>
      <c r="F42"/>
    </row>
    <row r="43" spans="1:6" s="81" customFormat="1" x14ac:dyDescent="0.25">
      <c r="A43"/>
      <c r="B43"/>
      <c r="C43"/>
      <c r="D43"/>
      <c r="E43"/>
      <c r="F4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P62"/>
  <sheetViews>
    <sheetView showGridLines="0" topLeftCell="V1" zoomScale="70" zoomScaleNormal="70" workbookViewId="0">
      <selection activeCell="AD48" sqref="AD48"/>
    </sheetView>
  </sheetViews>
  <sheetFormatPr defaultRowHeight="15" x14ac:dyDescent="0.25"/>
  <cols>
    <col min="1" max="1" width="18.85546875" bestFit="1" customWidth="1"/>
    <col min="2" max="2" width="8.28515625" bestFit="1" customWidth="1"/>
    <col min="3" max="3" width="7.28515625" bestFit="1" customWidth="1"/>
    <col min="4" max="5" width="8.140625" bestFit="1" customWidth="1"/>
    <col min="6" max="6" width="8.5703125" bestFit="1" customWidth="1"/>
    <col min="7" max="7" width="7.42578125" style="81" customWidth="1"/>
    <col min="8" max="8" width="38.7109375" style="81" customWidth="1"/>
    <col min="9" max="9" width="42.140625" style="81" customWidth="1"/>
    <col min="10" max="10" width="0.85546875" style="81" customWidth="1"/>
    <col min="11" max="11" width="16" style="81" customWidth="1"/>
    <col min="12" max="12" width="7.42578125" style="81" bestFit="1" customWidth="1"/>
    <col min="13" max="13" width="12.42578125" style="81" bestFit="1" customWidth="1"/>
    <col min="14" max="14" width="7.28515625" style="81" bestFit="1" customWidth="1"/>
    <col min="15" max="15" width="14" style="81" bestFit="1" customWidth="1"/>
    <col min="16" max="16" width="7.42578125" style="81" bestFit="1" customWidth="1"/>
    <col min="17" max="17" width="12.85546875" style="81" bestFit="1" customWidth="1"/>
    <col min="18" max="18" width="8.5703125" style="97" bestFit="1" customWidth="1"/>
    <col min="19" max="19" width="7.42578125" style="81" customWidth="1"/>
    <col min="20" max="20" width="32.140625" style="81" customWidth="1"/>
    <col min="21" max="21" width="47.7109375" style="81" customWidth="1"/>
    <col min="22" max="22" width="0.85546875" style="81" customWidth="1"/>
    <col min="23" max="23" width="53" style="81" bestFit="1" customWidth="1"/>
    <col min="24" max="29" width="12" style="81" customWidth="1"/>
    <col min="30" max="31" width="21.5703125" style="81" customWidth="1"/>
    <col min="32" max="32" width="52.42578125" style="97" bestFit="1" customWidth="1"/>
    <col min="33" max="33" width="2.140625" style="81" customWidth="1"/>
    <col min="34" max="34" width="48.7109375" style="81" bestFit="1" customWidth="1"/>
    <col min="35" max="36" width="6.5703125" style="81" bestFit="1" customWidth="1"/>
    <col min="37" max="37" width="6.5703125" style="81" customWidth="1"/>
    <col min="38" max="39" width="6.5703125" style="81" bestFit="1" customWidth="1"/>
    <col min="40" max="40" width="5" style="81" bestFit="1" customWidth="1"/>
    <col min="41" max="41" width="7.5703125" style="81" bestFit="1" customWidth="1"/>
    <col min="42" max="42" width="48.140625" style="81" bestFit="1" customWidth="1"/>
  </cols>
  <sheetData>
    <row r="1" spans="1:42" ht="15.75" thickBot="1" x14ac:dyDescent="0.3">
      <c r="A1" s="351" t="s">
        <v>1367</v>
      </c>
      <c r="B1" s="101"/>
      <c r="C1" s="101"/>
      <c r="D1" s="101"/>
      <c r="E1" s="101"/>
      <c r="F1" s="259" t="s">
        <v>65</v>
      </c>
      <c r="H1" s="100" t="s">
        <v>1494</v>
      </c>
      <c r="I1" s="251"/>
      <c r="K1" s="164"/>
      <c r="L1" s="101"/>
      <c r="M1" s="101"/>
      <c r="N1" s="101"/>
      <c r="O1" s="101"/>
      <c r="P1" s="101"/>
      <c r="Q1" s="101"/>
      <c r="R1" s="259" t="s">
        <v>65</v>
      </c>
      <c r="T1" s="100" t="s">
        <v>1493</v>
      </c>
      <c r="U1" s="251"/>
      <c r="W1" s="164"/>
      <c r="X1" s="101"/>
      <c r="Y1" s="101"/>
      <c r="Z1" s="101"/>
      <c r="AA1" s="101"/>
      <c r="AB1" s="101"/>
      <c r="AC1" s="101"/>
      <c r="AD1" s="101"/>
      <c r="AE1" s="101"/>
      <c r="AF1" s="259" t="s">
        <v>65</v>
      </c>
    </row>
    <row r="2" spans="1:42" x14ac:dyDescent="0.25">
      <c r="A2" s="1046" t="s">
        <v>192</v>
      </c>
      <c r="B2" s="238" t="s">
        <v>253</v>
      </c>
      <c r="C2" s="238" t="s">
        <v>252</v>
      </c>
      <c r="D2" s="238" t="s">
        <v>147</v>
      </c>
      <c r="E2" s="238" t="s">
        <v>511</v>
      </c>
      <c r="F2" s="260"/>
      <c r="H2" s="459" t="s">
        <v>552</v>
      </c>
      <c r="I2" s="236"/>
      <c r="K2" s="179" t="s">
        <v>192</v>
      </c>
      <c r="L2" s="445" t="s">
        <v>553</v>
      </c>
      <c r="M2" s="445" t="s">
        <v>554</v>
      </c>
      <c r="N2" s="445" t="s">
        <v>252</v>
      </c>
      <c r="O2" s="445" t="s">
        <v>744</v>
      </c>
      <c r="P2" s="445" t="s">
        <v>518</v>
      </c>
      <c r="Q2" s="445" t="s">
        <v>657</v>
      </c>
      <c r="R2" s="458"/>
      <c r="T2" s="459" t="s">
        <v>555</v>
      </c>
      <c r="U2" s="236"/>
      <c r="W2" s="179" t="s">
        <v>192</v>
      </c>
      <c r="X2" s="445" t="s">
        <v>252</v>
      </c>
      <c r="Y2" s="445" t="s">
        <v>553</v>
      </c>
      <c r="Z2" s="445" t="s">
        <v>554</v>
      </c>
      <c r="AA2" s="445" t="s">
        <v>556</v>
      </c>
      <c r="AB2" s="445" t="s">
        <v>279</v>
      </c>
      <c r="AC2" s="445" t="s">
        <v>253</v>
      </c>
      <c r="AD2" s="445" t="s">
        <v>761</v>
      </c>
      <c r="AE2" s="922" t="s">
        <v>147</v>
      </c>
      <c r="AF2" s="458"/>
    </row>
    <row r="3" spans="1:42" x14ac:dyDescent="0.25">
      <c r="A3" s="562" t="s">
        <v>757</v>
      </c>
      <c r="B3" s="170">
        <v>26.922999999999998</v>
      </c>
      <c r="C3" s="89">
        <v>1.85</v>
      </c>
      <c r="D3" s="89">
        <f>B3*C3</f>
        <v>49.807549999999999</v>
      </c>
      <c r="E3" s="89"/>
      <c r="F3" s="274"/>
      <c r="H3" s="142" t="s">
        <v>382</v>
      </c>
      <c r="I3" s="156" t="s">
        <v>739</v>
      </c>
      <c r="K3" s="464" t="s">
        <v>1370</v>
      </c>
      <c r="L3" s="465"/>
      <c r="M3" s="466"/>
      <c r="N3" s="466"/>
      <c r="O3" s="466"/>
      <c r="P3" s="466"/>
      <c r="Q3" s="466"/>
      <c r="R3" s="467"/>
      <c r="T3" s="142" t="s">
        <v>382</v>
      </c>
      <c r="U3" s="156" t="s">
        <v>557</v>
      </c>
      <c r="W3" s="474" t="s">
        <v>756</v>
      </c>
      <c r="X3" s="302"/>
      <c r="Y3" s="280"/>
      <c r="Z3" s="280"/>
      <c r="AA3" s="280"/>
      <c r="AB3" s="280"/>
      <c r="AC3" s="280"/>
      <c r="AD3" s="280"/>
      <c r="AE3" s="1065"/>
      <c r="AF3" s="475"/>
    </row>
    <row r="4" spans="1:42" x14ac:dyDescent="0.25">
      <c r="A4" s="562" t="s">
        <v>759</v>
      </c>
      <c r="B4" s="170">
        <v>1.5449999999999999</v>
      </c>
      <c r="C4" s="89">
        <v>1.85</v>
      </c>
      <c r="D4" s="89">
        <f>B4*C4</f>
        <v>2.85825</v>
      </c>
      <c r="E4" s="89"/>
      <c r="F4" s="274"/>
      <c r="H4" s="104" t="s">
        <v>112</v>
      </c>
      <c r="I4" s="157" t="s">
        <v>120</v>
      </c>
      <c r="K4" s="239" t="s">
        <v>745</v>
      </c>
      <c r="L4" s="170">
        <v>0.3</v>
      </c>
      <c r="M4" s="170">
        <v>0.1</v>
      </c>
      <c r="N4" s="170">
        <f>2.1+0.05</f>
        <v>2.15</v>
      </c>
      <c r="O4" s="170">
        <f t="shared" ref="O4:O13" si="0">((L4+M4)*N4/2)*4</f>
        <v>1.72</v>
      </c>
      <c r="P4" s="116">
        <v>8</v>
      </c>
      <c r="Q4" s="89">
        <f t="shared" ref="Q4:Q13" si="1">P4*O4</f>
        <v>13.76</v>
      </c>
      <c r="R4" s="274"/>
      <c r="T4" s="104" t="s">
        <v>112</v>
      </c>
      <c r="U4" s="157" t="s">
        <v>120</v>
      </c>
      <c r="W4" s="596" t="s">
        <v>1495</v>
      </c>
      <c r="X4" s="170">
        <v>2.4</v>
      </c>
      <c r="Y4" s="170">
        <v>0.12</v>
      </c>
      <c r="Z4" s="170"/>
      <c r="AA4" s="170"/>
      <c r="AB4" s="170">
        <f>PI()*Y4</f>
        <v>0.37699111843077515</v>
      </c>
      <c r="AC4" s="170"/>
      <c r="AD4" s="116">
        <v>4</v>
      </c>
      <c r="AE4" s="1066">
        <f>AD4*AB4*X4</f>
        <v>3.6191147369354413</v>
      </c>
      <c r="AF4" s="1048" t="s">
        <v>1391</v>
      </c>
    </row>
    <row r="5" spans="1:42" x14ac:dyDescent="0.25">
      <c r="A5" s="562" t="s">
        <v>758</v>
      </c>
      <c r="B5" s="170">
        <v>14.05</v>
      </c>
      <c r="C5" s="89">
        <v>1.85</v>
      </c>
      <c r="D5" s="89">
        <f>B5*C5</f>
        <v>25.992500000000003</v>
      </c>
      <c r="E5" s="89"/>
      <c r="F5" s="274"/>
      <c r="H5" s="104" t="s">
        <v>118</v>
      </c>
      <c r="I5" s="156" t="s">
        <v>740</v>
      </c>
      <c r="K5" s="239" t="s">
        <v>746</v>
      </c>
      <c r="L5" s="170">
        <v>0.3</v>
      </c>
      <c r="M5" s="170">
        <v>0.1</v>
      </c>
      <c r="N5" s="170">
        <f>2.16+0.05</f>
        <v>2.21</v>
      </c>
      <c r="O5" s="170">
        <f t="shared" si="0"/>
        <v>1.768</v>
      </c>
      <c r="P5" s="116">
        <v>8</v>
      </c>
      <c r="Q5" s="89">
        <f t="shared" si="1"/>
        <v>14.144</v>
      </c>
      <c r="R5" s="274"/>
      <c r="T5" s="104" t="s">
        <v>118</v>
      </c>
      <c r="U5" s="156" t="s">
        <v>740</v>
      </c>
      <c r="W5" s="596" t="s">
        <v>770</v>
      </c>
      <c r="X5" s="170"/>
      <c r="Y5" s="170"/>
      <c r="Z5" s="170"/>
      <c r="AA5" s="170"/>
      <c r="AB5" s="170"/>
      <c r="AC5" s="170"/>
      <c r="AD5" s="116"/>
      <c r="AE5" s="1066"/>
      <c r="AF5" s="1048"/>
    </row>
    <row r="6" spans="1:42" ht="15.75" thickBot="1" x14ac:dyDescent="0.3">
      <c r="A6" s="347" t="s">
        <v>64</v>
      </c>
      <c r="B6" s="246">
        <f>SUM(B3:B5)</f>
        <v>42.518000000000001</v>
      </c>
      <c r="C6" s="246"/>
      <c r="D6" s="246">
        <f>SUM(D3:D5)</f>
        <v>78.658299999999997</v>
      </c>
      <c r="E6" s="246"/>
      <c r="F6" s="276"/>
      <c r="H6" s="233" t="s">
        <v>404</v>
      </c>
      <c r="I6" s="235"/>
      <c r="K6" s="301" t="s">
        <v>752</v>
      </c>
      <c r="L6" s="302">
        <v>0.3</v>
      </c>
      <c r="M6" s="302">
        <v>0.1</v>
      </c>
      <c r="N6" s="302">
        <f>2.44+0.05</f>
        <v>2.4899999999999998</v>
      </c>
      <c r="O6" s="302">
        <f>((L6+M6)*N6/2)*4</f>
        <v>1.992</v>
      </c>
      <c r="P6" s="303">
        <v>1</v>
      </c>
      <c r="Q6" s="280">
        <f t="shared" si="1"/>
        <v>1.992</v>
      </c>
      <c r="R6" s="475"/>
      <c r="T6" s="233" t="s">
        <v>404</v>
      </c>
      <c r="U6" s="235"/>
      <c r="W6" s="239" t="s">
        <v>1401</v>
      </c>
      <c r="X6" s="170">
        <v>0.15</v>
      </c>
      <c r="Y6" s="170">
        <v>7.4999999999999997E-2</v>
      </c>
      <c r="Z6" s="170">
        <v>2.5000000000000001E-2</v>
      </c>
      <c r="AA6" s="170">
        <v>2.5000000000000001E-3</v>
      </c>
      <c r="AB6" s="170">
        <f>X6+Y6+Z6+AA6+(Z6-AA6)+(Y6-AA6-AA6)+(X6-AA6-AA6)+(Y6-AA6-AA6)+(Z6-AA6-AA6)+AA6+Z6+Y6</f>
        <v>0.68249999999999988</v>
      </c>
      <c r="AC6" s="170">
        <v>6.8067000000000002</v>
      </c>
      <c r="AD6" s="116">
        <v>2</v>
      </c>
      <c r="AE6" s="1066">
        <f>AB6*AC6*AD6</f>
        <v>9.2911454999999989</v>
      </c>
      <c r="AF6" s="1048" t="s">
        <v>1391</v>
      </c>
    </row>
    <row r="7" spans="1:42" x14ac:dyDescent="0.25">
      <c r="A7" s="261" t="s">
        <v>31</v>
      </c>
      <c r="B7" s="254">
        <v>42.52</v>
      </c>
      <c r="C7" s="261"/>
      <c r="D7" s="261"/>
      <c r="E7" s="261"/>
      <c r="F7" s="260"/>
      <c r="H7" s="104"/>
      <c r="I7" s="157" t="s">
        <v>741</v>
      </c>
      <c r="K7" s="301" t="s">
        <v>753</v>
      </c>
      <c r="L7" s="302">
        <v>0.3</v>
      </c>
      <c r="M7" s="302">
        <v>0.1</v>
      </c>
      <c r="N7" s="302">
        <f>2.48+0.05</f>
        <v>2.5299999999999998</v>
      </c>
      <c r="O7" s="302">
        <f t="shared" si="0"/>
        <v>2.024</v>
      </c>
      <c r="P7" s="303">
        <v>1</v>
      </c>
      <c r="Q7" s="280">
        <f t="shared" si="1"/>
        <v>2.024</v>
      </c>
      <c r="R7" s="475"/>
      <c r="T7" s="104"/>
      <c r="U7" s="157" t="s">
        <v>743</v>
      </c>
      <c r="W7" s="239" t="s">
        <v>1400</v>
      </c>
      <c r="X7" s="170">
        <v>0.02</v>
      </c>
      <c r="Y7" s="170">
        <v>0.05</v>
      </c>
      <c r="Z7" s="170"/>
      <c r="AA7" s="170"/>
      <c r="AB7" s="170">
        <f>2*(X7+Y7)</f>
        <v>0.14000000000000001</v>
      </c>
      <c r="AC7" s="170">
        <v>3.1234999999999999</v>
      </c>
      <c r="AD7" s="116">
        <v>2</v>
      </c>
      <c r="AE7" s="1066">
        <f>AB7*AC7*AD7</f>
        <v>0.87458000000000002</v>
      </c>
      <c r="AF7" s="1048" t="s">
        <v>1391</v>
      </c>
    </row>
    <row r="8" spans="1:42" ht="15.75" thickBot="1" x14ac:dyDescent="0.3">
      <c r="A8" s="329" t="s">
        <v>67</v>
      </c>
      <c r="B8" s="329">
        <f>B7-B6</f>
        <v>2.0000000000024443E-3</v>
      </c>
      <c r="C8" s="348">
        <f>B8/B7</f>
        <v>4.7036688617178838E-5</v>
      </c>
      <c r="D8" s="348"/>
      <c r="E8" s="348"/>
      <c r="F8" s="563"/>
      <c r="H8" s="105"/>
      <c r="I8" s="169"/>
      <c r="K8" s="301" t="s">
        <v>754</v>
      </c>
      <c r="L8" s="302">
        <v>0.3</v>
      </c>
      <c r="M8" s="302">
        <v>0.1</v>
      </c>
      <c r="N8" s="302">
        <f>2.52+0.05</f>
        <v>2.57</v>
      </c>
      <c r="O8" s="302">
        <f t="shared" si="0"/>
        <v>2.056</v>
      </c>
      <c r="P8" s="303">
        <v>1</v>
      </c>
      <c r="Q8" s="280">
        <f t="shared" si="1"/>
        <v>2.056</v>
      </c>
      <c r="R8" s="475"/>
      <c r="T8" s="105"/>
      <c r="U8" s="169"/>
      <c r="W8" s="474" t="s">
        <v>755</v>
      </c>
      <c r="X8" s="302"/>
      <c r="Y8" s="280"/>
      <c r="Z8" s="280"/>
      <c r="AA8" s="280"/>
      <c r="AB8" s="280"/>
      <c r="AC8" s="280"/>
      <c r="AD8" s="280"/>
      <c r="AE8" s="1065"/>
      <c r="AF8" s="475"/>
    </row>
    <row r="9" spans="1:42" ht="15.75" thickBot="1" x14ac:dyDescent="0.3">
      <c r="K9" s="239" t="s">
        <v>749</v>
      </c>
      <c r="L9" s="170">
        <v>0.3</v>
      </c>
      <c r="M9" s="170">
        <v>0.1</v>
      </c>
      <c r="N9" s="170">
        <f>2.44+0.05</f>
        <v>2.4899999999999998</v>
      </c>
      <c r="O9" s="170">
        <f t="shared" si="0"/>
        <v>1.992</v>
      </c>
      <c r="P9" s="116">
        <v>1</v>
      </c>
      <c r="Q9" s="89">
        <f t="shared" si="1"/>
        <v>1.992</v>
      </c>
      <c r="R9" s="274"/>
      <c r="W9" s="596" t="s">
        <v>770</v>
      </c>
      <c r="X9" s="170"/>
      <c r="Y9" s="170"/>
      <c r="Z9" s="170"/>
      <c r="AA9" s="170"/>
      <c r="AB9" s="170"/>
      <c r="AC9" s="170"/>
      <c r="AD9" s="170"/>
      <c r="AE9" s="1066"/>
      <c r="AF9" s="548"/>
    </row>
    <row r="10" spans="1:42" ht="15.75" thickBot="1" x14ac:dyDescent="0.3">
      <c r="K10" s="239" t="s">
        <v>750</v>
      </c>
      <c r="L10" s="170">
        <v>0.3</v>
      </c>
      <c r="M10" s="170">
        <v>0.1</v>
      </c>
      <c r="N10" s="170">
        <f>2.52+0.05</f>
        <v>2.57</v>
      </c>
      <c r="O10" s="170">
        <f t="shared" si="0"/>
        <v>2.056</v>
      </c>
      <c r="P10" s="116">
        <v>1</v>
      </c>
      <c r="Q10" s="89">
        <f t="shared" si="1"/>
        <v>2.056</v>
      </c>
      <c r="R10" s="274"/>
      <c r="T10" s="375" t="s">
        <v>1499</v>
      </c>
      <c r="U10" s="1059">
        <f>AE21+AD47</f>
        <v>308.66228803150068</v>
      </c>
      <c r="W10" s="239" t="s">
        <v>1399</v>
      </c>
      <c r="X10" s="170">
        <v>0.02</v>
      </c>
      <c r="Y10" s="170">
        <v>0.05</v>
      </c>
      <c r="Z10" s="170"/>
      <c r="AA10" s="170"/>
      <c r="AB10" s="170">
        <f>(X10+Y10)*2</f>
        <v>0.14000000000000001</v>
      </c>
      <c r="AC10" s="170">
        <v>2.7565</v>
      </c>
      <c r="AD10" s="116">
        <v>8</v>
      </c>
      <c r="AE10" s="1066">
        <f>AD10*AC10*AB10</f>
        <v>3.0872800000000002</v>
      </c>
      <c r="AF10" s="548" t="s">
        <v>1496</v>
      </c>
      <c r="AH10"/>
      <c r="AI10"/>
      <c r="AJ10"/>
      <c r="AK10"/>
      <c r="AL10"/>
      <c r="AM10"/>
      <c r="AN10"/>
      <c r="AO10"/>
      <c r="AP10"/>
    </row>
    <row r="11" spans="1:42" x14ac:dyDescent="0.25">
      <c r="K11" s="239" t="s">
        <v>751</v>
      </c>
      <c r="L11" s="170">
        <v>0.3</v>
      </c>
      <c r="M11" s="170">
        <v>0.1</v>
      </c>
      <c r="N11" s="170">
        <f>2.52+0.05</f>
        <v>2.57</v>
      </c>
      <c r="O11" s="170">
        <f t="shared" si="0"/>
        <v>2.056</v>
      </c>
      <c r="P11" s="116">
        <v>1</v>
      </c>
      <c r="Q11" s="89">
        <f t="shared" si="1"/>
        <v>2.056</v>
      </c>
      <c r="R11" s="274"/>
      <c r="T11" s="1060" t="s">
        <v>31</v>
      </c>
      <c r="U11" s="255">
        <f>AE23+AD49</f>
        <v>301.07</v>
      </c>
      <c r="W11" s="239" t="s">
        <v>1399</v>
      </c>
      <c r="X11" s="170">
        <v>0.02</v>
      </c>
      <c r="Y11" s="170">
        <v>0.05</v>
      </c>
      <c r="Z11" s="170"/>
      <c r="AA11" s="170"/>
      <c r="AB11" s="170">
        <f>(X11+Y11)*2</f>
        <v>0.14000000000000001</v>
      </c>
      <c r="AC11" s="170">
        <v>3.8401000000000001</v>
      </c>
      <c r="AD11" s="116">
        <v>1</v>
      </c>
      <c r="AE11" s="1066">
        <f>AD11*AC11*AB11</f>
        <v>0.53761400000000004</v>
      </c>
      <c r="AF11" s="548" t="s">
        <v>1496</v>
      </c>
      <c r="AH11"/>
      <c r="AI11"/>
      <c r="AJ11"/>
      <c r="AK11"/>
      <c r="AL11"/>
      <c r="AM11"/>
      <c r="AN11"/>
      <c r="AO11"/>
      <c r="AP11"/>
    </row>
    <row r="12" spans="1:42" ht="15.75" thickBot="1" x14ac:dyDescent="0.3">
      <c r="K12" s="301" t="s">
        <v>747</v>
      </c>
      <c r="L12" s="302">
        <v>0.3</v>
      </c>
      <c r="M12" s="302">
        <v>0.1</v>
      </c>
      <c r="N12" s="302">
        <f>1.9956+0.05</f>
        <v>2.0455999999999999</v>
      </c>
      <c r="O12" s="302">
        <f t="shared" si="0"/>
        <v>1.6364799999999999</v>
      </c>
      <c r="P12" s="303">
        <v>11</v>
      </c>
      <c r="Q12" s="280">
        <f t="shared" si="1"/>
        <v>18.001279999999998</v>
      </c>
      <c r="R12" s="475"/>
      <c r="T12" s="1061" t="s">
        <v>67</v>
      </c>
      <c r="U12" s="1062">
        <f>U10/U11-1</f>
        <v>2.521768369980637E-2</v>
      </c>
      <c r="W12" s="239" t="s">
        <v>1400</v>
      </c>
      <c r="X12" s="170">
        <v>0.02</v>
      </c>
      <c r="Y12" s="170">
        <v>0.05</v>
      </c>
      <c r="Z12" s="170"/>
      <c r="AA12" s="170"/>
      <c r="AB12" s="170">
        <f>(X12+Y12)*2</f>
        <v>0.14000000000000001</v>
      </c>
      <c r="AC12" s="170">
        <v>3.8401000000000001</v>
      </c>
      <c r="AD12" s="116">
        <v>9</v>
      </c>
      <c r="AE12" s="1066">
        <f>AD12*AC12*AB12</f>
        <v>4.8385260000000008</v>
      </c>
      <c r="AF12" s="1049" t="s">
        <v>1391</v>
      </c>
      <c r="AH12"/>
      <c r="AI12"/>
      <c r="AJ12"/>
      <c r="AK12"/>
      <c r="AL12"/>
      <c r="AM12"/>
      <c r="AN12"/>
      <c r="AO12"/>
      <c r="AP12"/>
    </row>
    <row r="13" spans="1:42" ht="15.75" thickBot="1" x14ac:dyDescent="0.3">
      <c r="K13" s="301" t="s">
        <v>748</v>
      </c>
      <c r="L13" s="302">
        <v>0.3</v>
      </c>
      <c r="M13" s="302">
        <v>0.1</v>
      </c>
      <c r="N13" s="302">
        <f>2.0991+0.05</f>
        <v>2.1490999999999998</v>
      </c>
      <c r="O13" s="302">
        <f t="shared" si="0"/>
        <v>1.7192799999999999</v>
      </c>
      <c r="P13" s="303">
        <v>11</v>
      </c>
      <c r="Q13" s="280">
        <f t="shared" si="1"/>
        <v>18.91208</v>
      </c>
      <c r="R13" s="475"/>
      <c r="W13" s="239" t="s">
        <v>771</v>
      </c>
      <c r="X13" s="170"/>
      <c r="Y13" s="170"/>
      <c r="Z13" s="170"/>
      <c r="AA13" s="170"/>
      <c r="AB13" s="170"/>
      <c r="AC13" s="170"/>
      <c r="AD13" s="116"/>
      <c r="AE13" s="1066"/>
      <c r="AF13" s="548"/>
      <c r="AH13"/>
      <c r="AI13"/>
      <c r="AJ13"/>
      <c r="AK13"/>
      <c r="AL13"/>
      <c r="AM13"/>
      <c r="AN13"/>
      <c r="AO13"/>
      <c r="AP13"/>
    </row>
    <row r="14" spans="1:42" ht="15.75" thickBot="1" x14ac:dyDescent="0.3">
      <c r="K14" s="249"/>
      <c r="L14" s="153"/>
      <c r="M14" s="232" t="s">
        <v>63</v>
      </c>
      <c r="N14" s="232"/>
      <c r="O14" s="232"/>
      <c r="P14" s="232"/>
      <c r="Q14" s="153">
        <f>SUM(Q3:Q13)</f>
        <v>76.993359999999996</v>
      </c>
      <c r="R14" s="355"/>
      <c r="W14" s="239" t="s">
        <v>575</v>
      </c>
      <c r="X14" s="170">
        <v>0.15</v>
      </c>
      <c r="Y14" s="170">
        <v>0.06</v>
      </c>
      <c r="Z14" s="170">
        <v>0.02</v>
      </c>
      <c r="AA14" s="170">
        <v>2.65E-3</v>
      </c>
      <c r="AB14" s="170">
        <f t="shared" ref="AB14:AB20" si="2">X14+Y14+Z14+AA14+(Z14-AA14)+(Y14-AA14-AA14)+(X14-AA14-AA14)+(Y14-AA14-AA14)+(Z14-AA14-AA14)+AA14+Z14+Y14</f>
        <v>0.60145000000000004</v>
      </c>
      <c r="AC14" s="170">
        <v>40.741399999999999</v>
      </c>
      <c r="AD14" s="116">
        <v>2</v>
      </c>
      <c r="AE14" s="1066">
        <f t="shared" ref="AE14:AE20" si="3">AB14*AC14*AD14</f>
        <v>49.007830060000003</v>
      </c>
      <c r="AF14" s="548" t="s">
        <v>1496</v>
      </c>
    </row>
    <row r="15" spans="1:42" x14ac:dyDescent="0.25">
      <c r="K15" s="253"/>
      <c r="L15" s="261"/>
      <c r="M15" s="261" t="s">
        <v>31</v>
      </c>
      <c r="N15" s="261"/>
      <c r="O15" s="261"/>
      <c r="P15" s="261"/>
      <c r="Q15" s="238">
        <v>77.400000000000006</v>
      </c>
      <c r="R15" s="260"/>
      <c r="W15" s="239" t="s">
        <v>577</v>
      </c>
      <c r="X15" s="170">
        <v>0.15</v>
      </c>
      <c r="Y15" s="170">
        <v>0.06</v>
      </c>
      <c r="Z15" s="170">
        <v>0.02</v>
      </c>
      <c r="AA15" s="170">
        <v>2.65E-3</v>
      </c>
      <c r="AB15" s="170">
        <f t="shared" si="2"/>
        <v>0.60145000000000004</v>
      </c>
      <c r="AC15" s="170">
        <v>4.5999999999999996</v>
      </c>
      <c r="AD15" s="116">
        <v>1</v>
      </c>
      <c r="AE15" s="1066">
        <f t="shared" si="3"/>
        <v>2.76667</v>
      </c>
      <c r="AF15" s="548" t="s">
        <v>1496</v>
      </c>
    </row>
    <row r="16" spans="1:42" ht="15.75" thickBot="1" x14ac:dyDescent="0.3">
      <c r="K16" s="326"/>
      <c r="L16" s="327"/>
      <c r="M16" s="329" t="s">
        <v>67</v>
      </c>
      <c r="N16" s="329"/>
      <c r="O16" s="329"/>
      <c r="P16" s="329"/>
      <c r="Q16" s="330">
        <f>Q15-Q14</f>
        <v>0.4066400000000101</v>
      </c>
      <c r="R16" s="356">
        <f>Q16/Q15</f>
        <v>5.2537467700259702E-3</v>
      </c>
      <c r="W16" s="239" t="s">
        <v>579</v>
      </c>
      <c r="X16" s="170">
        <v>0.15</v>
      </c>
      <c r="Y16" s="170">
        <v>0.06</v>
      </c>
      <c r="Z16" s="170">
        <v>0.02</v>
      </c>
      <c r="AA16" s="170">
        <v>2.65E-3</v>
      </c>
      <c r="AB16" s="170">
        <f t="shared" si="2"/>
        <v>0.60145000000000004</v>
      </c>
      <c r="AC16" s="170">
        <v>3.7820999999999998</v>
      </c>
      <c r="AD16" s="116">
        <v>1</v>
      </c>
      <c r="AE16" s="1066">
        <f t="shared" si="3"/>
        <v>2.2747440449999998</v>
      </c>
      <c r="AF16" s="548" t="s">
        <v>1496</v>
      </c>
    </row>
    <row r="17" spans="18:34" x14ac:dyDescent="0.25">
      <c r="W17" s="239" t="s">
        <v>580</v>
      </c>
      <c r="X17" s="170">
        <v>0.15</v>
      </c>
      <c r="Y17" s="170">
        <v>0.06</v>
      </c>
      <c r="Z17" s="170">
        <v>0.02</v>
      </c>
      <c r="AA17" s="170">
        <v>2.65E-3</v>
      </c>
      <c r="AB17" s="170">
        <f t="shared" si="2"/>
        <v>0.60145000000000004</v>
      </c>
      <c r="AC17" s="170">
        <v>4.5999999999999996</v>
      </c>
      <c r="AD17" s="116">
        <v>1</v>
      </c>
      <c r="AE17" s="1066">
        <f t="shared" si="3"/>
        <v>2.76667</v>
      </c>
      <c r="AF17" s="548" t="s">
        <v>1496</v>
      </c>
    </row>
    <row r="18" spans="18:34" x14ac:dyDescent="0.25">
      <c r="W18" s="239" t="s">
        <v>857</v>
      </c>
      <c r="X18" s="170">
        <v>0.15</v>
      </c>
      <c r="Y18" s="170">
        <v>0.06</v>
      </c>
      <c r="Z18" s="170">
        <v>0.02</v>
      </c>
      <c r="AA18" s="170">
        <v>2.65E-3</v>
      </c>
      <c r="AB18" s="170">
        <f t="shared" si="2"/>
        <v>0.60145000000000004</v>
      </c>
      <c r="AC18" s="170">
        <v>5.5777000000000001</v>
      </c>
      <c r="AD18" s="116">
        <v>2</v>
      </c>
      <c r="AE18" s="1066">
        <f t="shared" si="3"/>
        <v>6.7094153300000006</v>
      </c>
      <c r="AF18" s="548" t="s">
        <v>1496</v>
      </c>
    </row>
    <row r="19" spans="18:34" x14ac:dyDescent="0.25">
      <c r="R19" s="81"/>
      <c r="W19" s="239" t="s">
        <v>1402</v>
      </c>
      <c r="X19" s="170">
        <v>0.15</v>
      </c>
      <c r="Y19" s="170">
        <v>0.06</v>
      </c>
      <c r="Z19" s="170">
        <v>0.02</v>
      </c>
      <c r="AA19" s="170">
        <v>2.65E-3</v>
      </c>
      <c r="AB19" s="170">
        <f t="shared" si="2"/>
        <v>0.60145000000000004</v>
      </c>
      <c r="AC19" s="170">
        <v>45.1646</v>
      </c>
      <c r="AD19" s="116">
        <v>2</v>
      </c>
      <c r="AE19" s="1066">
        <f t="shared" si="3"/>
        <v>54.328497340000006</v>
      </c>
      <c r="AF19" s="548" t="s">
        <v>1391</v>
      </c>
      <c r="AH19" s="1050" t="s">
        <v>1497</v>
      </c>
    </row>
    <row r="20" spans="18:34" ht="15.75" thickBot="1" x14ac:dyDescent="0.3">
      <c r="R20" s="81"/>
      <c r="W20" s="239" t="s">
        <v>1403</v>
      </c>
      <c r="X20" s="170">
        <v>0.15</v>
      </c>
      <c r="Y20" s="170">
        <v>0.06</v>
      </c>
      <c r="Z20" s="170">
        <v>0.02</v>
      </c>
      <c r="AA20" s="170">
        <v>2.65E-3</v>
      </c>
      <c r="AB20" s="170">
        <f t="shared" si="2"/>
        <v>0.60145000000000004</v>
      </c>
      <c r="AC20" s="170">
        <v>4.6548999999999996</v>
      </c>
      <c r="AD20" s="116">
        <v>2</v>
      </c>
      <c r="AE20" s="1067">
        <f t="shared" si="3"/>
        <v>5.5993792099999995</v>
      </c>
      <c r="AF20" s="548" t="s">
        <v>1391</v>
      </c>
    </row>
    <row r="21" spans="18:34" x14ac:dyDescent="0.25">
      <c r="W21" s="1051"/>
      <c r="X21" s="1052"/>
      <c r="Y21" s="1052"/>
      <c r="Z21" s="1052"/>
      <c r="AA21" s="1052"/>
      <c r="AB21" s="1052"/>
      <c r="AC21" s="1052"/>
      <c r="AD21" s="1052" t="s">
        <v>64</v>
      </c>
      <c r="AE21" s="1053">
        <f>SUM(AE3:AE20)</f>
        <v>145.70146622193545</v>
      </c>
      <c r="AF21" s="1054"/>
    </row>
    <row r="22" spans="18:34" ht="15.75" thickBot="1" x14ac:dyDescent="0.3">
      <c r="W22" s="1055"/>
      <c r="X22" s="1056"/>
      <c r="Y22" s="1056"/>
      <c r="Z22" s="1056"/>
      <c r="AA22" s="1056"/>
      <c r="AB22" s="1056"/>
      <c r="AC22" s="1056"/>
      <c r="AD22" s="1056" t="s">
        <v>1498</v>
      </c>
      <c r="AE22" s="1057">
        <f>SUM(AE4:AE7:AE12,AE19:AE20)</f>
        <v>82.176136786935444</v>
      </c>
      <c r="AF22" s="1058"/>
    </row>
    <row r="23" spans="18:34" x14ac:dyDescent="0.25">
      <c r="W23" s="253"/>
      <c r="X23" s="261"/>
      <c r="Y23" s="261"/>
      <c r="Z23" s="261"/>
      <c r="AA23" s="261"/>
      <c r="AB23" s="261"/>
      <c r="AC23" s="261"/>
      <c r="AD23" s="261" t="s">
        <v>31</v>
      </c>
      <c r="AE23" s="254">
        <v>141.25</v>
      </c>
      <c r="AF23" s="488"/>
    </row>
    <row r="24" spans="18:34" ht="15.75" thickBot="1" x14ac:dyDescent="0.3">
      <c r="R24" s="81"/>
      <c r="W24" s="326"/>
      <c r="X24" s="329"/>
      <c r="Y24" s="329"/>
      <c r="Z24" s="329"/>
      <c r="AA24" s="329"/>
      <c r="AB24" s="329"/>
      <c r="AC24" s="329"/>
      <c r="AD24" s="329" t="s">
        <v>67</v>
      </c>
      <c r="AE24" s="486">
        <f>AE23-SUM(AE3:AE20)</f>
        <v>-4.4514662219354477</v>
      </c>
      <c r="AF24" s="1064">
        <f>AE24/AE23</f>
        <v>-3.1514805111047414E-2</v>
      </c>
    </row>
    <row r="25" spans="18:34" ht="15.75" thickBot="1" x14ac:dyDescent="0.3"/>
    <row r="26" spans="18:34" ht="15.75" thickBot="1" x14ac:dyDescent="0.3">
      <c r="W26" s="164" t="s">
        <v>1387</v>
      </c>
      <c r="X26" s="101"/>
      <c r="Y26" s="101"/>
      <c r="Z26" s="101"/>
      <c r="AA26" s="101"/>
      <c r="AB26" s="101"/>
      <c r="AC26" s="101"/>
      <c r="AD26" s="101"/>
      <c r="AE26" s="101"/>
      <c r="AF26" s="259" t="s">
        <v>65</v>
      </c>
    </row>
    <row r="27" spans="18:34" x14ac:dyDescent="0.25">
      <c r="W27" s="179" t="s">
        <v>192</v>
      </c>
      <c r="X27" s="445" t="s">
        <v>253</v>
      </c>
      <c r="Y27" s="445" t="s">
        <v>1293</v>
      </c>
      <c r="Z27" s="445" t="s">
        <v>279</v>
      </c>
      <c r="AA27" s="445" t="s">
        <v>252</v>
      </c>
      <c r="AB27" s="445" t="s">
        <v>147</v>
      </c>
      <c r="AC27" s="445" t="s">
        <v>1392</v>
      </c>
      <c r="AD27" s="445" t="s">
        <v>1501</v>
      </c>
      <c r="AE27" s="922" t="s">
        <v>1500</v>
      </c>
      <c r="AF27" s="458"/>
    </row>
    <row r="28" spans="18:34" x14ac:dyDescent="0.25">
      <c r="W28" s="917" t="s">
        <v>769</v>
      </c>
      <c r="X28" s="302"/>
      <c r="Y28" s="303"/>
      <c r="Z28" s="302"/>
      <c r="AA28" s="302"/>
      <c r="AB28" s="302"/>
      <c r="AC28" s="302"/>
      <c r="AD28" s="302"/>
      <c r="AE28" s="1065"/>
      <c r="AF28" s="918" t="s">
        <v>1398</v>
      </c>
    </row>
    <row r="29" spans="18:34" x14ac:dyDescent="0.25">
      <c r="W29" s="239" t="s">
        <v>1388</v>
      </c>
      <c r="X29" s="170">
        <v>26.922999999999998</v>
      </c>
      <c r="Y29" s="116"/>
      <c r="Z29" s="170"/>
      <c r="AA29" s="89">
        <v>1.8</v>
      </c>
      <c r="AB29" s="170">
        <f>X29*AA29*2</f>
        <v>96.922799999999995</v>
      </c>
      <c r="AC29" s="915">
        <v>0.3</v>
      </c>
      <c r="AD29" s="89">
        <f>AC29*AB29</f>
        <v>29.076839999999997</v>
      </c>
      <c r="AE29" s="1066"/>
      <c r="AF29" s="548"/>
    </row>
    <row r="30" spans="18:34" x14ac:dyDescent="0.25">
      <c r="W30" s="239" t="s">
        <v>1389</v>
      </c>
      <c r="X30" s="170">
        <v>1.5449999999999999</v>
      </c>
      <c r="Y30" s="116"/>
      <c r="Z30" s="170"/>
      <c r="AA30" s="89">
        <v>1.8</v>
      </c>
      <c r="AB30" s="170">
        <f>X30*AA30*2</f>
        <v>5.5620000000000003</v>
      </c>
      <c r="AC30" s="915">
        <v>0.3</v>
      </c>
      <c r="AD30" s="89">
        <f>AC30*AB30</f>
        <v>1.6686000000000001</v>
      </c>
      <c r="AE30" s="1066"/>
      <c r="AF30" s="548"/>
    </row>
    <row r="31" spans="18:34" x14ac:dyDescent="0.25">
      <c r="W31" s="239" t="s">
        <v>1390</v>
      </c>
      <c r="X31" s="170">
        <v>14.05</v>
      </c>
      <c r="Y31" s="116"/>
      <c r="Z31" s="170"/>
      <c r="AA31" s="89">
        <v>1.8</v>
      </c>
      <c r="AB31" s="170">
        <f>X31*AA31*2</f>
        <v>50.580000000000005</v>
      </c>
      <c r="AC31" s="915">
        <v>0.3</v>
      </c>
      <c r="AD31" s="89">
        <f>AC31*AB31</f>
        <v>15.174000000000001</v>
      </c>
      <c r="AE31" s="1066"/>
      <c r="AF31" s="548"/>
    </row>
    <row r="32" spans="18:34" x14ac:dyDescent="0.25">
      <c r="W32" s="239" t="s">
        <v>1391</v>
      </c>
      <c r="X32" s="170">
        <v>66.2</v>
      </c>
      <c r="Y32" s="116"/>
      <c r="Z32" s="170"/>
      <c r="AA32" s="89">
        <v>1.8</v>
      </c>
      <c r="AB32" s="170">
        <f>X32*AA32*2</f>
        <v>238.32000000000002</v>
      </c>
      <c r="AC32" s="915">
        <v>0.3</v>
      </c>
      <c r="AD32" s="89">
        <f>AC32*AB32</f>
        <v>71.496000000000009</v>
      </c>
      <c r="AE32" s="1066">
        <f>AD32</f>
        <v>71.496000000000009</v>
      </c>
      <c r="AF32" s="548" t="s">
        <v>1391</v>
      </c>
    </row>
    <row r="33" spans="23:32" x14ac:dyDescent="0.25">
      <c r="W33" s="239"/>
      <c r="X33" s="170"/>
      <c r="Y33" s="116"/>
      <c r="Z33" s="170"/>
      <c r="AA33" s="89"/>
      <c r="AB33" s="170"/>
      <c r="AC33" s="915"/>
      <c r="AD33" s="89"/>
      <c r="AE33" s="1066"/>
      <c r="AF33" s="548"/>
    </row>
    <row r="34" spans="23:32" x14ac:dyDescent="0.25">
      <c r="W34" s="917" t="s">
        <v>1393</v>
      </c>
      <c r="X34" s="303">
        <f>SUM(X35:X38)</f>
        <v>54.359000000000002</v>
      </c>
      <c r="Y34" s="280">
        <f>2*(2.54/100)</f>
        <v>5.0799999999999998E-2</v>
      </c>
      <c r="Z34" s="302">
        <f>PI()*Y34</f>
        <v>0.15959290680236149</v>
      </c>
      <c r="AA34" s="280">
        <v>1.85</v>
      </c>
      <c r="AB34" s="302"/>
      <c r="AC34" s="302"/>
      <c r="AD34" s="280">
        <f>AA34*Z34*X34</f>
        <v>16.049325018608705</v>
      </c>
      <c r="AE34" s="1065">
        <f>AA38*Z38*X38</f>
        <v>9.772671648042607</v>
      </c>
      <c r="AF34" s="918" t="s">
        <v>858</v>
      </c>
    </row>
    <row r="35" spans="23:32" x14ac:dyDescent="0.25">
      <c r="W35" s="239" t="s">
        <v>1388</v>
      </c>
      <c r="X35" s="116">
        <f>X29/2</f>
        <v>13.461499999999999</v>
      </c>
      <c r="Y35" s="116"/>
      <c r="Z35" s="170"/>
      <c r="AA35" s="89"/>
      <c r="AB35" s="170"/>
      <c r="AC35" s="170"/>
      <c r="AD35" s="170"/>
      <c r="AE35" s="1066"/>
      <c r="AF35" s="548"/>
    </row>
    <row r="36" spans="23:32" x14ac:dyDescent="0.25">
      <c r="W36" s="239" t="s">
        <v>1389</v>
      </c>
      <c r="X36" s="116">
        <f>X30/2</f>
        <v>0.77249999999999996</v>
      </c>
      <c r="Y36" s="116"/>
      <c r="Z36" s="170"/>
      <c r="AA36" s="89"/>
      <c r="AB36" s="170"/>
      <c r="AC36" s="170"/>
      <c r="AD36" s="170"/>
      <c r="AE36" s="1066"/>
      <c r="AF36" s="548"/>
    </row>
    <row r="37" spans="23:32" x14ac:dyDescent="0.25">
      <c r="W37" s="239" t="s">
        <v>1390</v>
      </c>
      <c r="X37" s="116">
        <f>X31/2</f>
        <v>7.0250000000000004</v>
      </c>
      <c r="Y37" s="116"/>
      <c r="Z37" s="170"/>
      <c r="AA37" s="89"/>
      <c r="AB37" s="170"/>
      <c r="AC37" s="170"/>
      <c r="AD37" s="170"/>
      <c r="AE37" s="1066"/>
      <c r="AF37" s="548"/>
    </row>
    <row r="38" spans="23:32" x14ac:dyDescent="0.25">
      <c r="W38" s="239" t="s">
        <v>1391</v>
      </c>
      <c r="X38" s="116">
        <f>X32/2</f>
        <v>33.1</v>
      </c>
      <c r="Y38" s="89">
        <f>2*(2.54/100)</f>
        <v>5.0799999999999998E-2</v>
      </c>
      <c r="Z38" s="170">
        <f>PI()*Y38</f>
        <v>0.15959290680236149</v>
      </c>
      <c r="AA38" s="89">
        <v>1.85</v>
      </c>
      <c r="AB38" s="170"/>
      <c r="AC38" s="170"/>
      <c r="AD38" s="170"/>
      <c r="AE38" s="1066"/>
      <c r="AF38" s="548" t="s">
        <v>1391</v>
      </c>
    </row>
    <row r="39" spans="23:32" x14ac:dyDescent="0.25">
      <c r="W39" s="239"/>
      <c r="X39" s="170"/>
      <c r="Y39" s="116"/>
      <c r="Z39" s="170"/>
      <c r="AA39" s="170"/>
      <c r="AB39" s="170"/>
      <c r="AC39" s="170"/>
      <c r="AD39" s="170"/>
      <c r="AE39" s="1066"/>
      <c r="AF39" s="548"/>
    </row>
    <row r="40" spans="23:32" x14ac:dyDescent="0.25">
      <c r="W40" s="917" t="s">
        <v>1396</v>
      </c>
      <c r="X40" s="303">
        <f>X34*2</f>
        <v>108.718</v>
      </c>
      <c r="Y40" s="280">
        <f>Y34</f>
        <v>5.0799999999999998E-2</v>
      </c>
      <c r="Z40" s="302">
        <f>PI()*Y40</f>
        <v>0.15959290680236149</v>
      </c>
      <c r="AA40" s="280">
        <v>0.45</v>
      </c>
      <c r="AB40" s="302"/>
      <c r="AC40" s="302"/>
      <c r="AD40" s="280">
        <f>X40*AA40*Z40</f>
        <v>7.807779738782612</v>
      </c>
      <c r="AE40" s="1065">
        <f>(2*X38)*AA40*Z40</f>
        <v>4.7542726936423492</v>
      </c>
      <c r="AF40" s="918" t="s">
        <v>1397</v>
      </c>
    </row>
    <row r="41" spans="23:32" x14ac:dyDescent="0.25">
      <c r="W41" s="239"/>
      <c r="X41" s="170"/>
      <c r="Y41" s="116"/>
      <c r="Z41" s="170"/>
      <c r="AA41" s="170"/>
      <c r="AB41" s="170"/>
      <c r="AC41" s="170"/>
      <c r="AD41" s="170"/>
      <c r="AE41" s="1066"/>
      <c r="AF41" s="548"/>
    </row>
    <row r="42" spans="23:32" x14ac:dyDescent="0.25">
      <c r="W42" s="917" t="s">
        <v>1394</v>
      </c>
      <c r="X42" s="280">
        <f>SUM(X43:X46)*2</f>
        <v>217.43600000000001</v>
      </c>
      <c r="Y42" s="280">
        <f>(1+(1/4))*(2.54/100)</f>
        <v>3.175E-2</v>
      </c>
      <c r="Z42" s="302">
        <f>PI()*Y42</f>
        <v>9.9745566751475931E-2</v>
      </c>
      <c r="AA42" s="280"/>
      <c r="AB42" s="302"/>
      <c r="AC42" s="302"/>
      <c r="AD42" s="280">
        <f>Z42*X42</f>
        <v>21.68827705217392</v>
      </c>
      <c r="AE42" s="1065">
        <f>Z42*X46</f>
        <v>6.6031565189477073</v>
      </c>
      <c r="AF42" s="918" t="s">
        <v>1395</v>
      </c>
    </row>
    <row r="43" spans="23:32" x14ac:dyDescent="0.25">
      <c r="W43" s="239" t="s">
        <v>1388</v>
      </c>
      <c r="X43" s="89">
        <f>X29</f>
        <v>26.922999999999998</v>
      </c>
      <c r="Y43" s="116"/>
      <c r="Z43" s="170"/>
      <c r="AA43" s="89"/>
      <c r="AB43" s="170"/>
      <c r="AC43" s="170"/>
      <c r="AD43" s="170"/>
      <c r="AE43" s="1066"/>
      <c r="AF43" s="548"/>
    </row>
    <row r="44" spans="23:32" x14ac:dyDescent="0.25">
      <c r="W44" s="239" t="s">
        <v>1389</v>
      </c>
      <c r="X44" s="89">
        <f>X30</f>
        <v>1.5449999999999999</v>
      </c>
      <c r="Y44" s="116"/>
      <c r="Z44" s="170"/>
      <c r="AA44" s="89"/>
      <c r="AB44" s="170"/>
      <c r="AC44" s="170"/>
      <c r="AD44" s="170"/>
      <c r="AE44" s="1066"/>
      <c r="AF44" s="548"/>
    </row>
    <row r="45" spans="23:32" x14ac:dyDescent="0.25">
      <c r="W45" s="239" t="s">
        <v>1390</v>
      </c>
      <c r="X45" s="89">
        <f>X31</f>
        <v>14.05</v>
      </c>
      <c r="Y45" s="116"/>
      <c r="Z45" s="170"/>
      <c r="AA45" s="89"/>
      <c r="AB45" s="170"/>
      <c r="AC45" s="170"/>
      <c r="AD45" s="170"/>
      <c r="AE45" s="1066"/>
      <c r="AF45" s="548"/>
    </row>
    <row r="46" spans="23:32" ht="15.75" thickBot="1" x14ac:dyDescent="0.3">
      <c r="W46" s="239" t="s">
        <v>1391</v>
      </c>
      <c r="X46" s="89">
        <f>X32</f>
        <v>66.2</v>
      </c>
      <c r="Y46" s="116"/>
      <c r="Z46" s="170"/>
      <c r="AA46" s="89"/>
      <c r="AB46" s="170"/>
      <c r="AC46" s="170"/>
      <c r="AD46" s="170"/>
      <c r="AE46" s="1067"/>
      <c r="AF46" s="548" t="s">
        <v>1391</v>
      </c>
    </row>
    <row r="47" spans="23:32" x14ac:dyDescent="0.25">
      <c r="W47" s="1051"/>
      <c r="X47" s="1052"/>
      <c r="Y47" s="1052" t="s">
        <v>64</v>
      </c>
      <c r="Z47" s="1052"/>
      <c r="AA47" s="1052"/>
      <c r="AB47" s="1052"/>
      <c r="AC47" s="1052" t="s">
        <v>64</v>
      </c>
      <c r="AD47" s="1053">
        <f>SUM(AD28:AD46)</f>
        <v>162.96082180956526</v>
      </c>
      <c r="AE47" s="1068"/>
      <c r="AF47" s="1054"/>
    </row>
    <row r="48" spans="23:32" ht="15.75" thickBot="1" x14ac:dyDescent="0.3">
      <c r="W48" s="1055"/>
      <c r="X48" s="1056"/>
      <c r="Y48" s="1056"/>
      <c r="Z48" s="1056"/>
      <c r="AA48" s="1056"/>
      <c r="AB48" s="1056"/>
      <c r="AC48" s="1056" t="s">
        <v>1498</v>
      </c>
      <c r="AD48" s="1056"/>
      <c r="AE48" s="1069">
        <f>SUM(AE28:AE46)</f>
        <v>92.626100860632675</v>
      </c>
      <c r="AF48" s="1058"/>
    </row>
    <row r="49" spans="23:34" x14ac:dyDescent="0.25">
      <c r="W49" s="253"/>
      <c r="X49" s="261"/>
      <c r="Y49" s="261" t="s">
        <v>859</v>
      </c>
      <c r="Z49" s="261"/>
      <c r="AA49" s="261"/>
      <c r="AB49" s="261"/>
      <c r="AC49" s="261" t="s">
        <v>31</v>
      </c>
      <c r="AD49" s="254">
        <v>159.82</v>
      </c>
      <c r="AE49" s="254"/>
      <c r="AF49" s="488"/>
    </row>
    <row r="50" spans="23:34" ht="15.75" thickBot="1" x14ac:dyDescent="0.3">
      <c r="W50" s="326"/>
      <c r="X50" s="329"/>
      <c r="Y50" s="329" t="s">
        <v>67</v>
      </c>
      <c r="Z50" s="329"/>
      <c r="AA50" s="329"/>
      <c r="AB50" s="329"/>
      <c r="AC50" s="329" t="s">
        <v>67</v>
      </c>
      <c r="AD50" s="486">
        <f>AD49-AD47</f>
        <v>-3.1408218095652671</v>
      </c>
      <c r="AE50" s="1063">
        <f>AD50/AD49</f>
        <v>-1.9652245085504113E-2</v>
      </c>
      <c r="AF50" s="919"/>
    </row>
    <row r="52" spans="23:34" x14ac:dyDescent="0.25">
      <c r="AF52" s="81"/>
    </row>
    <row r="53" spans="23:34" x14ac:dyDescent="0.25">
      <c r="AE53" s="628"/>
      <c r="AF53" s="916"/>
    </row>
    <row r="54" spans="23:34" x14ac:dyDescent="0.25">
      <c r="AC54" s="920"/>
      <c r="AE54" s="628"/>
      <c r="AF54" s="916"/>
    </row>
    <row r="55" spans="23:34" x14ac:dyDescent="0.25">
      <c r="AC55" s="920"/>
      <c r="AE55" s="627"/>
      <c r="AF55" s="81"/>
    </row>
    <row r="56" spans="23:34" x14ac:dyDescent="0.25">
      <c r="AE56" s="627"/>
      <c r="AF56" s="81"/>
    </row>
    <row r="57" spans="23:34" x14ac:dyDescent="0.25">
      <c r="AF57" s="81"/>
    </row>
    <row r="58" spans="23:34" x14ac:dyDescent="0.25">
      <c r="AE58" s="627"/>
      <c r="AF58" s="629"/>
    </row>
    <row r="59" spans="23:34" x14ac:dyDescent="0.25">
      <c r="AE59" s="627"/>
      <c r="AF59" s="629"/>
    </row>
    <row r="60" spans="23:34" x14ac:dyDescent="0.25">
      <c r="AF60" s="81"/>
    </row>
    <row r="62" spans="23:34" x14ac:dyDescent="0.25">
      <c r="AH62" s="45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249977111117893"/>
  </sheetPr>
  <dimension ref="A1:I46"/>
  <sheetViews>
    <sheetView showGridLines="0" topLeftCell="A10" workbookViewId="0">
      <selection activeCell="E43" sqref="E43"/>
    </sheetView>
  </sheetViews>
  <sheetFormatPr defaultRowHeight="15" x14ac:dyDescent="0.25"/>
  <cols>
    <col min="1" max="1" width="22.140625" bestFit="1" customWidth="1"/>
    <col min="2" max="2" width="9.5703125" bestFit="1" customWidth="1"/>
    <col min="3" max="3" width="7.28515625" customWidth="1"/>
    <col min="4" max="4" width="33.140625" bestFit="1" customWidth="1"/>
    <col min="5" max="5" width="36.5703125" customWidth="1"/>
    <col min="6" max="6" width="22.7109375" customWidth="1"/>
    <col min="7" max="7" width="33.5703125" style="550" bestFit="1" customWidth="1"/>
  </cols>
  <sheetData>
    <row r="1" spans="1:7" ht="15.75" thickBot="1" x14ac:dyDescent="0.3">
      <c r="A1" s="164"/>
      <c r="B1" s="101"/>
      <c r="C1" s="101"/>
      <c r="D1" s="101"/>
      <c r="E1" s="101"/>
      <c r="F1" s="101"/>
      <c r="G1" s="544" t="s">
        <v>65</v>
      </c>
    </row>
    <row r="2" spans="1:7" ht="30" x14ac:dyDescent="0.25">
      <c r="A2" s="179" t="s">
        <v>192</v>
      </c>
      <c r="B2" s="445" t="s">
        <v>667</v>
      </c>
      <c r="C2" s="445" t="s">
        <v>668</v>
      </c>
      <c r="D2" s="535" t="s">
        <v>680</v>
      </c>
      <c r="E2" s="535" t="s">
        <v>681</v>
      </c>
      <c r="F2" s="535" t="s">
        <v>677</v>
      </c>
      <c r="G2" s="545"/>
    </row>
    <row r="3" spans="1:7" x14ac:dyDescent="0.25">
      <c r="A3" s="464" t="s">
        <v>414</v>
      </c>
      <c r="B3" s="465"/>
      <c r="C3" s="465"/>
      <c r="D3" s="536"/>
      <c r="E3" s="536"/>
      <c r="F3" s="536"/>
      <c r="G3" s="546"/>
    </row>
    <row r="4" spans="1:7" x14ac:dyDescent="0.25">
      <c r="A4" s="244" t="s">
        <v>482</v>
      </c>
      <c r="B4" s="245" t="s">
        <v>669</v>
      </c>
      <c r="C4" s="532" t="s">
        <v>671</v>
      </c>
      <c r="D4" s="537" t="s">
        <v>675</v>
      </c>
      <c r="E4" s="537"/>
      <c r="F4" s="537"/>
      <c r="G4" s="547"/>
    </row>
    <row r="5" spans="1:7" x14ac:dyDescent="0.25">
      <c r="A5" s="464" t="s">
        <v>413</v>
      </c>
      <c r="B5" s="465"/>
      <c r="C5" s="534"/>
      <c r="D5" s="539"/>
      <c r="E5" s="539"/>
      <c r="F5" s="539"/>
      <c r="G5" s="546"/>
    </row>
    <row r="6" spans="1:7" x14ac:dyDescent="0.25">
      <c r="A6" s="244" t="s">
        <v>486</v>
      </c>
      <c r="B6" s="245" t="s">
        <v>670</v>
      </c>
      <c r="C6" s="532" t="s">
        <v>673</v>
      </c>
      <c r="D6" s="537" t="s">
        <v>675</v>
      </c>
      <c r="E6" s="537"/>
      <c r="F6" s="537"/>
      <c r="G6" s="547"/>
    </row>
    <row r="7" spans="1:7" x14ac:dyDescent="0.25">
      <c r="A7" s="231" t="s">
        <v>672</v>
      </c>
      <c r="B7" s="170" t="s">
        <v>670</v>
      </c>
      <c r="C7" s="533" t="s">
        <v>674</v>
      </c>
      <c r="D7" s="538" t="s">
        <v>675</v>
      </c>
      <c r="E7" s="538"/>
      <c r="F7" s="538"/>
      <c r="G7" s="548"/>
    </row>
    <row r="8" spans="1:7" x14ac:dyDescent="0.25">
      <c r="A8" s="244" t="s">
        <v>411</v>
      </c>
      <c r="B8" s="245" t="s">
        <v>670</v>
      </c>
      <c r="C8" s="532" t="s">
        <v>676</v>
      </c>
      <c r="D8" s="537" t="s">
        <v>675</v>
      </c>
      <c r="E8" s="537"/>
      <c r="F8" s="537"/>
      <c r="G8" s="547"/>
    </row>
    <row r="9" spans="1:7" x14ac:dyDescent="0.25">
      <c r="A9" s="231" t="s">
        <v>415</v>
      </c>
      <c r="B9" s="170" t="s">
        <v>670</v>
      </c>
      <c r="C9" s="533" t="s">
        <v>678</v>
      </c>
      <c r="D9" s="538" t="s">
        <v>675</v>
      </c>
      <c r="E9" s="538"/>
      <c r="F9" s="538"/>
      <c r="G9" s="548"/>
    </row>
    <row r="10" spans="1:7" x14ac:dyDescent="0.25">
      <c r="A10" s="244" t="s">
        <v>416</v>
      </c>
      <c r="B10" s="245" t="s">
        <v>670</v>
      </c>
      <c r="C10" s="532" t="s">
        <v>679</v>
      </c>
      <c r="D10" s="537"/>
      <c r="E10" s="537" t="s">
        <v>675</v>
      </c>
      <c r="F10" s="537"/>
      <c r="G10" s="547" t="s">
        <v>707</v>
      </c>
    </row>
    <row r="11" spans="1:7" x14ac:dyDescent="0.25">
      <c r="A11" s="231" t="s">
        <v>682</v>
      </c>
      <c r="B11" s="170" t="s">
        <v>670</v>
      </c>
      <c r="C11" s="533" t="s">
        <v>683</v>
      </c>
      <c r="D11" s="538" t="s">
        <v>675</v>
      </c>
      <c r="E11" s="538"/>
      <c r="F11" s="538"/>
      <c r="G11" s="548"/>
    </row>
    <row r="12" spans="1:7" x14ac:dyDescent="0.25">
      <c r="A12" s="244" t="s">
        <v>417</v>
      </c>
      <c r="B12" s="245" t="s">
        <v>670</v>
      </c>
      <c r="C12" s="532" t="s">
        <v>695</v>
      </c>
      <c r="D12" s="537" t="s">
        <v>675</v>
      </c>
      <c r="E12" s="537"/>
      <c r="F12" s="537"/>
      <c r="G12" s="547" t="s">
        <v>723</v>
      </c>
    </row>
    <row r="13" spans="1:7" x14ac:dyDescent="0.25">
      <c r="A13" s="231" t="s">
        <v>684</v>
      </c>
      <c r="B13" s="170" t="s">
        <v>670</v>
      </c>
      <c r="C13" s="533" t="s">
        <v>696</v>
      </c>
      <c r="D13" s="538" t="s">
        <v>675</v>
      </c>
      <c r="E13" s="538"/>
      <c r="F13" s="538"/>
      <c r="G13" s="548"/>
    </row>
    <row r="14" spans="1:7" x14ac:dyDescent="0.25">
      <c r="A14" s="244" t="s">
        <v>468</v>
      </c>
      <c r="B14" s="245" t="s">
        <v>670</v>
      </c>
      <c r="C14" s="532" t="s">
        <v>697</v>
      </c>
      <c r="D14" s="537" t="s">
        <v>675</v>
      </c>
      <c r="E14" s="537"/>
      <c r="F14" s="537"/>
      <c r="G14" s="547"/>
    </row>
    <row r="15" spans="1:7" x14ac:dyDescent="0.25">
      <c r="A15" s="231" t="s">
        <v>686</v>
      </c>
      <c r="B15" s="170" t="s">
        <v>670</v>
      </c>
      <c r="C15" s="533" t="s">
        <v>698</v>
      </c>
      <c r="D15" s="538" t="s">
        <v>675</v>
      </c>
      <c r="E15" s="538"/>
      <c r="F15" s="538"/>
      <c r="G15" s="548"/>
    </row>
    <row r="16" spans="1:7" x14ac:dyDescent="0.25">
      <c r="A16" s="244" t="s">
        <v>685</v>
      </c>
      <c r="B16" s="245" t="s">
        <v>670</v>
      </c>
      <c r="C16" s="532" t="s">
        <v>700</v>
      </c>
      <c r="D16" s="537" t="s">
        <v>675</v>
      </c>
      <c r="E16" s="537"/>
      <c r="F16" s="537"/>
      <c r="G16" s="547"/>
    </row>
    <row r="17" spans="1:7" x14ac:dyDescent="0.25">
      <c r="A17" s="231" t="s">
        <v>687</v>
      </c>
      <c r="B17" s="170" t="s">
        <v>670</v>
      </c>
      <c r="C17" s="533" t="s">
        <v>699</v>
      </c>
      <c r="D17" s="538" t="s">
        <v>675</v>
      </c>
      <c r="E17" s="538"/>
      <c r="F17" s="538"/>
      <c r="G17" s="548"/>
    </row>
    <row r="18" spans="1:7" x14ac:dyDescent="0.25">
      <c r="A18" s="244" t="s">
        <v>688</v>
      </c>
      <c r="B18" s="245" t="s">
        <v>670</v>
      </c>
      <c r="C18" s="532" t="s">
        <v>701</v>
      </c>
      <c r="D18" s="537" t="s">
        <v>675</v>
      </c>
      <c r="E18" s="537"/>
      <c r="F18" s="537"/>
      <c r="G18" s="547"/>
    </row>
    <row r="19" spans="1:7" x14ac:dyDescent="0.25">
      <c r="A19" s="231" t="s">
        <v>689</v>
      </c>
      <c r="B19" s="170" t="s">
        <v>670</v>
      </c>
      <c r="C19" s="533" t="s">
        <v>702</v>
      </c>
      <c r="D19" s="538" t="s">
        <v>675</v>
      </c>
      <c r="E19" s="538"/>
      <c r="F19" s="538"/>
      <c r="G19" s="548"/>
    </row>
    <row r="20" spans="1:7" x14ac:dyDescent="0.25">
      <c r="A20" s="244" t="s">
        <v>690</v>
      </c>
      <c r="B20" s="245" t="s">
        <v>670</v>
      </c>
      <c r="C20" s="532" t="s">
        <v>703</v>
      </c>
      <c r="D20" s="537" t="s">
        <v>675</v>
      </c>
      <c r="E20" s="537"/>
      <c r="F20" s="537"/>
      <c r="G20" s="547"/>
    </row>
    <row r="21" spans="1:7" x14ac:dyDescent="0.25">
      <c r="A21" s="231" t="s">
        <v>691</v>
      </c>
      <c r="B21" s="170" t="s">
        <v>670</v>
      </c>
      <c r="C21" s="533" t="s">
        <v>704</v>
      </c>
      <c r="D21" s="538" t="s">
        <v>675</v>
      </c>
      <c r="E21" s="538"/>
      <c r="F21" s="538"/>
      <c r="G21" s="548"/>
    </row>
    <row r="22" spans="1:7" x14ac:dyDescent="0.25">
      <c r="A22" s="244" t="s">
        <v>487</v>
      </c>
      <c r="B22" s="245" t="s">
        <v>669</v>
      </c>
      <c r="C22" s="532" t="s">
        <v>705</v>
      </c>
      <c r="D22" s="537" t="s">
        <v>675</v>
      </c>
      <c r="E22" s="537"/>
      <c r="F22" s="537"/>
      <c r="G22" s="547" t="s">
        <v>723</v>
      </c>
    </row>
    <row r="23" spans="1:7" x14ac:dyDescent="0.25">
      <c r="A23" s="231" t="s">
        <v>418</v>
      </c>
      <c r="B23" s="170" t="s">
        <v>670</v>
      </c>
      <c r="C23" s="533" t="s">
        <v>706</v>
      </c>
      <c r="D23" s="538"/>
      <c r="E23" s="538" t="s">
        <v>675</v>
      </c>
      <c r="F23" s="538"/>
      <c r="G23" s="548" t="s">
        <v>708</v>
      </c>
    </row>
    <row r="24" spans="1:7" x14ac:dyDescent="0.25">
      <c r="A24" s="244" t="s">
        <v>423</v>
      </c>
      <c r="B24" s="245" t="s">
        <v>670</v>
      </c>
      <c r="C24" s="532" t="s">
        <v>709</v>
      </c>
      <c r="D24" s="537" t="s">
        <v>675</v>
      </c>
      <c r="E24" s="537"/>
      <c r="F24" s="537"/>
      <c r="G24" s="547"/>
    </row>
    <row r="25" spans="1:7" x14ac:dyDescent="0.25">
      <c r="A25" s="231" t="s">
        <v>422</v>
      </c>
      <c r="B25" s="170" t="s">
        <v>670</v>
      </c>
      <c r="C25" s="533" t="s">
        <v>710</v>
      </c>
      <c r="D25" s="538" t="s">
        <v>675</v>
      </c>
      <c r="E25" s="538"/>
      <c r="F25" s="538"/>
      <c r="G25" s="548"/>
    </row>
    <row r="26" spans="1:7" x14ac:dyDescent="0.25">
      <c r="A26" s="540" t="s">
        <v>422</v>
      </c>
      <c r="B26" s="541" t="s">
        <v>670</v>
      </c>
      <c r="C26" s="542" t="s">
        <v>711</v>
      </c>
      <c r="D26" s="543"/>
      <c r="E26" s="543"/>
      <c r="F26" s="543" t="s">
        <v>675</v>
      </c>
      <c r="G26" s="549" t="s">
        <v>714</v>
      </c>
    </row>
    <row r="27" spans="1:7" x14ac:dyDescent="0.25">
      <c r="A27" s="540" t="s">
        <v>422</v>
      </c>
      <c r="B27" s="541" t="s">
        <v>670</v>
      </c>
      <c r="C27" s="542" t="s">
        <v>712</v>
      </c>
      <c r="D27" s="543"/>
      <c r="E27" s="543"/>
      <c r="F27" s="543" t="s">
        <v>675</v>
      </c>
      <c r="G27" s="549" t="s">
        <v>714</v>
      </c>
    </row>
    <row r="28" spans="1:7" x14ac:dyDescent="0.25">
      <c r="A28" s="540" t="s">
        <v>422</v>
      </c>
      <c r="B28" s="541" t="s">
        <v>670</v>
      </c>
      <c r="C28" s="542" t="s">
        <v>713</v>
      </c>
      <c r="D28" s="543"/>
      <c r="E28" s="543"/>
      <c r="F28" s="543" t="s">
        <v>675</v>
      </c>
      <c r="G28" s="549" t="s">
        <v>714</v>
      </c>
    </row>
    <row r="29" spans="1:7" x14ac:dyDescent="0.25">
      <c r="A29" s="540" t="s">
        <v>490</v>
      </c>
      <c r="B29" s="541" t="s">
        <v>670</v>
      </c>
      <c r="C29" s="542" t="s">
        <v>716</v>
      </c>
      <c r="D29" s="543"/>
      <c r="E29" s="543"/>
      <c r="F29" s="543" t="s">
        <v>675</v>
      </c>
      <c r="G29" s="549" t="s">
        <v>714</v>
      </c>
    </row>
    <row r="30" spans="1:7" x14ac:dyDescent="0.25">
      <c r="A30" s="540" t="s">
        <v>490</v>
      </c>
      <c r="B30" s="541" t="s">
        <v>670</v>
      </c>
      <c r="C30" s="542" t="s">
        <v>715</v>
      </c>
      <c r="D30" s="543"/>
      <c r="E30" s="543"/>
      <c r="F30" s="543" t="s">
        <v>675</v>
      </c>
      <c r="G30" s="549" t="s">
        <v>714</v>
      </c>
    </row>
    <row r="31" spans="1:7" x14ac:dyDescent="0.25">
      <c r="A31" s="244" t="s">
        <v>692</v>
      </c>
      <c r="B31" s="245" t="s">
        <v>670</v>
      </c>
      <c r="C31" s="532" t="s">
        <v>717</v>
      </c>
      <c r="D31" s="537"/>
      <c r="E31" s="537" t="s">
        <v>675</v>
      </c>
      <c r="F31" s="537"/>
      <c r="G31" s="547" t="s">
        <v>707</v>
      </c>
    </row>
    <row r="32" spans="1:7" x14ac:dyDescent="0.25">
      <c r="A32" s="231" t="s">
        <v>693</v>
      </c>
      <c r="B32" s="170" t="s">
        <v>670</v>
      </c>
      <c r="C32" s="533" t="s">
        <v>719</v>
      </c>
      <c r="D32" s="538" t="s">
        <v>675</v>
      </c>
      <c r="E32" s="538"/>
      <c r="F32" s="538"/>
      <c r="G32" s="548"/>
    </row>
    <row r="33" spans="1:9" x14ac:dyDescent="0.25">
      <c r="A33" s="231" t="s">
        <v>693</v>
      </c>
      <c r="B33" s="170" t="s">
        <v>670</v>
      </c>
      <c r="C33" s="533" t="s">
        <v>718</v>
      </c>
      <c r="D33" s="538" t="s">
        <v>675</v>
      </c>
      <c r="E33" s="538"/>
      <c r="F33" s="538"/>
      <c r="G33" s="548"/>
    </row>
    <row r="34" spans="1:9" x14ac:dyDescent="0.25">
      <c r="A34" s="231" t="s">
        <v>693</v>
      </c>
      <c r="B34" s="170" t="s">
        <v>670</v>
      </c>
      <c r="C34" s="533" t="s">
        <v>720</v>
      </c>
      <c r="D34" s="538" t="s">
        <v>675</v>
      </c>
      <c r="E34" s="538"/>
      <c r="F34" s="538"/>
      <c r="G34" s="548"/>
    </row>
    <row r="35" spans="1:9" x14ac:dyDescent="0.25">
      <c r="A35" s="244" t="s">
        <v>694</v>
      </c>
      <c r="B35" s="245" t="s">
        <v>670</v>
      </c>
      <c r="C35" s="532" t="s">
        <v>722</v>
      </c>
      <c r="D35" s="537" t="s">
        <v>675</v>
      </c>
      <c r="E35" s="537"/>
      <c r="F35" s="537"/>
      <c r="G35" s="547"/>
    </row>
    <row r="36" spans="1:9" ht="15.75" thickBot="1" x14ac:dyDescent="0.3">
      <c r="A36" s="540" t="s">
        <v>694</v>
      </c>
      <c r="B36" s="541" t="s">
        <v>670</v>
      </c>
      <c r="C36" s="542" t="s">
        <v>721</v>
      </c>
      <c r="D36" s="543"/>
      <c r="E36" s="543"/>
      <c r="F36" s="543" t="s">
        <v>675</v>
      </c>
      <c r="G36" s="549" t="s">
        <v>714</v>
      </c>
    </row>
    <row r="37" spans="1:9" ht="15.75" thickBot="1" x14ac:dyDescent="0.3">
      <c r="A37" s="152"/>
      <c r="B37" s="153"/>
      <c r="C37" s="232" t="s">
        <v>261</v>
      </c>
      <c r="D37" s="304">
        <f>COUNTA(D3:D36)</f>
        <v>23</v>
      </c>
      <c r="E37" s="304">
        <f>COUNTA(E3:E36)</f>
        <v>3</v>
      </c>
      <c r="F37" s="304">
        <f>COUNTA(F3:F36)</f>
        <v>6</v>
      </c>
      <c r="G37" s="551">
        <f>SUM(D37:F37)</f>
        <v>32</v>
      </c>
    </row>
    <row r="38" spans="1:9" x14ac:dyDescent="0.25">
      <c r="A38" s="337"/>
      <c r="B38" s="331"/>
      <c r="C38" s="331"/>
      <c r="D38" s="338"/>
      <c r="E38" s="552" t="s">
        <v>537</v>
      </c>
      <c r="F38" s="352" t="s">
        <v>724</v>
      </c>
      <c r="G38" s="553">
        <v>32</v>
      </c>
      <c r="H38" s="554">
        <f>G38-G37</f>
        <v>0</v>
      </c>
      <c r="I38" s="555">
        <f>H38/G38</f>
        <v>0</v>
      </c>
    </row>
    <row r="39" spans="1:9" ht="15.75" thickBot="1" x14ac:dyDescent="0.3">
      <c r="A39" s="556"/>
      <c r="B39" s="557"/>
      <c r="C39" s="557"/>
      <c r="D39" s="558"/>
      <c r="E39" s="558"/>
      <c r="F39" s="350" t="s">
        <v>725</v>
      </c>
      <c r="G39" s="559">
        <v>26</v>
      </c>
      <c r="H39" s="560">
        <f>G39-D37-E37</f>
        <v>0</v>
      </c>
      <c r="I39" s="258">
        <f>H39/G39</f>
        <v>0</v>
      </c>
    </row>
    <row r="40" spans="1:9" x14ac:dyDescent="0.25">
      <c r="G40"/>
    </row>
    <row r="41" spans="1:9" x14ac:dyDescent="0.25">
      <c r="G41"/>
    </row>
    <row r="42" spans="1:9" x14ac:dyDescent="0.25">
      <c r="G42"/>
    </row>
    <row r="43" spans="1:9" x14ac:dyDescent="0.25">
      <c r="G43"/>
    </row>
    <row r="44" spans="1:9" x14ac:dyDescent="0.25">
      <c r="G44"/>
    </row>
    <row r="45" spans="1:9" x14ac:dyDescent="0.25">
      <c r="G45"/>
    </row>
    <row r="46" spans="1:9" x14ac:dyDescent="0.25">
      <c r="G46"/>
    </row>
  </sheetData>
  <conditionalFormatting sqref="H38:I38">
    <cfRule type="cellIs" dxfId="172" priority="2" operator="equal">
      <formula>0</formula>
    </cfRule>
  </conditionalFormatting>
  <conditionalFormatting sqref="H39:I39">
    <cfRule type="cellIs" dxfId="171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E72"/>
  <sheetViews>
    <sheetView showGridLines="0" zoomScale="70" zoomScaleNormal="70" workbookViewId="0">
      <selection activeCell="AH24" sqref="AH24"/>
    </sheetView>
  </sheetViews>
  <sheetFormatPr defaultRowHeight="12.75" x14ac:dyDescent="0.2"/>
  <cols>
    <col min="1" max="1" width="15.42578125" style="1035" bestFit="1" customWidth="1"/>
    <col min="2" max="2" width="26.42578125" style="1035" bestFit="1" customWidth="1"/>
    <col min="3" max="3" width="18.85546875" style="1214" bestFit="1" customWidth="1"/>
    <col min="4" max="4" width="6" style="1035" bestFit="1" customWidth="1"/>
    <col min="5" max="5" width="7.28515625" style="1035" bestFit="1" customWidth="1"/>
    <col min="6" max="6" width="7.7109375" style="1035" bestFit="1" customWidth="1"/>
    <col min="7" max="7" width="1" style="1035" customWidth="1"/>
    <col min="8" max="10" width="7.42578125" style="1035" customWidth="1"/>
    <col min="11" max="11" width="2.85546875" style="1035" customWidth="1"/>
    <col min="12" max="12" width="27.140625" style="1035" bestFit="1" customWidth="1"/>
    <col min="13" max="13" width="19.7109375" style="1035" bestFit="1" customWidth="1"/>
    <col min="14" max="14" width="11.140625" style="1035" bestFit="1" customWidth="1"/>
    <col min="15" max="15" width="6" style="1035" bestFit="1" customWidth="1"/>
    <col min="16" max="16" width="7.28515625" style="1035" bestFit="1" customWidth="1"/>
    <col min="17" max="17" width="7.7109375" style="1035" bestFit="1" customWidth="1"/>
    <col min="18" max="18" width="1" style="1035" customWidth="1"/>
    <col min="19" max="20" width="4.28515625" style="1035" customWidth="1"/>
    <col min="21" max="21" width="9.7109375" style="1035" bestFit="1" customWidth="1"/>
    <col min="22" max="22" width="2.85546875" style="1035" customWidth="1"/>
    <col min="23" max="23" width="23.140625" style="1035" customWidth="1"/>
    <col min="24" max="24" width="4.85546875" style="1355" bestFit="1" customWidth="1"/>
    <col min="25" max="25" width="6" style="1035" bestFit="1" customWidth="1"/>
    <col min="26" max="26" width="7.28515625" style="1035" bestFit="1" customWidth="1"/>
    <col min="27" max="27" width="9" style="1035" bestFit="1" customWidth="1"/>
    <col min="28" max="28" width="1" style="1035" customWidth="1"/>
    <col min="29" max="29" width="5" style="1035" bestFit="1" customWidth="1"/>
    <col min="30" max="30" width="3" style="1035" bestFit="1" customWidth="1"/>
    <col min="31" max="31" width="7.7109375" style="1035" bestFit="1" customWidth="1"/>
    <col min="32" max="32" width="5.140625" style="1035" bestFit="1" customWidth="1"/>
    <col min="33" max="33" width="27.85546875" style="1035" bestFit="1" customWidth="1"/>
    <col min="34" max="34" width="21.5703125" style="1035" bestFit="1" customWidth="1"/>
    <col min="35" max="35" width="12.140625" style="1035" bestFit="1" customWidth="1"/>
    <col min="36" max="36" width="6.7109375" style="1035" bestFit="1" customWidth="1"/>
    <col min="37" max="37" width="7.42578125" style="1035" bestFit="1" customWidth="1"/>
    <col min="38" max="38" width="8.5703125" style="1035" bestFit="1" customWidth="1"/>
    <col min="39" max="39" width="2" style="1035" customWidth="1"/>
    <col min="40" max="40" width="32.85546875" style="1035" bestFit="1" customWidth="1"/>
    <col min="41" max="41" width="4.28515625" style="1035" customWidth="1"/>
    <col min="42" max="42" width="5.28515625" style="1035" bestFit="1" customWidth="1"/>
    <col min="43" max="16384" width="9.140625" style="1035"/>
  </cols>
  <sheetData>
    <row r="1" spans="1:31" ht="13.5" customHeight="1" thickBot="1" x14ac:dyDescent="0.25"/>
    <row r="2" spans="1:31" ht="16.5" customHeight="1" thickBot="1" x14ac:dyDescent="0.25">
      <c r="A2" s="1175" t="s">
        <v>432</v>
      </c>
      <c r="B2" s="1176"/>
      <c r="C2" s="1213"/>
      <c r="D2" s="1178"/>
      <c r="E2" s="1177"/>
      <c r="F2" s="1179" t="s">
        <v>65</v>
      </c>
      <c r="G2" s="1180"/>
      <c r="H2" s="1181"/>
      <c r="I2" s="1177"/>
      <c r="J2" s="1182"/>
      <c r="L2" s="1183" t="s">
        <v>828</v>
      </c>
      <c r="M2" s="1184"/>
      <c r="N2" s="1185" t="s">
        <v>192</v>
      </c>
      <c r="O2" s="1186" t="s">
        <v>193</v>
      </c>
      <c r="P2" s="1187" t="s">
        <v>64</v>
      </c>
      <c r="Q2" s="1188"/>
      <c r="R2" s="1180"/>
      <c r="S2" s="1189">
        <v>5</v>
      </c>
      <c r="T2" s="1277">
        <f>S2-P3</f>
        <v>0</v>
      </c>
      <c r="U2" s="1275">
        <f>T2/S2</f>
        <v>0</v>
      </c>
      <c r="W2" s="1175" t="s">
        <v>1687</v>
      </c>
      <c r="X2" s="1176"/>
      <c r="Y2" s="1177"/>
      <c r="Z2" s="1178"/>
      <c r="AA2" s="1369"/>
      <c r="AB2" s="1180"/>
      <c r="AC2" s="1181"/>
      <c r="AD2" s="1177"/>
      <c r="AE2" s="1182"/>
    </row>
    <row r="3" spans="1:31" ht="16.5" customHeight="1" x14ac:dyDescent="0.2">
      <c r="A3" s="1183" t="s">
        <v>433</v>
      </c>
      <c r="B3" s="1190"/>
      <c r="C3" s="1185" t="s">
        <v>192</v>
      </c>
      <c r="D3" s="1186" t="s">
        <v>193</v>
      </c>
      <c r="E3" s="1187" t="s">
        <v>64</v>
      </c>
      <c r="F3" s="1188"/>
      <c r="G3" s="1180"/>
      <c r="H3" s="1189">
        <v>11</v>
      </c>
      <c r="I3" s="1191">
        <f>H3-E4</f>
        <v>0</v>
      </c>
      <c r="J3" s="1274">
        <f>I3/H3</f>
        <v>0</v>
      </c>
      <c r="L3" s="1192" t="s">
        <v>123</v>
      </c>
      <c r="M3" s="1193" t="s">
        <v>1346</v>
      </c>
      <c r="N3" s="1215" t="s">
        <v>1040</v>
      </c>
      <c r="O3" s="1195">
        <v>3</v>
      </c>
      <c r="P3" s="1196">
        <f>SUM(O3:O9)</f>
        <v>5</v>
      </c>
      <c r="Q3" s="1197"/>
      <c r="R3" s="1180"/>
      <c r="S3" s="1199"/>
      <c r="T3" s="1200"/>
      <c r="U3" s="1201"/>
      <c r="W3" s="1183"/>
      <c r="X3" s="1364" t="s">
        <v>1634</v>
      </c>
      <c r="Y3" s="1186" t="s">
        <v>193</v>
      </c>
      <c r="Z3" s="1187" t="s">
        <v>64</v>
      </c>
      <c r="AA3" s="1366">
        <f>SUM(Y4:Y5)</f>
        <v>107</v>
      </c>
      <c r="AB3" s="1180"/>
      <c r="AC3" s="1189">
        <v>107</v>
      </c>
      <c r="AD3" s="1273">
        <f>AC3-AA3</f>
        <v>0</v>
      </c>
      <c r="AE3" s="1276">
        <f>AD3/AC3</f>
        <v>0</v>
      </c>
    </row>
    <row r="4" spans="1:31" ht="16.5" customHeight="1" x14ac:dyDescent="0.2">
      <c r="A4" s="1192" t="s">
        <v>123</v>
      </c>
      <c r="B4" s="1198" t="s">
        <v>1590</v>
      </c>
      <c r="C4" s="1215" t="s">
        <v>446</v>
      </c>
      <c r="D4" s="1195">
        <v>3</v>
      </c>
      <c r="E4" s="1196">
        <f>SUM(D4:D7)</f>
        <v>11</v>
      </c>
      <c r="F4" s="1197"/>
      <c r="G4" s="1180"/>
      <c r="H4" s="1199"/>
      <c r="I4" s="1200"/>
      <c r="J4" s="1201"/>
      <c r="L4" s="1192" t="s">
        <v>437</v>
      </c>
      <c r="M4" s="1193" t="s">
        <v>1341</v>
      </c>
      <c r="N4" s="1215" t="s">
        <v>1221</v>
      </c>
      <c r="O4" s="1195">
        <v>2</v>
      </c>
      <c r="P4" s="1144"/>
      <c r="Q4" s="1197"/>
      <c r="R4" s="1180"/>
      <c r="S4" s="1199"/>
      <c r="T4" s="1200"/>
      <c r="U4" s="1201"/>
      <c r="W4" s="1192" t="s">
        <v>433</v>
      </c>
      <c r="X4" s="1365"/>
      <c r="Y4" s="1195">
        <f>H18</f>
        <v>104</v>
      </c>
      <c r="Z4" s="1196"/>
      <c r="AA4" s="1197"/>
      <c r="AB4" s="1180"/>
      <c r="AC4" s="1199"/>
      <c r="AD4" s="1200"/>
      <c r="AE4" s="1201"/>
    </row>
    <row r="5" spans="1:31" ht="16.5" customHeight="1" thickBot="1" x14ac:dyDescent="0.25">
      <c r="A5" s="1203" t="s">
        <v>441</v>
      </c>
      <c r="B5" s="1198" t="s">
        <v>1645</v>
      </c>
      <c r="C5" s="1215" t="s">
        <v>447</v>
      </c>
      <c r="D5" s="1195">
        <v>6</v>
      </c>
      <c r="E5" s="1144"/>
      <c r="F5" s="1197"/>
      <c r="G5" s="1180"/>
      <c r="H5" s="1199"/>
      <c r="I5" s="1200"/>
      <c r="J5" s="1201"/>
      <c r="L5" s="1192" t="s">
        <v>118</v>
      </c>
      <c r="M5" s="1193" t="s">
        <v>1342</v>
      </c>
      <c r="N5" s="1215"/>
      <c r="O5" s="1195"/>
      <c r="P5" s="1144"/>
      <c r="Q5" s="1197"/>
      <c r="R5" s="1180"/>
      <c r="S5" s="1199"/>
      <c r="T5" s="1200"/>
      <c r="U5" s="1201"/>
      <c r="W5" s="1204" t="s">
        <v>1660</v>
      </c>
      <c r="X5" s="1367"/>
      <c r="Y5" s="1206">
        <f>S18</f>
        <v>3</v>
      </c>
      <c r="Z5" s="1368"/>
      <c r="AA5" s="1207"/>
      <c r="AB5" s="1180"/>
      <c r="AC5" s="1208"/>
      <c r="AD5" s="1209"/>
      <c r="AE5" s="1210"/>
    </row>
    <row r="6" spans="1:31" ht="16.5" customHeight="1" x14ac:dyDescent="0.2">
      <c r="A6" s="1192"/>
      <c r="B6" s="1198"/>
      <c r="C6" s="1215" t="s">
        <v>449</v>
      </c>
      <c r="D6" s="1195">
        <v>1</v>
      </c>
      <c r="E6" s="1144"/>
      <c r="F6" s="1197"/>
      <c r="G6" s="1180"/>
      <c r="H6" s="1199"/>
      <c r="I6" s="1200"/>
      <c r="J6" s="1201"/>
      <c r="L6" s="1192" t="s">
        <v>439</v>
      </c>
      <c r="M6" s="1193" t="s">
        <v>1343</v>
      </c>
      <c r="N6" s="1215"/>
      <c r="O6" s="1195"/>
      <c r="P6" s="1144"/>
      <c r="Q6" s="1197"/>
      <c r="R6" s="1180"/>
      <c r="S6" s="1199"/>
      <c r="T6" s="1196"/>
      <c r="U6" s="1201"/>
    </row>
    <row r="7" spans="1:31" ht="16.5" customHeight="1" thickBot="1" x14ac:dyDescent="0.25">
      <c r="A7" s="1204"/>
      <c r="B7" s="1205"/>
      <c r="C7" s="1216" t="s">
        <v>1646</v>
      </c>
      <c r="D7" s="1206">
        <v>1</v>
      </c>
      <c r="E7" s="1158"/>
      <c r="F7" s="1207"/>
      <c r="G7" s="1180"/>
      <c r="H7" s="1208"/>
      <c r="I7" s="1209"/>
      <c r="J7" s="1210"/>
      <c r="L7" s="1203" t="s">
        <v>441</v>
      </c>
      <c r="M7" s="1193" t="s">
        <v>442</v>
      </c>
      <c r="N7" s="1215"/>
      <c r="O7" s="1195"/>
      <c r="P7" s="1144"/>
      <c r="Q7" s="1197"/>
      <c r="R7" s="1180"/>
      <c r="S7" s="1199"/>
      <c r="T7" s="1200"/>
      <c r="U7" s="1201"/>
    </row>
    <row r="8" spans="1:31" ht="16.5" customHeight="1" thickBot="1" x14ac:dyDescent="0.25">
      <c r="C8" s="1217"/>
      <c r="L8" s="1204" t="s">
        <v>1344</v>
      </c>
      <c r="M8" s="1212" t="s">
        <v>1345</v>
      </c>
      <c r="N8" s="1216"/>
      <c r="O8" s="1206"/>
      <c r="P8" s="1158"/>
      <c r="Q8" s="1207"/>
      <c r="R8" s="1180"/>
      <c r="S8" s="1208"/>
      <c r="T8" s="1209"/>
      <c r="U8" s="1210"/>
    </row>
    <row r="9" spans="1:31" ht="16.5" customHeight="1" thickBot="1" x14ac:dyDescent="0.25">
      <c r="A9" s="1183" t="s">
        <v>450</v>
      </c>
      <c r="B9" s="1184"/>
      <c r="C9" s="1185" t="s">
        <v>192</v>
      </c>
      <c r="D9" s="1186" t="s">
        <v>193</v>
      </c>
      <c r="E9" s="1187" t="s">
        <v>64</v>
      </c>
      <c r="F9" s="1188"/>
      <c r="G9" s="1180"/>
      <c r="H9" s="1189">
        <v>11</v>
      </c>
      <c r="I9" s="1191">
        <f>H9-E10</f>
        <v>0</v>
      </c>
      <c r="J9" s="1274">
        <f>I9/H9</f>
        <v>0</v>
      </c>
      <c r="N9" s="1217"/>
    </row>
    <row r="10" spans="1:31" ht="16.5" customHeight="1" x14ac:dyDescent="0.2">
      <c r="A10" s="1192" t="s">
        <v>123</v>
      </c>
      <c r="B10" s="1193" t="s">
        <v>451</v>
      </c>
      <c r="C10" s="1215" t="s">
        <v>453</v>
      </c>
      <c r="D10" s="1195">
        <v>10</v>
      </c>
      <c r="E10" s="1196">
        <f>SUM(D10:D16)</f>
        <v>11</v>
      </c>
      <c r="F10" s="1197"/>
      <c r="G10" s="1180"/>
      <c r="H10" s="1199"/>
      <c r="I10" s="1200"/>
      <c r="J10" s="1201"/>
      <c r="L10" s="1183" t="s">
        <v>1591</v>
      </c>
      <c r="M10" s="1184"/>
      <c r="N10" s="1185" t="s">
        <v>192</v>
      </c>
      <c r="O10" s="1186" t="s">
        <v>193</v>
      </c>
      <c r="P10" s="1187" t="s">
        <v>64</v>
      </c>
      <c r="Q10" s="1188"/>
      <c r="S10" s="1189">
        <v>2</v>
      </c>
      <c r="T10" s="1273">
        <f>S10-P11</f>
        <v>0</v>
      </c>
      <c r="U10" s="1276">
        <f>T10/S10</f>
        <v>0</v>
      </c>
    </row>
    <row r="11" spans="1:31" ht="16.5" customHeight="1" x14ac:dyDescent="0.2">
      <c r="A11" s="1192" t="s">
        <v>437</v>
      </c>
      <c r="B11" s="1193" t="s">
        <v>438</v>
      </c>
      <c r="C11" s="1215" t="s">
        <v>1340</v>
      </c>
      <c r="D11" s="1195">
        <v>1</v>
      </c>
      <c r="E11" s="1144"/>
      <c r="F11" s="1197"/>
      <c r="G11" s="1180"/>
      <c r="H11" s="1199"/>
      <c r="I11" s="1200"/>
      <c r="J11" s="1201"/>
      <c r="L11" s="1192" t="s">
        <v>123</v>
      </c>
      <c r="M11" s="1193" t="s">
        <v>1592</v>
      </c>
      <c r="N11" s="1215" t="s">
        <v>453</v>
      </c>
      <c r="O11" s="1195">
        <v>1</v>
      </c>
      <c r="P11" s="1196">
        <f>SUM(O11:O12)</f>
        <v>2</v>
      </c>
      <c r="Q11" s="1197"/>
      <c r="S11" s="1199"/>
      <c r="T11" s="1200"/>
      <c r="U11" s="1201"/>
    </row>
    <row r="12" spans="1:31" ht="16.5" customHeight="1" x14ac:dyDescent="0.2">
      <c r="A12" s="1192" t="s">
        <v>118</v>
      </c>
      <c r="B12" s="1193" t="s">
        <v>443</v>
      </c>
      <c r="C12" s="1215"/>
      <c r="D12" s="1195"/>
      <c r="E12" s="1144"/>
      <c r="F12" s="1197"/>
      <c r="G12" s="1180"/>
      <c r="H12" s="1199"/>
      <c r="I12" s="1200"/>
      <c r="J12" s="1201"/>
      <c r="L12" s="1192" t="s">
        <v>439</v>
      </c>
      <c r="M12" s="1193" t="s">
        <v>1650</v>
      </c>
      <c r="N12" s="1215" t="s">
        <v>1340</v>
      </c>
      <c r="O12" s="1195">
        <v>1</v>
      </c>
      <c r="P12" s="1144"/>
      <c r="Q12" s="1197"/>
      <c r="S12" s="1199"/>
      <c r="T12" s="1200"/>
      <c r="U12" s="1201"/>
    </row>
    <row r="13" spans="1:31" ht="16.5" customHeight="1" x14ac:dyDescent="0.2">
      <c r="A13" s="1192" t="s">
        <v>439</v>
      </c>
      <c r="B13" s="1193" t="s">
        <v>1647</v>
      </c>
      <c r="C13" s="1215"/>
      <c r="D13" s="1195"/>
      <c r="E13" s="1144"/>
      <c r="F13" s="1197"/>
      <c r="G13" s="1180"/>
      <c r="H13" s="1199"/>
      <c r="I13" s="1196"/>
      <c r="J13" s="1201"/>
      <c r="L13" s="1192" t="s">
        <v>441</v>
      </c>
      <c r="M13" s="1198" t="s">
        <v>1649</v>
      </c>
      <c r="N13" s="1215"/>
      <c r="O13" s="1195"/>
      <c r="P13" s="1144"/>
      <c r="Q13" s="1197"/>
      <c r="S13" s="1199"/>
      <c r="T13" s="1200"/>
      <c r="U13" s="1201"/>
    </row>
    <row r="14" spans="1:31" ht="16.5" customHeight="1" thickBot="1" x14ac:dyDescent="0.25">
      <c r="A14" s="1203" t="s">
        <v>441</v>
      </c>
      <c r="B14" s="1193" t="s">
        <v>452</v>
      </c>
      <c r="C14" s="1215"/>
      <c r="D14" s="1195"/>
      <c r="E14" s="1144"/>
      <c r="F14" s="1197"/>
      <c r="G14" s="1180"/>
      <c r="H14" s="1199"/>
      <c r="I14" s="1200"/>
      <c r="J14" s="1201"/>
      <c r="L14" s="1204"/>
      <c r="M14" s="1212"/>
      <c r="N14" s="1216"/>
      <c r="O14" s="1206"/>
      <c r="P14" s="1158"/>
      <c r="Q14" s="1207"/>
      <c r="S14" s="1208"/>
      <c r="T14" s="1209"/>
      <c r="U14" s="1210"/>
    </row>
    <row r="15" spans="1:31" ht="16.5" customHeight="1" x14ac:dyDescent="0.2">
      <c r="A15" s="1203"/>
      <c r="B15" s="1193"/>
      <c r="C15" s="1215"/>
      <c r="D15" s="1195"/>
      <c r="E15" s="1144"/>
      <c r="F15" s="1197"/>
      <c r="G15" s="1180"/>
      <c r="H15" s="1199"/>
      <c r="I15" s="1200"/>
      <c r="J15" s="1201"/>
    </row>
    <row r="16" spans="1:31" ht="16.5" customHeight="1" thickBot="1" x14ac:dyDescent="0.25">
      <c r="A16" s="1204"/>
      <c r="B16" s="1212"/>
      <c r="C16" s="1216"/>
      <c r="D16" s="1206"/>
      <c r="E16" s="1158"/>
      <c r="F16" s="1207"/>
      <c r="G16" s="1180"/>
      <c r="H16" s="1208"/>
      <c r="I16" s="1209"/>
      <c r="J16" s="1210"/>
    </row>
    <row r="17" spans="1:21" ht="16.5" customHeight="1" thickBot="1" x14ac:dyDescent="0.25">
      <c r="C17" s="1217"/>
      <c r="L17" s="1175" t="s">
        <v>454</v>
      </c>
      <c r="M17" s="1176"/>
      <c r="N17" s="1177"/>
      <c r="O17" s="1178"/>
      <c r="P17" s="1177"/>
      <c r="Q17" s="1179" t="s">
        <v>65</v>
      </c>
      <c r="R17" s="1180"/>
      <c r="S17" s="1181"/>
      <c r="T17" s="1177"/>
      <c r="U17" s="1182"/>
    </row>
    <row r="18" spans="1:21" ht="16.5" customHeight="1" x14ac:dyDescent="0.2">
      <c r="A18" s="1183" t="s">
        <v>1648</v>
      </c>
      <c r="B18" s="1190"/>
      <c r="C18" s="1185" t="s">
        <v>192</v>
      </c>
      <c r="D18" s="1186" t="s">
        <v>193</v>
      </c>
      <c r="E18" s="1187" t="s">
        <v>64</v>
      </c>
      <c r="F18" s="1188"/>
      <c r="G18" s="1180"/>
      <c r="H18" s="1189">
        <v>104</v>
      </c>
      <c r="I18" s="1191">
        <f>H18-E19</f>
        <v>0</v>
      </c>
      <c r="J18" s="1274">
        <f>I18/H18</f>
        <v>0</v>
      </c>
      <c r="L18" s="1183" t="s">
        <v>1660</v>
      </c>
      <c r="M18" s="1184"/>
      <c r="N18" s="1185" t="s">
        <v>192</v>
      </c>
      <c r="O18" s="1186" t="s">
        <v>193</v>
      </c>
      <c r="P18" s="1187" t="s">
        <v>64</v>
      </c>
      <c r="Q18" s="1188"/>
      <c r="R18" s="1180"/>
      <c r="S18" s="1189">
        <f>1+2</f>
        <v>3</v>
      </c>
      <c r="T18" s="1273">
        <f>S18-P19</f>
        <v>0</v>
      </c>
      <c r="U18" s="1276">
        <f>T18/S18</f>
        <v>0</v>
      </c>
    </row>
    <row r="19" spans="1:21" ht="16.5" customHeight="1" x14ac:dyDescent="0.2">
      <c r="A19" s="1192" t="s">
        <v>123</v>
      </c>
      <c r="B19" s="1198" t="s">
        <v>434</v>
      </c>
      <c r="C19" s="1215" t="s">
        <v>444</v>
      </c>
      <c r="D19" s="1195">
        <v>4</v>
      </c>
      <c r="E19" s="1196">
        <f>SUM(D19:D50)</f>
        <v>104</v>
      </c>
      <c r="F19" s="1197"/>
      <c r="G19" s="1180"/>
      <c r="H19" s="1199"/>
      <c r="I19" s="1200"/>
      <c r="J19" s="1201"/>
      <c r="L19" s="1192" t="s">
        <v>123</v>
      </c>
      <c r="M19" s="1193" t="s">
        <v>455</v>
      </c>
      <c r="N19" s="1194" t="s">
        <v>197</v>
      </c>
      <c r="O19" s="1195">
        <v>1</v>
      </c>
      <c r="P19" s="1196">
        <f>SUM(O19:O24)</f>
        <v>3</v>
      </c>
      <c r="Q19" s="1197"/>
      <c r="R19" s="1180"/>
      <c r="S19" s="1199"/>
      <c r="T19" s="1196"/>
      <c r="U19" s="1201"/>
    </row>
    <row r="20" spans="1:21" ht="16.5" customHeight="1" x14ac:dyDescent="0.2">
      <c r="A20" s="1192" t="s">
        <v>435</v>
      </c>
      <c r="B20" s="1198" t="s">
        <v>436</v>
      </c>
      <c r="C20" s="1215" t="s">
        <v>201</v>
      </c>
      <c r="D20" s="1195">
        <v>6</v>
      </c>
      <c r="E20" s="1144"/>
      <c r="F20" s="1197"/>
      <c r="G20" s="1180"/>
      <c r="H20" s="1199"/>
      <c r="I20" s="1196"/>
      <c r="J20" s="1201"/>
      <c r="L20" s="1192" t="s">
        <v>435</v>
      </c>
      <c r="M20" s="1193" t="s">
        <v>460</v>
      </c>
      <c r="N20" s="1202" t="s">
        <v>198</v>
      </c>
      <c r="O20" s="1195">
        <v>1</v>
      </c>
      <c r="P20" s="1144"/>
      <c r="Q20" s="1197"/>
      <c r="R20" s="1180"/>
      <c r="S20" s="1199"/>
      <c r="T20" s="1196"/>
      <c r="U20" s="1201"/>
    </row>
    <row r="21" spans="1:21" ht="16.5" customHeight="1" x14ac:dyDescent="0.2">
      <c r="A21" s="1192" t="s">
        <v>437</v>
      </c>
      <c r="B21" s="1198" t="s">
        <v>438</v>
      </c>
      <c r="C21" s="1215" t="s">
        <v>199</v>
      </c>
      <c r="D21" s="1195">
        <v>6</v>
      </c>
      <c r="E21" s="1144"/>
      <c r="F21" s="1197"/>
      <c r="G21" s="1180"/>
      <c r="H21" s="1199"/>
      <c r="I21" s="1200"/>
      <c r="J21" s="1201"/>
      <c r="L21" s="1192" t="s">
        <v>457</v>
      </c>
      <c r="M21" s="1193" t="s">
        <v>458</v>
      </c>
      <c r="N21" s="1202" t="s">
        <v>49</v>
      </c>
      <c r="O21" s="1195">
        <v>1</v>
      </c>
      <c r="P21" s="1144"/>
      <c r="Q21" s="1197"/>
      <c r="R21" s="1180"/>
      <c r="S21" s="1199"/>
      <c r="T21" s="1200"/>
      <c r="U21" s="1201"/>
    </row>
    <row r="22" spans="1:21" ht="16.5" customHeight="1" x14ac:dyDescent="0.2">
      <c r="A22" s="1192" t="s">
        <v>118</v>
      </c>
      <c r="B22" s="1198" t="s">
        <v>443</v>
      </c>
      <c r="C22" s="1215" t="s">
        <v>202</v>
      </c>
      <c r="D22" s="1195">
        <v>3</v>
      </c>
      <c r="E22" s="1144"/>
      <c r="F22" s="1197"/>
      <c r="G22" s="1180"/>
      <c r="H22" s="1199"/>
      <c r="I22" s="1196"/>
      <c r="J22" s="1201"/>
      <c r="L22" s="1192" t="s">
        <v>461</v>
      </c>
      <c r="M22" s="1193" t="s">
        <v>462</v>
      </c>
      <c r="N22" s="1202"/>
      <c r="O22" s="1195"/>
      <c r="P22" s="1144"/>
      <c r="Q22" s="1197"/>
      <c r="R22" s="1180"/>
      <c r="S22" s="1199"/>
      <c r="T22" s="1196"/>
      <c r="U22" s="1201"/>
    </row>
    <row r="23" spans="1:21" ht="16.5" customHeight="1" x14ac:dyDescent="0.2">
      <c r="A23" s="1192" t="s">
        <v>439</v>
      </c>
      <c r="B23" s="1198" t="s">
        <v>440</v>
      </c>
      <c r="C23" s="1215" t="s">
        <v>203</v>
      </c>
      <c r="D23" s="1195">
        <v>4</v>
      </c>
      <c r="E23" s="1144"/>
      <c r="F23" s="1197"/>
      <c r="G23" s="1180"/>
      <c r="H23" s="1199"/>
      <c r="I23" s="1200"/>
      <c r="J23" s="1201"/>
      <c r="L23" s="1192" t="s">
        <v>439</v>
      </c>
      <c r="M23" s="1193" t="s">
        <v>459</v>
      </c>
      <c r="N23" s="1202"/>
      <c r="O23" s="1195"/>
      <c r="P23" s="1144"/>
      <c r="Q23" s="1197"/>
      <c r="R23" s="1180"/>
      <c r="S23" s="1199"/>
      <c r="T23" s="1200"/>
      <c r="U23" s="1201"/>
    </row>
    <row r="24" spans="1:21" ht="16.5" customHeight="1" thickBot="1" x14ac:dyDescent="0.25">
      <c r="A24" s="1192" t="s">
        <v>441</v>
      </c>
      <c r="B24" s="1198" t="s">
        <v>442</v>
      </c>
      <c r="C24" s="1215" t="s">
        <v>204</v>
      </c>
      <c r="D24" s="1195">
        <v>6</v>
      </c>
      <c r="E24" s="1144"/>
      <c r="F24" s="1197"/>
      <c r="G24" s="1180"/>
      <c r="H24" s="1199"/>
      <c r="I24" s="1200"/>
      <c r="J24" s="1201"/>
      <c r="L24" s="1204" t="s">
        <v>441</v>
      </c>
      <c r="M24" s="1212" t="s">
        <v>456</v>
      </c>
      <c r="N24" s="1211"/>
      <c r="O24" s="1206"/>
      <c r="P24" s="1158"/>
      <c r="Q24" s="1207"/>
      <c r="R24" s="1180"/>
      <c r="S24" s="1208"/>
      <c r="T24" s="1209"/>
      <c r="U24" s="1210"/>
    </row>
    <row r="25" spans="1:21" ht="16.5" customHeight="1" x14ac:dyDescent="0.2">
      <c r="A25" s="1192"/>
      <c r="B25" s="1198"/>
      <c r="C25" s="1215" t="s">
        <v>205</v>
      </c>
      <c r="D25" s="1195">
        <v>3</v>
      </c>
      <c r="E25" s="1144"/>
      <c r="F25" s="1197"/>
      <c r="G25" s="1180"/>
      <c r="H25" s="1199"/>
      <c r="I25" s="1200"/>
      <c r="J25" s="1201"/>
    </row>
    <row r="26" spans="1:21" ht="16.5" customHeight="1" x14ac:dyDescent="0.2">
      <c r="A26" s="1192"/>
      <c r="B26" s="1198"/>
      <c r="C26" s="1215" t="s">
        <v>445</v>
      </c>
      <c r="D26" s="1195">
        <v>1</v>
      </c>
      <c r="E26" s="1144"/>
      <c r="F26" s="1197"/>
      <c r="G26" s="1180"/>
      <c r="H26" s="1199"/>
      <c r="I26" s="1200"/>
      <c r="J26" s="1201"/>
    </row>
    <row r="27" spans="1:21" ht="16.5" customHeight="1" x14ac:dyDescent="0.2">
      <c r="A27" s="1192"/>
      <c r="B27" s="1198"/>
      <c r="C27" s="1215" t="s">
        <v>206</v>
      </c>
      <c r="D27" s="1195">
        <v>6</v>
      </c>
      <c r="E27" s="1144"/>
      <c r="F27" s="1197"/>
      <c r="G27" s="1180"/>
      <c r="H27" s="1199"/>
      <c r="I27" s="1200"/>
      <c r="J27" s="1201"/>
    </row>
    <row r="28" spans="1:21" ht="16.5" customHeight="1" x14ac:dyDescent="0.2">
      <c r="A28" s="1192"/>
      <c r="B28" s="1198"/>
      <c r="C28" s="1215" t="s">
        <v>207</v>
      </c>
      <c r="D28" s="1195">
        <v>3</v>
      </c>
      <c r="E28" s="1144"/>
      <c r="F28" s="1197"/>
      <c r="G28" s="1180"/>
      <c r="H28" s="1199"/>
      <c r="I28" s="1200"/>
      <c r="J28" s="1201"/>
    </row>
    <row r="29" spans="1:21" ht="16.5" customHeight="1" x14ac:dyDescent="0.2">
      <c r="A29" s="1192"/>
      <c r="B29" s="1198"/>
      <c r="C29" s="1215" t="s">
        <v>208</v>
      </c>
      <c r="D29" s="1195">
        <v>3</v>
      </c>
      <c r="E29" s="1144"/>
      <c r="F29" s="1197"/>
      <c r="G29" s="1180"/>
      <c r="H29" s="1199"/>
      <c r="I29" s="1200"/>
      <c r="J29" s="1201"/>
    </row>
    <row r="30" spans="1:21" ht="16.5" customHeight="1" x14ac:dyDescent="0.2">
      <c r="A30" s="1192"/>
      <c r="B30" s="1198"/>
      <c r="C30" s="1215" t="s">
        <v>211</v>
      </c>
      <c r="D30" s="1195">
        <v>6</v>
      </c>
      <c r="E30" s="1144"/>
      <c r="F30" s="1197"/>
      <c r="G30" s="1180"/>
      <c r="H30" s="1199"/>
      <c r="I30" s="1200"/>
      <c r="J30" s="1201"/>
    </row>
    <row r="31" spans="1:21" ht="16.5" customHeight="1" x14ac:dyDescent="0.2">
      <c r="A31" s="1192"/>
      <c r="B31" s="1198"/>
      <c r="C31" s="1215" t="s">
        <v>212</v>
      </c>
      <c r="D31" s="1195">
        <v>8</v>
      </c>
      <c r="E31" s="1144"/>
      <c r="F31" s="1197"/>
      <c r="G31" s="1180"/>
      <c r="H31" s="1199"/>
      <c r="I31" s="1200"/>
      <c r="J31" s="1201"/>
    </row>
    <row r="32" spans="1:21" ht="16.5" customHeight="1" x14ac:dyDescent="0.2">
      <c r="A32" s="1192"/>
      <c r="B32" s="1198"/>
      <c r="C32" s="1215" t="s">
        <v>224</v>
      </c>
      <c r="D32" s="1195">
        <v>1</v>
      </c>
      <c r="E32" s="1144"/>
      <c r="F32" s="1197"/>
      <c r="G32" s="1180"/>
      <c r="H32" s="1199"/>
      <c r="I32" s="1200"/>
      <c r="J32" s="1201"/>
    </row>
    <row r="33" spans="1:10" ht="16.5" customHeight="1" x14ac:dyDescent="0.2">
      <c r="A33" s="1192"/>
      <c r="B33" s="1198"/>
      <c r="C33" s="1215" t="s">
        <v>225</v>
      </c>
      <c r="D33" s="1195">
        <v>1</v>
      </c>
      <c r="E33" s="1144"/>
      <c r="F33" s="1197"/>
      <c r="G33" s="1180"/>
      <c r="H33" s="1199"/>
      <c r="I33" s="1200"/>
      <c r="J33" s="1201"/>
    </row>
    <row r="34" spans="1:10" ht="16.5" customHeight="1" x14ac:dyDescent="0.2">
      <c r="A34" s="1192"/>
      <c r="B34" s="1198"/>
      <c r="C34" s="1215" t="s">
        <v>216</v>
      </c>
      <c r="D34" s="1195">
        <v>3</v>
      </c>
      <c r="E34" s="1144"/>
      <c r="F34" s="1197"/>
      <c r="G34" s="1180"/>
      <c r="H34" s="1199"/>
      <c r="I34" s="1200"/>
      <c r="J34" s="1201"/>
    </row>
    <row r="35" spans="1:10" ht="16.5" customHeight="1" x14ac:dyDescent="0.2">
      <c r="A35" s="1192"/>
      <c r="B35" s="1198"/>
      <c r="C35" s="1215" t="s">
        <v>215</v>
      </c>
      <c r="D35" s="1195">
        <v>3</v>
      </c>
      <c r="E35" s="1144"/>
      <c r="F35" s="1197"/>
      <c r="G35" s="1180"/>
      <c r="H35" s="1199"/>
      <c r="I35" s="1200"/>
      <c r="J35" s="1201"/>
    </row>
    <row r="36" spans="1:10" ht="16.5" customHeight="1" x14ac:dyDescent="0.2">
      <c r="A36" s="1192"/>
      <c r="B36" s="1198"/>
      <c r="C36" s="1215" t="s">
        <v>49</v>
      </c>
      <c r="D36" s="1195">
        <v>1</v>
      </c>
      <c r="E36" s="1144"/>
      <c r="F36" s="1197"/>
      <c r="G36" s="1180"/>
      <c r="H36" s="1199"/>
      <c r="I36" s="1200"/>
      <c r="J36" s="1201"/>
    </row>
    <row r="37" spans="1:10" ht="16.5" customHeight="1" x14ac:dyDescent="0.2">
      <c r="A37" s="1192"/>
      <c r="B37" s="1198"/>
      <c r="C37" s="1215" t="s">
        <v>197</v>
      </c>
      <c r="D37" s="1195">
        <v>1</v>
      </c>
      <c r="E37" s="1144"/>
      <c r="F37" s="1197"/>
      <c r="G37" s="1180"/>
      <c r="H37" s="1199"/>
      <c r="I37" s="1200"/>
      <c r="J37" s="1201"/>
    </row>
    <row r="38" spans="1:10" ht="16.5" customHeight="1" x14ac:dyDescent="0.2">
      <c r="A38" s="1192"/>
      <c r="B38" s="1198"/>
      <c r="C38" s="1215" t="s">
        <v>198</v>
      </c>
      <c r="D38" s="1195">
        <v>1</v>
      </c>
      <c r="E38" s="1144"/>
      <c r="F38" s="1197"/>
      <c r="G38" s="1180"/>
      <c r="H38" s="1199"/>
      <c r="I38" s="1200"/>
      <c r="J38" s="1201"/>
    </row>
    <row r="39" spans="1:10" ht="16.5" customHeight="1" x14ac:dyDescent="0.2">
      <c r="A39" s="1192"/>
      <c r="B39" s="1198"/>
      <c r="C39" s="1215" t="s">
        <v>219</v>
      </c>
      <c r="D39" s="1195">
        <v>1</v>
      </c>
      <c r="E39" s="1144"/>
      <c r="F39" s="1197"/>
      <c r="G39" s="1180"/>
      <c r="H39" s="1199"/>
      <c r="I39" s="1200"/>
      <c r="J39" s="1201"/>
    </row>
    <row r="40" spans="1:10" ht="16.5" customHeight="1" x14ac:dyDescent="0.2">
      <c r="A40" s="1192"/>
      <c r="B40" s="1198"/>
      <c r="C40" s="1215" t="s">
        <v>220</v>
      </c>
      <c r="D40" s="1195">
        <v>1</v>
      </c>
      <c r="E40" s="1144"/>
      <c r="F40" s="1197"/>
      <c r="G40" s="1180"/>
      <c r="H40" s="1199"/>
      <c r="I40" s="1200"/>
      <c r="J40" s="1201"/>
    </row>
    <row r="41" spans="1:10" ht="16.5" customHeight="1" x14ac:dyDescent="0.2">
      <c r="A41" s="1192"/>
      <c r="B41" s="1198"/>
      <c r="C41" s="1215" t="s">
        <v>194</v>
      </c>
      <c r="D41" s="1195">
        <v>2</v>
      </c>
      <c r="E41" s="1144"/>
      <c r="F41" s="1197"/>
      <c r="G41" s="1180"/>
      <c r="H41" s="1199"/>
      <c r="I41" s="1200"/>
      <c r="J41" s="1201"/>
    </row>
    <row r="42" spans="1:10" ht="16.5" customHeight="1" x14ac:dyDescent="0.2">
      <c r="A42" s="1192"/>
      <c r="B42" s="1198"/>
      <c r="C42" s="1215" t="s">
        <v>200</v>
      </c>
      <c r="D42" s="1195">
        <v>1</v>
      </c>
      <c r="E42" s="1144"/>
      <c r="F42" s="1197"/>
      <c r="G42" s="1180"/>
      <c r="H42" s="1199"/>
      <c r="I42" s="1200"/>
      <c r="J42" s="1201"/>
    </row>
    <row r="43" spans="1:10" ht="16.5" customHeight="1" x14ac:dyDescent="0.2">
      <c r="A43" s="1192"/>
      <c r="B43" s="1198"/>
      <c r="C43" s="1215" t="s">
        <v>446</v>
      </c>
      <c r="D43" s="1195">
        <v>4</v>
      </c>
      <c r="E43" s="1144"/>
      <c r="F43" s="1197"/>
      <c r="G43" s="1180"/>
      <c r="H43" s="1199"/>
      <c r="I43" s="1200"/>
      <c r="J43" s="1201"/>
    </row>
    <row r="44" spans="1:10" ht="16.5" customHeight="1" x14ac:dyDescent="0.2">
      <c r="A44" s="1192"/>
      <c r="B44" s="1198"/>
      <c r="C44" s="1215" t="s">
        <v>447</v>
      </c>
      <c r="D44" s="1195">
        <v>8</v>
      </c>
      <c r="E44" s="1144"/>
      <c r="F44" s="1197"/>
      <c r="G44" s="1180"/>
      <c r="H44" s="1199"/>
      <c r="I44" s="1200"/>
      <c r="J44" s="1201"/>
    </row>
    <row r="45" spans="1:10" ht="16.5" customHeight="1" x14ac:dyDescent="0.2">
      <c r="A45" s="1192"/>
      <c r="B45" s="1198"/>
      <c r="C45" s="1215" t="s">
        <v>448</v>
      </c>
      <c r="D45" s="1195">
        <v>1</v>
      </c>
      <c r="E45" s="1144"/>
      <c r="F45" s="1197"/>
      <c r="H45" s="1199"/>
      <c r="I45" s="1200"/>
      <c r="J45" s="1201"/>
    </row>
    <row r="46" spans="1:10" ht="16.5" customHeight="1" x14ac:dyDescent="0.2">
      <c r="A46" s="1192"/>
      <c r="B46" s="1198"/>
      <c r="C46" s="1215" t="s">
        <v>449</v>
      </c>
      <c r="D46" s="1195">
        <v>2</v>
      </c>
      <c r="E46" s="1144"/>
      <c r="F46" s="1197"/>
      <c r="H46" s="1199"/>
      <c r="I46" s="1200"/>
      <c r="J46" s="1201"/>
    </row>
    <row r="47" spans="1:10" ht="16.5" customHeight="1" x14ac:dyDescent="0.2">
      <c r="A47" s="1192"/>
      <c r="B47" s="1198"/>
      <c r="C47" s="1215" t="s">
        <v>284</v>
      </c>
      <c r="D47" s="1195">
        <v>6</v>
      </c>
      <c r="E47" s="1144"/>
      <c r="F47" s="1197"/>
      <c r="H47" s="1199"/>
      <c r="I47" s="1200"/>
      <c r="J47" s="1201"/>
    </row>
    <row r="48" spans="1:10" ht="16.5" customHeight="1" x14ac:dyDescent="0.2">
      <c r="A48" s="1192"/>
      <c r="B48" s="1198"/>
      <c r="C48" s="1215" t="s">
        <v>195</v>
      </c>
      <c r="D48" s="1195">
        <v>1</v>
      </c>
      <c r="E48" s="1144"/>
      <c r="F48" s="1197"/>
      <c r="H48" s="1199"/>
      <c r="I48" s="1200"/>
      <c r="J48" s="1201"/>
    </row>
    <row r="49" spans="1:10" ht="16.5" customHeight="1" x14ac:dyDescent="0.2">
      <c r="A49" s="1192"/>
      <c r="B49" s="1198"/>
      <c r="C49" s="1215" t="s">
        <v>214</v>
      </c>
      <c r="D49" s="1195">
        <v>6</v>
      </c>
      <c r="E49" s="1144"/>
      <c r="F49" s="1197"/>
      <c r="H49" s="1199"/>
      <c r="I49" s="1200"/>
      <c r="J49" s="1201"/>
    </row>
    <row r="50" spans="1:10" ht="16.5" customHeight="1" thickBot="1" x14ac:dyDescent="0.25">
      <c r="A50" s="1204"/>
      <c r="B50" s="1205"/>
      <c r="C50" s="1216" t="s">
        <v>196</v>
      </c>
      <c r="D50" s="1206">
        <v>1</v>
      </c>
      <c r="E50" s="1158"/>
      <c r="F50" s="1207"/>
      <c r="H50" s="1208"/>
      <c r="I50" s="1209"/>
      <c r="J50" s="1210"/>
    </row>
    <row r="51" spans="1:10" x14ac:dyDescent="0.2">
      <c r="C51" s="1217"/>
    </row>
    <row r="65" spans="3:3" x14ac:dyDescent="0.2">
      <c r="C65" s="1217"/>
    </row>
    <row r="66" spans="3:3" x14ac:dyDescent="0.2">
      <c r="C66" s="1217"/>
    </row>
    <row r="67" spans="3:3" x14ac:dyDescent="0.2">
      <c r="C67" s="1217"/>
    </row>
    <row r="68" spans="3:3" x14ac:dyDescent="0.2">
      <c r="C68" s="1217"/>
    </row>
    <row r="69" spans="3:3" x14ac:dyDescent="0.2">
      <c r="C69" s="1217"/>
    </row>
    <row r="70" spans="3:3" x14ac:dyDescent="0.2">
      <c r="C70" s="1217"/>
    </row>
    <row r="71" spans="3:3" x14ac:dyDescent="0.2">
      <c r="C71" s="1217"/>
    </row>
    <row r="72" spans="3:3" x14ac:dyDescent="0.2">
      <c r="C72" s="1217"/>
    </row>
  </sheetData>
  <conditionalFormatting sqref="I18:J18">
    <cfRule type="cellIs" dxfId="170" priority="24" operator="equal">
      <formula>0</formula>
    </cfRule>
  </conditionalFormatting>
  <conditionalFormatting sqref="I9:J9">
    <cfRule type="cellIs" dxfId="169" priority="21" operator="equal">
      <formula>0</formula>
    </cfRule>
  </conditionalFormatting>
  <conditionalFormatting sqref="T18:U18">
    <cfRule type="cellIs" dxfId="168" priority="19" operator="equal">
      <formula>0</formula>
    </cfRule>
  </conditionalFormatting>
  <conditionalFormatting sqref="T2:U2">
    <cfRule type="cellIs" dxfId="167" priority="17" operator="equal">
      <formula>0</formula>
    </cfRule>
  </conditionalFormatting>
  <conditionalFormatting sqref="I3:J3">
    <cfRule type="cellIs" dxfId="166" priority="10" operator="equal">
      <formula>0</formula>
    </cfRule>
  </conditionalFormatting>
  <conditionalFormatting sqref="T10:U10">
    <cfRule type="cellIs" dxfId="165" priority="5" operator="equal">
      <formula>0</formula>
    </cfRule>
  </conditionalFormatting>
  <conditionalFormatting sqref="AD3:AE3">
    <cfRule type="cellIs" dxfId="164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H19"/>
  <sheetViews>
    <sheetView showGridLines="0" zoomScale="115" zoomScaleNormal="115" workbookViewId="0">
      <selection activeCell="E11" sqref="E11"/>
    </sheetView>
  </sheetViews>
  <sheetFormatPr defaultRowHeight="12.75" x14ac:dyDescent="0.2"/>
  <cols>
    <col min="1" max="1" width="30.140625" style="1035" customWidth="1"/>
    <col min="2" max="2" width="2.85546875" style="1035" bestFit="1" customWidth="1"/>
    <col min="3" max="3" width="6.85546875" style="1035" bestFit="1" customWidth="1"/>
    <col min="4" max="4" width="1.28515625" style="1035" customWidth="1"/>
    <col min="5" max="5" width="9.5703125" style="1035" bestFit="1" customWidth="1"/>
    <col min="6" max="6" width="7.85546875" style="1035" bestFit="1" customWidth="1"/>
    <col min="7" max="7" width="8.140625" style="1035" bestFit="1" customWidth="1"/>
    <col min="8" max="8" width="1.28515625" style="1035" customWidth="1"/>
    <col min="9" max="9" width="24.140625" style="1035" bestFit="1" customWidth="1"/>
    <col min="10" max="10" width="9.140625" style="1035"/>
    <col min="11" max="11" width="12" style="1035" customWidth="1"/>
    <col min="12" max="12" width="16" style="1217" bestFit="1" customWidth="1"/>
    <col min="13" max="15" width="9.140625" style="1035"/>
    <col min="16" max="32" width="5.85546875" style="1035" customWidth="1"/>
    <col min="33" max="16384" width="9.140625" style="1035"/>
  </cols>
  <sheetData>
    <row r="1" spans="1:34" ht="16.5" customHeight="1" thickBot="1" x14ac:dyDescent="0.25">
      <c r="A1" s="1076" t="s">
        <v>1701</v>
      </c>
      <c r="B1" s="1096"/>
      <c r="C1" s="1439" t="s">
        <v>64</v>
      </c>
      <c r="D1" s="1085"/>
      <c r="E1" s="1099" t="s">
        <v>31</v>
      </c>
      <c r="F1" s="2031" t="s">
        <v>67</v>
      </c>
      <c r="G1" s="2032"/>
      <c r="H1" s="1085"/>
      <c r="I1" s="1100" t="s">
        <v>65</v>
      </c>
      <c r="P1" s="1415" t="s">
        <v>1766</v>
      </c>
      <c r="Q1" s="1414"/>
      <c r="R1" s="1414" t="s">
        <v>1767</v>
      </c>
      <c r="S1" s="1400"/>
      <c r="T1" s="1400"/>
      <c r="U1" s="1400"/>
      <c r="V1" s="1400"/>
      <c r="W1" s="1400"/>
      <c r="X1" s="1400"/>
      <c r="Y1" s="1400"/>
      <c r="Z1" s="1400"/>
      <c r="AA1" s="1400"/>
      <c r="AB1" s="1400"/>
      <c r="AC1" s="1400"/>
      <c r="AD1" s="1400"/>
      <c r="AE1" s="1400"/>
      <c r="AF1" s="1401"/>
      <c r="AH1" s="1411" t="s">
        <v>1768</v>
      </c>
    </row>
    <row r="2" spans="1:34" ht="16.5" customHeight="1" x14ac:dyDescent="0.2">
      <c r="A2" s="1380" t="s">
        <v>1702</v>
      </c>
      <c r="B2" s="1381" t="s">
        <v>26</v>
      </c>
      <c r="C2" s="1363"/>
      <c r="D2" s="1085"/>
      <c r="E2" s="1378">
        <f>SUM(E3:E6)</f>
        <v>3823.1</v>
      </c>
      <c r="F2" s="1376"/>
      <c r="G2" s="1377"/>
      <c r="H2" s="1085"/>
      <c r="I2" s="1440" t="s">
        <v>1789</v>
      </c>
      <c r="K2" s="1449" t="s">
        <v>1709</v>
      </c>
      <c r="L2" s="1450">
        <v>214</v>
      </c>
      <c r="P2" s="1402">
        <v>0.60819999999999408</v>
      </c>
      <c r="Q2" s="1403">
        <v>0.56999999999999995</v>
      </c>
      <c r="R2" s="1404">
        <v>0.48</v>
      </c>
      <c r="S2" s="1403">
        <v>6.1238000000000001</v>
      </c>
      <c r="T2" s="1403">
        <v>9.4799999999999995E-2</v>
      </c>
      <c r="U2" s="1404">
        <v>0.45</v>
      </c>
      <c r="V2" s="1404">
        <v>0.45</v>
      </c>
      <c r="W2" s="1403">
        <v>0.65980000000000005</v>
      </c>
      <c r="X2" s="1404">
        <v>0.34</v>
      </c>
      <c r="Y2" s="1403">
        <v>0.1162</v>
      </c>
      <c r="Z2" s="1404">
        <v>0.34</v>
      </c>
      <c r="AA2" s="1403">
        <v>12.859</v>
      </c>
      <c r="AB2" s="1404">
        <v>0.7</v>
      </c>
      <c r="AC2" s="1403">
        <v>2.62</v>
      </c>
      <c r="AD2" s="1404">
        <f>0.16+0.16</f>
        <v>0.32</v>
      </c>
      <c r="AE2" s="1405">
        <v>1.06</v>
      </c>
      <c r="AF2" s="1407">
        <f>$P$2</f>
        <v>0.60819999999999408</v>
      </c>
      <c r="AH2" s="1412" t="s">
        <v>1769</v>
      </c>
    </row>
    <row r="3" spans="1:34" ht="16.5" customHeight="1" thickBot="1" x14ac:dyDescent="0.25">
      <c r="A3" s="1382" t="s">
        <v>109</v>
      </c>
      <c r="B3" s="1373" t="s">
        <v>26</v>
      </c>
      <c r="C3" s="1372"/>
      <c r="D3" s="1085"/>
      <c r="E3" s="1374">
        <f>371.1+357.2+318.3</f>
        <v>1046.5999999999999</v>
      </c>
      <c r="F3" s="1375"/>
      <c r="G3" s="1324"/>
      <c r="H3" s="1085"/>
      <c r="I3" s="1302"/>
      <c r="K3" s="1451" t="s">
        <v>1708</v>
      </c>
      <c r="L3" s="1452">
        <f>E4/L2</f>
        <v>5.457476635514019</v>
      </c>
      <c r="P3" s="1408">
        <f>$P$2</f>
        <v>0.60819999999999408</v>
      </c>
      <c r="Q3" s="1140">
        <v>0.56999999999999995</v>
      </c>
      <c r="R3" s="1409">
        <v>0.48</v>
      </c>
      <c r="S3" s="1140">
        <v>6.1238000000000001</v>
      </c>
      <c r="T3" s="1140">
        <v>9.4799999999999995E-2</v>
      </c>
      <c r="U3" s="1409">
        <v>0.4</v>
      </c>
      <c r="V3" s="1409">
        <v>0.45</v>
      </c>
      <c r="W3" s="1140">
        <v>0.65980000000000005</v>
      </c>
      <c r="X3" s="1409">
        <v>0.34</v>
      </c>
      <c r="Y3" s="1140">
        <v>0.1162</v>
      </c>
      <c r="Z3" s="1409">
        <v>0.34</v>
      </c>
      <c r="AA3" s="1140">
        <v>12.859</v>
      </c>
      <c r="AB3" s="1409">
        <v>0.7</v>
      </c>
      <c r="AC3" s="1140">
        <v>3.17</v>
      </c>
      <c r="AD3" s="1409">
        <f>0.16+0.16</f>
        <v>0.32</v>
      </c>
      <c r="AE3" s="1135">
        <v>1.06</v>
      </c>
      <c r="AF3" s="1410">
        <f>$P$2</f>
        <v>0.60819999999999408</v>
      </c>
      <c r="AH3" s="1413" t="s">
        <v>1770</v>
      </c>
    </row>
    <row r="4" spans="1:34" ht="16.5" customHeight="1" x14ac:dyDescent="0.2">
      <c r="A4" s="1382" t="s">
        <v>25</v>
      </c>
      <c r="B4" s="1373" t="s">
        <v>26</v>
      </c>
      <c r="C4" s="1372"/>
      <c r="D4" s="1085"/>
      <c r="E4" s="1374">
        <v>1167.9000000000001</v>
      </c>
      <c r="F4" s="1375"/>
      <c r="G4" s="1324"/>
      <c r="H4" s="1085"/>
      <c r="I4" s="1302"/>
    </row>
    <row r="5" spans="1:34" ht="16.5" customHeight="1" x14ac:dyDescent="0.2">
      <c r="A5" s="1382" t="s">
        <v>1703</v>
      </c>
      <c r="B5" s="1373" t="s">
        <v>26</v>
      </c>
      <c r="C5" s="1372"/>
      <c r="D5" s="1085"/>
      <c r="E5" s="1374">
        <v>1167.7</v>
      </c>
      <c r="F5" s="1375"/>
      <c r="G5" s="1324"/>
      <c r="H5" s="1085"/>
      <c r="I5" s="1302"/>
    </row>
    <row r="6" spans="1:34" ht="16.5" customHeight="1" thickBot="1" x14ac:dyDescent="0.25">
      <c r="A6" s="1383" t="s">
        <v>1704</v>
      </c>
      <c r="B6" s="1384" t="s">
        <v>26</v>
      </c>
      <c r="C6" s="1385"/>
      <c r="D6" s="1085"/>
      <c r="E6" s="1374">
        <v>440.9</v>
      </c>
      <c r="F6" s="1375"/>
      <c r="G6" s="1324"/>
      <c r="H6" s="1085"/>
      <c r="I6" s="1302"/>
    </row>
    <row r="7" spans="1:34" ht="16.5" customHeight="1" x14ac:dyDescent="0.2">
      <c r="A7" s="1380" t="s">
        <v>1705</v>
      </c>
      <c r="B7" s="1381" t="s">
        <v>26</v>
      </c>
      <c r="C7" s="1363"/>
      <c r="D7" s="1085"/>
      <c r="E7" s="1378">
        <f>SUM(E8:E10)</f>
        <v>1039.7</v>
      </c>
      <c r="F7" s="1376"/>
      <c r="G7" s="1377"/>
      <c r="H7" s="1085"/>
      <c r="I7" s="1440" t="s">
        <v>1789</v>
      </c>
      <c r="K7" s="1449" t="s">
        <v>1709</v>
      </c>
      <c r="L7" s="1450">
        <f>13+2</f>
        <v>15</v>
      </c>
    </row>
    <row r="8" spans="1:34" ht="16.5" customHeight="1" x14ac:dyDescent="0.2">
      <c r="A8" s="1382" t="s">
        <v>109</v>
      </c>
      <c r="B8" s="1373" t="s">
        <v>26</v>
      </c>
      <c r="C8" s="1372"/>
      <c r="D8" s="1085"/>
      <c r="E8" s="1374">
        <f>156.8+100.2+88.5</f>
        <v>345.5</v>
      </c>
      <c r="F8" s="1375"/>
      <c r="G8" s="1324"/>
      <c r="H8" s="1085"/>
      <c r="I8" s="1302"/>
      <c r="K8" s="1451" t="s">
        <v>1708</v>
      </c>
      <c r="L8" s="1452">
        <f>E8/L7</f>
        <v>23.033333333333335</v>
      </c>
    </row>
    <row r="9" spans="1:34" ht="16.5" customHeight="1" x14ac:dyDescent="0.2">
      <c r="A9" s="1382" t="s">
        <v>25</v>
      </c>
      <c r="B9" s="1373" t="s">
        <v>26</v>
      </c>
      <c r="C9" s="1372"/>
      <c r="D9" s="1085"/>
      <c r="E9" s="1374">
        <v>347.1</v>
      </c>
      <c r="F9" s="1375"/>
      <c r="G9" s="1324"/>
      <c r="H9" s="1085"/>
      <c r="I9" s="1302"/>
    </row>
    <row r="10" spans="1:34" ht="16.5" customHeight="1" thickBot="1" x14ac:dyDescent="0.25">
      <c r="A10" s="1441" t="s">
        <v>1703</v>
      </c>
      <c r="B10" s="1442" t="s">
        <v>26</v>
      </c>
      <c r="C10" s="1443"/>
      <c r="D10" s="1085"/>
      <c r="E10" s="1374">
        <v>347.1</v>
      </c>
      <c r="F10" s="1375"/>
      <c r="G10" s="1324"/>
      <c r="H10" s="1085"/>
      <c r="I10" s="1302"/>
    </row>
    <row r="11" spans="1:34" ht="16.5" customHeight="1" x14ac:dyDescent="0.2">
      <c r="A11" s="1386" t="s">
        <v>1706</v>
      </c>
      <c r="B11" s="1379" t="s">
        <v>26</v>
      </c>
      <c r="C11" s="1316"/>
      <c r="D11" s="1085"/>
      <c r="E11" s="1378">
        <f>SUM(E12:E15)</f>
        <v>286.5</v>
      </c>
      <c r="F11" s="1376"/>
      <c r="G11" s="1377"/>
      <c r="H11" s="1085"/>
      <c r="I11" s="1453"/>
    </row>
    <row r="12" spans="1:34" ht="16.5" customHeight="1" x14ac:dyDescent="0.2">
      <c r="A12" s="1382" t="s">
        <v>109</v>
      </c>
      <c r="B12" s="1373" t="s">
        <v>26</v>
      </c>
      <c r="C12" s="1406">
        <f>SUM(P2:AF3)*3</f>
        <v>171.89999999999998</v>
      </c>
      <c r="D12" s="1085"/>
      <c r="E12" s="1374">
        <f>57.3+57.3+57.3</f>
        <v>171.89999999999998</v>
      </c>
      <c r="F12" s="1375">
        <f>E12-C12</f>
        <v>0</v>
      </c>
      <c r="G12" s="1324">
        <f t="shared" ref="G12:G14" si="0">F12/E12</f>
        <v>0</v>
      </c>
      <c r="H12" s="1085"/>
      <c r="I12" s="1302"/>
    </row>
    <row r="13" spans="1:34" ht="16.5" customHeight="1" x14ac:dyDescent="0.2">
      <c r="A13" s="1382" t="s">
        <v>25</v>
      </c>
      <c r="B13" s="1373" t="s">
        <v>26</v>
      </c>
      <c r="C13" s="1406">
        <f>SUM(P2:AF3)</f>
        <v>57.29999999999999</v>
      </c>
      <c r="D13" s="1085"/>
      <c r="E13" s="1374">
        <v>57.3</v>
      </c>
      <c r="F13" s="1375">
        <f>E13-C13</f>
        <v>0</v>
      </c>
      <c r="G13" s="1324">
        <f t="shared" si="0"/>
        <v>0</v>
      </c>
      <c r="H13" s="1085"/>
      <c r="I13" s="1302"/>
    </row>
    <row r="14" spans="1:34" ht="16.5" customHeight="1" x14ac:dyDescent="0.2">
      <c r="A14" s="1382" t="s">
        <v>1703</v>
      </c>
      <c r="B14" s="1373" t="s">
        <v>26</v>
      </c>
      <c r="C14" s="1406">
        <f>SUM(P2:AF3)</f>
        <v>57.29999999999999</v>
      </c>
      <c r="D14" s="1085"/>
      <c r="E14" s="1374">
        <v>57.3</v>
      </c>
      <c r="F14" s="1375">
        <f>E14-C14</f>
        <v>0</v>
      </c>
      <c r="G14" s="1324">
        <f t="shared" si="0"/>
        <v>0</v>
      </c>
      <c r="H14" s="1085"/>
      <c r="I14" s="1302"/>
    </row>
    <row r="15" spans="1:34" ht="16.5" customHeight="1" thickBot="1" x14ac:dyDescent="0.25">
      <c r="A15" s="1383"/>
      <c r="B15" s="1384"/>
      <c r="C15" s="1385"/>
      <c r="D15" s="1085"/>
      <c r="E15" s="1387"/>
      <c r="F15" s="1388"/>
      <c r="G15" s="1389"/>
      <c r="H15" s="1085"/>
      <c r="I15" s="1454"/>
    </row>
    <row r="16" spans="1:34" ht="16.5" customHeight="1" thickBot="1" x14ac:dyDescent="0.25"/>
    <row r="17" spans="1:12" ht="16.5" customHeight="1" thickBot="1" x14ac:dyDescent="0.25">
      <c r="A17" s="1076" t="s">
        <v>1707</v>
      </c>
      <c r="B17" s="1096"/>
      <c r="C17" s="1439" t="s">
        <v>64</v>
      </c>
      <c r="D17" s="1085"/>
      <c r="E17" s="1099" t="s">
        <v>31</v>
      </c>
      <c r="F17" s="2031" t="s">
        <v>67</v>
      </c>
      <c r="G17" s="2032"/>
      <c r="H17" s="1085"/>
      <c r="I17" s="1100" t="s">
        <v>65</v>
      </c>
      <c r="K17" s="1449" t="s">
        <v>1709</v>
      </c>
      <c r="L17" s="1450">
        <f>(23+14)*2</f>
        <v>74</v>
      </c>
    </row>
    <row r="18" spans="1:12" ht="16.5" customHeight="1" thickBot="1" x14ac:dyDescent="0.25">
      <c r="A18" s="1390"/>
      <c r="B18" s="1391" t="s">
        <v>26</v>
      </c>
      <c r="C18" s="1392"/>
      <c r="D18" s="1085"/>
      <c r="E18" s="1393">
        <v>2355.1999999999998</v>
      </c>
      <c r="F18" s="1394"/>
      <c r="G18" s="1395"/>
      <c r="H18" s="1085"/>
      <c r="I18" s="1455" t="s">
        <v>1789</v>
      </c>
      <c r="K18" s="1451" t="s">
        <v>1708</v>
      </c>
      <c r="L18" s="1452">
        <f>E18/L17</f>
        <v>31.827027027027025</v>
      </c>
    </row>
    <row r="19" spans="1:12" ht="16.5" customHeight="1" x14ac:dyDescent="0.2"/>
  </sheetData>
  <mergeCells count="2">
    <mergeCell ref="F1:G1"/>
    <mergeCell ref="F17:G17"/>
  </mergeCells>
  <conditionalFormatting sqref="F4:G4">
    <cfRule type="cellIs" dxfId="163" priority="14" operator="equal">
      <formula>0</formula>
    </cfRule>
  </conditionalFormatting>
  <conditionalFormatting sqref="F3:G3">
    <cfRule type="cellIs" dxfId="162" priority="12" operator="equal">
      <formula>0</formula>
    </cfRule>
  </conditionalFormatting>
  <conditionalFormatting sqref="F5:G5">
    <cfRule type="cellIs" dxfId="161" priority="11" operator="equal">
      <formula>0</formula>
    </cfRule>
  </conditionalFormatting>
  <conditionalFormatting sqref="F6:G6">
    <cfRule type="cellIs" dxfId="160" priority="10" operator="equal">
      <formula>0</formula>
    </cfRule>
  </conditionalFormatting>
  <conditionalFormatting sqref="F9:G9">
    <cfRule type="cellIs" dxfId="159" priority="9" operator="equal">
      <formula>0</formula>
    </cfRule>
  </conditionalFormatting>
  <conditionalFormatting sqref="F8:G8">
    <cfRule type="cellIs" dxfId="158" priority="8" operator="equal">
      <formula>0</formula>
    </cfRule>
  </conditionalFormatting>
  <conditionalFormatting sqref="F10:G10">
    <cfRule type="cellIs" dxfId="157" priority="7" operator="equal">
      <formula>0</formula>
    </cfRule>
  </conditionalFormatting>
  <conditionalFormatting sqref="F13:G13">
    <cfRule type="cellIs" dxfId="156" priority="5" operator="equal">
      <formula>0</formula>
    </cfRule>
  </conditionalFormatting>
  <conditionalFormatting sqref="F12:G12">
    <cfRule type="cellIs" dxfId="155" priority="4" operator="equal">
      <formula>0</formula>
    </cfRule>
  </conditionalFormatting>
  <conditionalFormatting sqref="F14:G14">
    <cfRule type="cellIs" dxfId="154" priority="3" operator="equal">
      <formula>0</formula>
    </cfRule>
  </conditionalFormatting>
  <conditionalFormatting sqref="F15:G15">
    <cfRule type="cellIs" dxfId="153" priority="2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G53"/>
  <sheetViews>
    <sheetView showGridLines="0" zoomScaleNormal="100" workbookViewId="0">
      <selection activeCell="E9" sqref="E9"/>
    </sheetView>
  </sheetViews>
  <sheetFormatPr defaultRowHeight="15" x14ac:dyDescent="0.25"/>
  <cols>
    <col min="1" max="1" width="28.7109375" style="1035" bestFit="1" customWidth="1"/>
    <col min="2" max="2" width="11.140625" style="1035" bestFit="1" customWidth="1"/>
    <col min="3" max="3" width="9.5703125" style="1035" bestFit="1" customWidth="1"/>
    <col min="4" max="4" width="7.42578125" style="1035" bestFit="1" customWidth="1"/>
    <col min="5" max="6" width="8.5703125" style="1035" bestFit="1" customWidth="1"/>
    <col min="7" max="7" width="2.7109375" style="1035" customWidth="1"/>
    <col min="8" max="8" width="11.42578125" style="1035" bestFit="1" customWidth="1"/>
    <col min="9" max="9" width="5.42578125" style="1035" bestFit="1" customWidth="1"/>
    <col min="10" max="10" width="7.5703125" style="1035" bestFit="1" customWidth="1"/>
    <col min="11" max="11" width="1.28515625" style="1035" customWidth="1"/>
    <col min="12" max="12" width="23.140625" style="1035" bestFit="1" customWidth="1"/>
    <col min="13" max="19" width="5.7109375" customWidth="1"/>
    <col min="20" max="20" width="5.7109375" style="1035" customWidth="1"/>
    <col min="21" max="22" width="5.85546875" style="1035" customWidth="1"/>
    <col min="23" max="23" width="8.140625" style="1035" bestFit="1" customWidth="1"/>
    <col min="24" max="50" width="5.85546875" style="1035" customWidth="1"/>
    <col min="51" max="16384" width="9.140625" style="1035"/>
  </cols>
  <sheetData>
    <row r="1" spans="1:59" ht="15.75" thickBot="1" x14ac:dyDescent="0.3">
      <c r="A1" s="1076" t="s">
        <v>1654</v>
      </c>
      <c r="B1" s="1095"/>
      <c r="C1" s="1077"/>
      <c r="D1" s="1096"/>
      <c r="E1" s="1174" t="s">
        <v>64</v>
      </c>
      <c r="F1"/>
      <c r="G1"/>
      <c r="H1" s="1099" t="s">
        <v>31</v>
      </c>
      <c r="I1" s="2031" t="s">
        <v>67</v>
      </c>
      <c r="J1" s="2032"/>
      <c r="L1" s="1100" t="s">
        <v>65</v>
      </c>
      <c r="W1" s="2033" t="s">
        <v>1571</v>
      </c>
      <c r="X1" s="2034"/>
      <c r="Y1" s="2034"/>
      <c r="Z1" s="2034"/>
      <c r="AA1" s="2034"/>
      <c r="AB1" s="2034"/>
      <c r="AC1" s="2034"/>
      <c r="AD1" s="2034"/>
      <c r="AE1" s="2034"/>
      <c r="AF1" s="2034"/>
      <c r="AG1" s="2034"/>
      <c r="AH1" s="2034"/>
      <c r="AI1" s="2034"/>
      <c r="AJ1" s="2034"/>
      <c r="AK1" s="2034"/>
      <c r="AL1" s="2034"/>
      <c r="AM1" s="2034"/>
      <c r="AN1" s="2034"/>
      <c r="AO1" s="2034"/>
      <c r="AP1" s="2034"/>
      <c r="AQ1" s="2034"/>
      <c r="AR1" s="2034"/>
      <c r="AS1" s="2034"/>
      <c r="AT1" s="2034"/>
      <c r="AU1" s="2034"/>
      <c r="AV1" s="2034"/>
      <c r="AW1" s="2034"/>
      <c r="AX1" s="2035"/>
    </row>
    <row r="2" spans="1:59" x14ac:dyDescent="0.25">
      <c r="A2" s="1279" t="s">
        <v>1562</v>
      </c>
      <c r="B2" s="1280" t="s">
        <v>1786</v>
      </c>
      <c r="C2" s="1281" t="s">
        <v>1610</v>
      </c>
      <c r="D2" s="1282" t="s">
        <v>1523</v>
      </c>
      <c r="E2" s="1252">
        <f>SUM(E3:E4)</f>
        <v>286.67200000000003</v>
      </c>
      <c r="F2"/>
      <c r="G2"/>
      <c r="H2" s="1251">
        <v>286.07</v>
      </c>
      <c r="I2" s="1249">
        <f>H2-E2</f>
        <v>-0.60200000000003229</v>
      </c>
      <c r="J2" s="1250">
        <f t="shared" ref="J2" si="0">I2/H2</f>
        <v>-2.1043800468417951E-3</v>
      </c>
      <c r="L2" s="1286" t="s">
        <v>1613</v>
      </c>
      <c r="W2" s="1262" t="s">
        <v>1391</v>
      </c>
      <c r="X2" s="1263">
        <v>10.5</v>
      </c>
      <c r="Y2" s="1264">
        <v>1.9</v>
      </c>
      <c r="Z2" s="1263">
        <v>8.8800000000000008</v>
      </c>
      <c r="AA2" s="1264">
        <f>$Y$2</f>
        <v>1.9</v>
      </c>
      <c r="AB2" s="1263">
        <v>21.4</v>
      </c>
      <c r="AC2" s="1264">
        <f>$Y$2</f>
        <v>1.9</v>
      </c>
      <c r="AD2" s="1263">
        <v>20.420000000000002</v>
      </c>
      <c r="AE2" s="1264">
        <f>$Y$2</f>
        <v>1.9</v>
      </c>
      <c r="AF2" s="1263">
        <v>19.38</v>
      </c>
      <c r="AG2" s="1264">
        <f>$Y$2</f>
        <v>1.9</v>
      </c>
      <c r="AH2" s="1263">
        <v>30.38</v>
      </c>
      <c r="AI2" s="1264">
        <f>$Y$2</f>
        <v>1.9</v>
      </c>
      <c r="AJ2" s="1263">
        <v>22.38</v>
      </c>
      <c r="AK2" s="1264">
        <f>$Y$2</f>
        <v>1.9</v>
      </c>
      <c r="AL2" s="1263">
        <v>21.38</v>
      </c>
      <c r="AM2" s="1264">
        <f>$Y$2</f>
        <v>1.9</v>
      </c>
      <c r="AN2" s="1263">
        <v>21.4</v>
      </c>
      <c r="AO2" s="1261">
        <f>$Y$2</f>
        <v>1.9</v>
      </c>
      <c r="AP2" s="1266"/>
      <c r="AQ2" s="1266"/>
      <c r="AR2" s="1266"/>
      <c r="AS2" s="1266"/>
      <c r="AT2" s="1266"/>
      <c r="AU2" s="1266"/>
      <c r="AV2" s="1266"/>
      <c r="AW2" s="1266"/>
      <c r="AX2" s="1267"/>
    </row>
    <row r="3" spans="1:59" ht="15.75" thickBot="1" x14ac:dyDescent="0.3">
      <c r="A3" s="1223" t="s">
        <v>1652</v>
      </c>
      <c r="B3" s="1220"/>
      <c r="C3" s="1224" t="s">
        <v>1655</v>
      </c>
      <c r="D3" s="1221"/>
      <c r="E3" s="1222">
        <f>4*SUM(X8,Z8,AB8)</f>
        <v>272.06</v>
      </c>
      <c r="F3"/>
      <c r="G3"/>
      <c r="H3" s="1225"/>
      <c r="I3" s="1226"/>
      <c r="J3" s="1227"/>
      <c r="K3"/>
      <c r="L3" s="1168"/>
      <c r="W3" s="1138" t="s">
        <v>1615</v>
      </c>
      <c r="X3" s="1140"/>
      <c r="Y3" s="1139"/>
      <c r="Z3" s="1140"/>
      <c r="AA3" s="1139"/>
      <c r="AB3" s="1140"/>
      <c r="AC3" s="1139"/>
      <c r="AD3" s="1140"/>
      <c r="AE3" s="1139"/>
      <c r="AF3" s="1140"/>
      <c r="AG3" s="1139"/>
      <c r="AH3" s="1140"/>
      <c r="AI3" s="1139"/>
      <c r="AJ3" s="1140"/>
      <c r="AK3" s="1139"/>
      <c r="AL3" s="1140"/>
      <c r="AM3" s="1139"/>
      <c r="AN3" s="1140"/>
      <c r="AO3" s="1139"/>
      <c r="AP3" s="1135">
        <f>X8</f>
        <v>24.26</v>
      </c>
      <c r="AQ3" s="1136">
        <f>$Y$2</f>
        <v>1.9</v>
      </c>
      <c r="AR3" s="1265">
        <f>Z8</f>
        <v>21.875</v>
      </c>
      <c r="AS3" s="1136">
        <f>$Y$2</f>
        <v>1.9</v>
      </c>
      <c r="AT3" s="1135">
        <f>AB8</f>
        <v>21.88</v>
      </c>
      <c r="AU3" s="1136">
        <f>$Y$2</f>
        <v>1.9</v>
      </c>
      <c r="AV3" s="1135">
        <f>AD8</f>
        <v>6.6059999999999999</v>
      </c>
      <c r="AW3" s="1135">
        <f>AD7+AD6</f>
        <v>0.7</v>
      </c>
      <c r="AX3" s="1268">
        <v>1</v>
      </c>
      <c r="AY3"/>
      <c r="AZ3"/>
      <c r="BA3"/>
      <c r="BB3"/>
      <c r="BC3"/>
      <c r="BD3"/>
      <c r="BE3"/>
      <c r="BF3"/>
      <c r="BG3"/>
    </row>
    <row r="4" spans="1:59" ht="15.75" thickBot="1" x14ac:dyDescent="0.3">
      <c r="A4" s="1223" t="s">
        <v>1653</v>
      </c>
      <c r="B4" s="1220"/>
      <c r="C4" s="1224" t="s">
        <v>1656</v>
      </c>
      <c r="D4" s="1221"/>
      <c r="E4" s="1222">
        <f>2*SUM(AD8,AD7,AD6)</f>
        <v>14.612</v>
      </c>
      <c r="F4"/>
      <c r="G4"/>
      <c r="H4" s="1225"/>
      <c r="I4" s="1226"/>
      <c r="J4" s="1227"/>
      <c r="K4"/>
      <c r="L4" s="1168"/>
      <c r="AY4"/>
      <c r="AZ4"/>
      <c r="BA4"/>
      <c r="BB4"/>
      <c r="BC4"/>
      <c r="BD4"/>
      <c r="BE4"/>
      <c r="BF4"/>
      <c r="BG4"/>
    </row>
    <row r="5" spans="1:59" ht="15.75" thickBot="1" x14ac:dyDescent="0.3">
      <c r="A5" s="1257" t="s">
        <v>1564</v>
      </c>
      <c r="B5" s="1258" t="s">
        <v>1657</v>
      </c>
      <c r="C5" s="1259" t="s">
        <v>1780</v>
      </c>
      <c r="D5" s="1260" t="s">
        <v>1522</v>
      </c>
      <c r="E5" s="1270">
        <v>3</v>
      </c>
      <c r="F5"/>
      <c r="G5"/>
      <c r="H5" s="1269">
        <v>3</v>
      </c>
      <c r="I5" s="1271">
        <f t="shared" ref="I5" si="1">H5-E5</f>
        <v>0</v>
      </c>
      <c r="J5" s="1272">
        <f t="shared" ref="J5" si="2">I5/H5</f>
        <v>0</v>
      </c>
      <c r="L5" s="1287" t="s">
        <v>1613</v>
      </c>
      <c r="W5" s="2033" t="s">
        <v>1563</v>
      </c>
      <c r="X5" s="2034"/>
      <c r="Y5" s="2034"/>
      <c r="Z5" s="2034"/>
      <c r="AA5" s="2034"/>
      <c r="AB5" s="2034"/>
      <c r="AC5" s="2034"/>
      <c r="AD5" s="2035"/>
      <c r="AY5"/>
      <c r="AZ5"/>
      <c r="BA5"/>
      <c r="BB5"/>
      <c r="BC5"/>
      <c r="BD5"/>
      <c r="BE5"/>
      <c r="BF5"/>
      <c r="BG5"/>
    </row>
    <row r="6" spans="1:59" ht="15.75" thickBot="1" x14ac:dyDescent="0.3">
      <c r="F6"/>
      <c r="G6"/>
      <c r="W6" s="1104"/>
      <c r="X6" s="1106"/>
      <c r="Y6" s="1133"/>
      <c r="Z6" s="1106"/>
      <c r="AA6" s="1133"/>
      <c r="AB6" s="1106"/>
      <c r="AC6" s="1133"/>
      <c r="AD6" s="1134">
        <v>0.5</v>
      </c>
      <c r="AY6"/>
      <c r="AZ6"/>
      <c r="BA6"/>
      <c r="BB6"/>
      <c r="BC6"/>
      <c r="BD6"/>
      <c r="BE6"/>
      <c r="BF6"/>
      <c r="BG6"/>
    </row>
    <row r="7" spans="1:59" ht="15.75" thickBot="1" x14ac:dyDescent="0.3">
      <c r="A7" s="1076" t="s">
        <v>1569</v>
      </c>
      <c r="B7" s="1095"/>
      <c r="C7" s="1077"/>
      <c r="D7" s="1096"/>
      <c r="E7" s="1131" t="s">
        <v>64</v>
      </c>
      <c r="F7"/>
      <c r="G7"/>
      <c r="H7" s="1099" t="s">
        <v>31</v>
      </c>
      <c r="I7" s="2031" t="s">
        <v>67</v>
      </c>
      <c r="J7" s="2032"/>
      <c r="L7" s="1100" t="s">
        <v>65</v>
      </c>
      <c r="W7" s="1109"/>
      <c r="X7" s="1110"/>
      <c r="Y7" s="1245"/>
      <c r="Z7" s="1110"/>
      <c r="AA7" s="1245"/>
      <c r="AB7" s="1110"/>
      <c r="AC7" s="1245"/>
      <c r="AD7" s="1246">
        <v>0.2</v>
      </c>
    </row>
    <row r="8" spans="1:59" ht="15.75" thickBot="1" x14ac:dyDescent="0.3">
      <c r="A8" s="1279" t="s">
        <v>1659</v>
      </c>
      <c r="B8" s="1280"/>
      <c r="C8" s="1283" t="s">
        <v>1568</v>
      </c>
      <c r="D8" s="1282" t="s">
        <v>1523</v>
      </c>
      <c r="E8" s="1252">
        <f>SUM(X2:AX3)*3</f>
        <v>825.72299999999996</v>
      </c>
      <c r="F8"/>
      <c r="G8"/>
      <c r="H8" s="1251">
        <f>3*274.66</f>
        <v>823.98</v>
      </c>
      <c r="I8" s="1249">
        <f>H8-E8</f>
        <v>-1.7429999999999382</v>
      </c>
      <c r="J8" s="1250">
        <f>I8/H8</f>
        <v>-2.1153426054029687E-3</v>
      </c>
      <c r="L8" s="1286" t="s">
        <v>1614</v>
      </c>
      <c r="W8" s="1218" t="s">
        <v>1430</v>
      </c>
      <c r="X8" s="1135">
        <v>24.26</v>
      </c>
      <c r="Y8" s="1219" t="s">
        <v>1430</v>
      </c>
      <c r="Z8" s="1135">
        <v>21.875</v>
      </c>
      <c r="AA8" s="1219" t="s">
        <v>1430</v>
      </c>
      <c r="AB8" s="1135">
        <v>21.88</v>
      </c>
      <c r="AC8" s="1219" t="s">
        <v>1430</v>
      </c>
      <c r="AD8" s="1137">
        <v>6.6059999999999999</v>
      </c>
    </row>
    <row r="9" spans="1:59" ht="15.75" thickBot="1" x14ac:dyDescent="0.3">
      <c r="A9" s="1257" t="s">
        <v>1658</v>
      </c>
      <c r="B9" s="1258"/>
      <c r="C9" s="1259" t="s">
        <v>1570</v>
      </c>
      <c r="D9" s="1260" t="s">
        <v>1523</v>
      </c>
      <c r="E9" s="1278">
        <f>SUM(X2:AX3)*2</f>
        <v>550.48199999999997</v>
      </c>
      <c r="F9"/>
      <c r="G9"/>
      <c r="H9" s="1284">
        <f>2*274.66</f>
        <v>549.32000000000005</v>
      </c>
      <c r="I9" s="1285">
        <f>H9-E9</f>
        <v>-1.1619999999999209</v>
      </c>
      <c r="J9" s="1256">
        <f t="shared" ref="J9" si="3">I9/H9</f>
        <v>-2.1153426054028993E-3</v>
      </c>
      <c r="L9" s="1287" t="s">
        <v>1614</v>
      </c>
    </row>
    <row r="10" spans="1:59" ht="15.75" thickBot="1" x14ac:dyDescent="0.3"/>
    <row r="11" spans="1:59" ht="15.75" thickBot="1" x14ac:dyDescent="0.3">
      <c r="A11" s="1076" t="s">
        <v>1524</v>
      </c>
      <c r="B11" s="1141"/>
      <c r="C11" s="1141"/>
      <c r="D11" s="1141"/>
      <c r="E11" s="1141"/>
      <c r="F11" s="1142"/>
      <c r="G11"/>
      <c r="H11" s="1099" t="s">
        <v>31</v>
      </c>
      <c r="I11" s="2031" t="s">
        <v>67</v>
      </c>
      <c r="J11" s="2032"/>
    </row>
    <row r="12" spans="1:59" x14ac:dyDescent="0.25">
      <c r="A12" s="1228" t="s">
        <v>1433</v>
      </c>
      <c r="B12" s="1229"/>
      <c r="C12" s="1229"/>
      <c r="D12" s="1229"/>
      <c r="E12" s="1229" t="s">
        <v>64</v>
      </c>
      <c r="F12" s="1230">
        <f>SUM(F14:F15)</f>
        <v>25.033374999999999</v>
      </c>
      <c r="G12"/>
      <c r="H12" s="1237">
        <v>24.97</v>
      </c>
      <c r="I12" s="1235">
        <f>H12-F12</f>
        <v>-6.3375000000000625E-2</v>
      </c>
      <c r="J12" s="1236">
        <f t="shared" ref="J12" si="4">I12/H12</f>
        <v>-2.5380456547857682E-3</v>
      </c>
    </row>
    <row r="13" spans="1:59" x14ac:dyDescent="0.25">
      <c r="A13" s="1143"/>
      <c r="B13" s="1231" t="s">
        <v>1213</v>
      </c>
      <c r="C13" s="1231" t="s">
        <v>406</v>
      </c>
      <c r="D13" s="1231" t="s">
        <v>253</v>
      </c>
      <c r="E13" s="1231" t="s">
        <v>518</v>
      </c>
      <c r="F13" s="1145" t="s">
        <v>1215</v>
      </c>
      <c r="G13"/>
      <c r="H13" s="1143"/>
      <c r="I13" s="1144"/>
      <c r="J13" s="1232"/>
    </row>
    <row r="14" spans="1:59" x14ac:dyDescent="0.25">
      <c r="A14" s="1146" t="s">
        <v>1609</v>
      </c>
      <c r="B14" s="1147">
        <v>0.5</v>
      </c>
      <c r="C14" s="1147">
        <v>0.5</v>
      </c>
      <c r="D14" s="1147">
        <f>SUM(X8,Z8,AB8,AD8,AD7)</f>
        <v>74.820999999999998</v>
      </c>
      <c r="E14" s="1147"/>
      <c r="F14" s="1233">
        <f>B14*C14*D14</f>
        <v>18.705249999999999</v>
      </c>
      <c r="G14"/>
      <c r="H14" s="1146"/>
      <c r="I14" s="1147"/>
      <c r="J14" s="1233"/>
    </row>
    <row r="15" spans="1:59" ht="15.75" thickBot="1" x14ac:dyDescent="0.3">
      <c r="A15" s="1148" t="s">
        <v>1430</v>
      </c>
      <c r="B15" s="1149">
        <v>1.35</v>
      </c>
      <c r="C15" s="1149">
        <v>1.25</v>
      </c>
      <c r="D15" s="1149">
        <v>1.25</v>
      </c>
      <c r="E15" s="1150">
        <v>3</v>
      </c>
      <c r="F15" s="1234">
        <f>B15*C15*D15*E15</f>
        <v>6.328125</v>
      </c>
      <c r="G15"/>
      <c r="H15" s="1241"/>
      <c r="I15" s="1150"/>
      <c r="J15" s="1234"/>
    </row>
    <row r="16" spans="1:59" x14ac:dyDescent="0.25">
      <c r="A16" s="1228" t="s">
        <v>1565</v>
      </c>
      <c r="B16" s="1229"/>
      <c r="C16" s="1229"/>
      <c r="D16" s="1229"/>
      <c r="E16" s="1229" t="s">
        <v>64</v>
      </c>
      <c r="F16" s="1230">
        <f>SUM(F18:F20)</f>
        <v>8.8824232039776838</v>
      </c>
      <c r="G16"/>
      <c r="H16" s="1237">
        <v>8.76</v>
      </c>
      <c r="I16" s="1235">
        <f>H16-F16</f>
        <v>-0.12242320397768403</v>
      </c>
      <c r="J16" s="1236">
        <f>I16/H16</f>
        <v>-1.397525159562603E-2</v>
      </c>
    </row>
    <row r="17" spans="1:10" x14ac:dyDescent="0.25">
      <c r="A17" s="1143"/>
      <c r="B17" s="1231" t="s">
        <v>1213</v>
      </c>
      <c r="C17" s="1231" t="s">
        <v>406</v>
      </c>
      <c r="D17" s="1231" t="s">
        <v>253</v>
      </c>
      <c r="E17" s="1231" t="s">
        <v>518</v>
      </c>
      <c r="F17" s="1145" t="s">
        <v>1215</v>
      </c>
      <c r="G17"/>
      <c r="H17" s="1143"/>
      <c r="I17" s="1144"/>
      <c r="J17" s="1232"/>
    </row>
    <row r="18" spans="1:10" x14ac:dyDescent="0.25">
      <c r="A18" s="1151" t="s">
        <v>1609</v>
      </c>
      <c r="B18" s="1152">
        <f>0.1+0.11+0.1</f>
        <v>0.31000000000000005</v>
      </c>
      <c r="C18" s="1152">
        <v>0.5</v>
      </c>
      <c r="D18" s="1152">
        <f>D14</f>
        <v>74.820999999999998</v>
      </c>
      <c r="E18" s="1152"/>
      <c r="F18" s="1166">
        <f>B18*C18*D18</f>
        <v>11.597255000000002</v>
      </c>
      <c r="G18"/>
      <c r="H18" s="1240"/>
      <c r="I18" s="1239"/>
      <c r="J18" s="1238"/>
    </row>
    <row r="19" spans="1:10" x14ac:dyDescent="0.25">
      <c r="A19" s="1153" t="s">
        <v>1611</v>
      </c>
      <c r="B19" s="1247">
        <v>0.11</v>
      </c>
      <c r="C19" s="1154"/>
      <c r="D19" s="1154">
        <f>SUM(AD7:AD8)</f>
        <v>6.806</v>
      </c>
      <c r="E19" s="1154"/>
      <c r="F19" s="1254">
        <f>-(0.25*PI()*B19^2)*2*D19</f>
        <v>-0.12935916158200941</v>
      </c>
      <c r="G19"/>
      <c r="H19" s="1151"/>
      <c r="I19" s="1152"/>
      <c r="J19" s="1166"/>
    </row>
    <row r="20" spans="1:10" ht="15.75" thickBot="1" x14ac:dyDescent="0.3">
      <c r="A20" s="1155" t="s">
        <v>1612</v>
      </c>
      <c r="B20" s="1248">
        <v>0.11</v>
      </c>
      <c r="C20" s="1156"/>
      <c r="D20" s="1156">
        <f>SUM(X8,Z8,AB8)</f>
        <v>68.015000000000001</v>
      </c>
      <c r="E20" s="1156"/>
      <c r="F20" s="1255">
        <f>-(0.25*PI()*B20^2)*4*D20</f>
        <v>-2.5854726344403085</v>
      </c>
      <c r="G20"/>
      <c r="H20" s="1241"/>
      <c r="I20" s="1150"/>
      <c r="J20" s="1234"/>
    </row>
    <row r="21" spans="1:10" x14ac:dyDescent="0.25">
      <c r="A21" s="1228" t="s">
        <v>1566</v>
      </c>
      <c r="B21" s="1229"/>
      <c r="C21" s="1229"/>
      <c r="D21" s="1229"/>
      <c r="E21" s="1229" t="s">
        <v>64</v>
      </c>
      <c r="F21" s="1230">
        <f>F23</f>
        <v>1.870525</v>
      </c>
      <c r="G21"/>
      <c r="H21" s="1237">
        <v>1.86</v>
      </c>
      <c r="I21" s="1235">
        <f>H21-F21</f>
        <v>-1.0524999999999896E-2</v>
      </c>
      <c r="J21" s="1236">
        <f t="shared" ref="J21" si="5">I21/H21</f>
        <v>-5.6586021505375776E-3</v>
      </c>
    </row>
    <row r="22" spans="1:10" x14ac:dyDescent="0.25">
      <c r="A22" s="1143"/>
      <c r="B22" s="1231" t="s">
        <v>1213</v>
      </c>
      <c r="C22" s="1231" t="s">
        <v>406</v>
      </c>
      <c r="D22" s="1231" t="s">
        <v>253</v>
      </c>
      <c r="E22" s="1231" t="s">
        <v>518</v>
      </c>
      <c r="F22" s="1145" t="s">
        <v>1215</v>
      </c>
      <c r="G22"/>
      <c r="H22" s="1143"/>
      <c r="I22" s="1144"/>
      <c r="J22" s="1232"/>
    </row>
    <row r="23" spans="1:10" ht="15.75" thickBot="1" x14ac:dyDescent="0.3">
      <c r="A23" s="1157" t="s">
        <v>1609</v>
      </c>
      <c r="B23" s="1158">
        <v>0.05</v>
      </c>
      <c r="C23" s="1158">
        <v>0.5</v>
      </c>
      <c r="D23" s="1158">
        <f>D18</f>
        <v>74.820999999999998</v>
      </c>
      <c r="E23" s="1158"/>
      <c r="F23" s="1253">
        <f>B23*C23*D23</f>
        <v>1.870525</v>
      </c>
      <c r="G23"/>
      <c r="H23" s="1240"/>
      <c r="I23" s="1239"/>
      <c r="J23" s="1238"/>
    </row>
    <row r="24" spans="1:10" x14ac:dyDescent="0.25">
      <c r="A24" s="1228" t="s">
        <v>1567</v>
      </c>
      <c r="B24" s="1229"/>
      <c r="C24" s="1229"/>
      <c r="D24" s="1229"/>
      <c r="E24" s="1229" t="s">
        <v>64</v>
      </c>
      <c r="F24" s="1230">
        <f>F26</f>
        <v>149.642</v>
      </c>
      <c r="G24"/>
      <c r="H24" s="1237">
        <v>149.24</v>
      </c>
      <c r="I24" s="1235">
        <f>H24-F24</f>
        <v>-0.40199999999998681</v>
      </c>
      <c r="J24" s="1236">
        <f t="shared" ref="J24" si="6">I24/H24</f>
        <v>-2.6936478155989464E-3</v>
      </c>
    </row>
    <row r="25" spans="1:10" x14ac:dyDescent="0.25">
      <c r="A25" s="1143"/>
      <c r="B25" s="1231" t="s">
        <v>1213</v>
      </c>
      <c r="C25" s="1231" t="s">
        <v>406</v>
      </c>
      <c r="D25" s="1231" t="s">
        <v>253</v>
      </c>
      <c r="E25" s="1231" t="s">
        <v>518</v>
      </c>
      <c r="F25" s="1145" t="s">
        <v>279</v>
      </c>
      <c r="G25"/>
      <c r="H25" s="1143"/>
      <c r="I25" s="1144"/>
      <c r="J25" s="1232"/>
    </row>
    <row r="26" spans="1:10" ht="15.75" thickBot="1" x14ac:dyDescent="0.3">
      <c r="A26" s="1157" t="s">
        <v>1609</v>
      </c>
      <c r="B26" s="1158"/>
      <c r="C26" s="1158"/>
      <c r="D26" s="1158">
        <f>D23</f>
        <v>74.820999999999998</v>
      </c>
      <c r="E26" s="1159">
        <v>2</v>
      </c>
      <c r="F26" s="1253">
        <f>D26*E26</f>
        <v>149.642</v>
      </c>
      <c r="G26"/>
      <c r="H26" s="1242"/>
      <c r="I26" s="1243"/>
      <c r="J26" s="1244"/>
    </row>
    <row r="27" spans="1:10" x14ac:dyDescent="0.25">
      <c r="A27" s="1228" t="s">
        <v>1432</v>
      </c>
      <c r="B27" s="1229"/>
      <c r="C27" s="1229"/>
      <c r="D27" s="1229"/>
      <c r="E27" s="1229" t="s">
        <v>64</v>
      </c>
      <c r="F27" s="1230">
        <f>F29</f>
        <v>5.2374699999999983</v>
      </c>
      <c r="G27"/>
      <c r="H27" s="1237">
        <v>5.22</v>
      </c>
      <c r="I27" s="1235">
        <f>H27-F27</f>
        <v>-1.7469999999998542E-2</v>
      </c>
      <c r="J27" s="1236">
        <f>I27/H27</f>
        <v>-3.3467432950188779E-3</v>
      </c>
    </row>
    <row r="28" spans="1:10" x14ac:dyDescent="0.25">
      <c r="A28" s="1143"/>
      <c r="B28" s="1231" t="s">
        <v>1213</v>
      </c>
      <c r="C28" s="1231" t="s">
        <v>406</v>
      </c>
      <c r="D28" s="1231" t="s">
        <v>253</v>
      </c>
      <c r="E28" s="1231" t="s">
        <v>518</v>
      </c>
      <c r="F28" s="1145" t="s">
        <v>1215</v>
      </c>
      <c r="G28"/>
      <c r="H28" s="1143"/>
      <c r="I28" s="1144"/>
      <c r="J28" s="1232"/>
    </row>
    <row r="29" spans="1:10" ht="15.75" thickBot="1" x14ac:dyDescent="0.3">
      <c r="A29" s="1157" t="s">
        <v>1609</v>
      </c>
      <c r="B29" s="1158">
        <f>0.5-0.05-0.1-0.1-0.11</f>
        <v>0.13999999999999996</v>
      </c>
      <c r="C29" s="1158">
        <v>0.5</v>
      </c>
      <c r="D29" s="1158">
        <f>D14</f>
        <v>74.820999999999998</v>
      </c>
      <c r="E29" s="1159"/>
      <c r="F29" s="1253">
        <f>B29*C29*D29</f>
        <v>5.2374699999999983</v>
      </c>
      <c r="G29"/>
      <c r="H29" s="1242"/>
      <c r="I29" s="1243"/>
      <c r="J29" s="1244"/>
    </row>
    <row r="30" spans="1:10" x14ac:dyDescent="0.25">
      <c r="A30" s="1228" t="s">
        <v>2095</v>
      </c>
      <c r="B30" s="1229"/>
      <c r="C30" s="1229"/>
      <c r="D30" s="1229"/>
      <c r="E30" s="1229" t="s">
        <v>64</v>
      </c>
      <c r="F30" s="2009">
        <f>SUM(E32:E35)</f>
        <v>20</v>
      </c>
      <c r="G30"/>
      <c r="H30" s="1237" t="s">
        <v>61</v>
      </c>
      <c r="I30" s="1235" t="s">
        <v>61</v>
      </c>
      <c r="J30" s="1236" t="s">
        <v>61</v>
      </c>
    </row>
    <row r="31" spans="1:10" x14ac:dyDescent="0.25">
      <c r="A31" s="1199" t="s">
        <v>2096</v>
      </c>
      <c r="B31" s="1231" t="s">
        <v>1213</v>
      </c>
      <c r="C31" s="1231" t="s">
        <v>406</v>
      </c>
      <c r="D31" s="1231" t="s">
        <v>253</v>
      </c>
      <c r="E31" s="1231" t="s">
        <v>518</v>
      </c>
      <c r="F31" s="1145" t="s">
        <v>1215</v>
      </c>
      <c r="G31"/>
      <c r="H31" s="1143"/>
      <c r="I31" s="1144"/>
      <c r="J31" s="1232"/>
    </row>
    <row r="32" spans="1:10" x14ac:dyDescent="0.25">
      <c r="A32" s="2008">
        <v>1</v>
      </c>
      <c r="B32" s="1152"/>
      <c r="C32" s="1152"/>
      <c r="D32" s="1152"/>
      <c r="E32" s="2010">
        <f>2*3</f>
        <v>6</v>
      </c>
      <c r="F32" s="1166"/>
      <c r="G32"/>
      <c r="H32" s="1151"/>
      <c r="I32" s="1152"/>
      <c r="J32" s="1166"/>
    </row>
    <row r="33" spans="1:12" x14ac:dyDescent="0.25">
      <c r="A33" s="2008">
        <v>2</v>
      </c>
      <c r="B33" s="1152"/>
      <c r="C33" s="1152"/>
      <c r="D33" s="1152"/>
      <c r="E33" s="2010">
        <f>2*3</f>
        <v>6</v>
      </c>
      <c r="F33" s="1166"/>
      <c r="G33"/>
      <c r="H33" s="1143"/>
      <c r="I33" s="1144"/>
      <c r="J33" s="1232"/>
    </row>
    <row r="34" spans="1:12" x14ac:dyDescent="0.25">
      <c r="A34" s="2008">
        <v>3</v>
      </c>
      <c r="B34" s="1144"/>
      <c r="C34" s="1144"/>
      <c r="D34" s="1144"/>
      <c r="E34" s="2010">
        <f>2*3</f>
        <v>6</v>
      </c>
      <c r="F34" s="1232"/>
      <c r="G34"/>
      <c r="H34" s="1143"/>
      <c r="I34" s="1144"/>
      <c r="J34" s="1232"/>
    </row>
    <row r="35" spans="1:12" ht="15.75" thickBot="1" x14ac:dyDescent="0.3">
      <c r="A35" s="2011">
        <v>4</v>
      </c>
      <c r="B35" s="1158"/>
      <c r="C35" s="1158"/>
      <c r="D35" s="1158"/>
      <c r="E35" s="1159">
        <f>2*1</f>
        <v>2</v>
      </c>
      <c r="F35" s="1253"/>
      <c r="G35"/>
      <c r="H35" s="1157"/>
      <c r="I35" s="1158"/>
      <c r="J35" s="1253"/>
    </row>
    <row r="36" spans="1:12" x14ac:dyDescent="0.25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25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25">
      <c r="A38"/>
      <c r="B38"/>
      <c r="C38"/>
      <c r="D38"/>
      <c r="E38"/>
      <c r="F38"/>
      <c r="G38"/>
      <c r="H38"/>
      <c r="I38"/>
      <c r="J38"/>
      <c r="K38"/>
      <c r="L38"/>
    </row>
    <row r="39" spans="1:12" x14ac:dyDescent="0.25">
      <c r="A39"/>
      <c r="B39"/>
      <c r="C39"/>
      <c r="D39"/>
      <c r="E39"/>
      <c r="F39"/>
      <c r="G39"/>
      <c r="H39"/>
      <c r="I39"/>
      <c r="J39"/>
      <c r="K39"/>
      <c r="L39"/>
    </row>
    <row r="40" spans="1:12" x14ac:dyDescent="0.25">
      <c r="A40"/>
      <c r="B40"/>
      <c r="C40"/>
      <c r="D40"/>
      <c r="E40"/>
      <c r="F40"/>
      <c r="G40"/>
      <c r="H40"/>
      <c r="I40"/>
      <c r="J40"/>
      <c r="K40"/>
      <c r="L40"/>
    </row>
    <row r="41" spans="1:12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12" x14ac:dyDescent="0.25">
      <c r="A42"/>
      <c r="B42"/>
      <c r="C42"/>
      <c r="D42"/>
      <c r="E42"/>
      <c r="F42"/>
      <c r="G42"/>
      <c r="H42"/>
      <c r="I42"/>
      <c r="J42"/>
      <c r="K42"/>
      <c r="L42"/>
    </row>
    <row r="43" spans="1:12" x14ac:dyDescent="0.25">
      <c r="A43"/>
      <c r="B43"/>
      <c r="C43"/>
      <c r="D43"/>
      <c r="E43"/>
      <c r="F43"/>
      <c r="G43"/>
      <c r="H43"/>
      <c r="I43"/>
      <c r="J43"/>
      <c r="K43"/>
      <c r="L43"/>
    </row>
    <row r="44" spans="1:12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x14ac:dyDescent="0.25">
      <c r="A49"/>
      <c r="B49"/>
      <c r="C49"/>
      <c r="D49"/>
      <c r="E49"/>
      <c r="F49"/>
      <c r="G49"/>
      <c r="H49"/>
      <c r="I49"/>
      <c r="J49"/>
      <c r="K49"/>
      <c r="L49"/>
    </row>
    <row r="50" spans="1:12" x14ac:dyDescent="0.25">
      <c r="A50"/>
      <c r="B50"/>
      <c r="C50"/>
      <c r="D50"/>
      <c r="E50"/>
      <c r="F50"/>
      <c r="G50"/>
      <c r="H50"/>
      <c r="I50"/>
      <c r="J50"/>
      <c r="K50"/>
      <c r="L50"/>
    </row>
    <row r="51" spans="1:12" x14ac:dyDescent="0.25">
      <c r="A51"/>
      <c r="B51"/>
      <c r="C51"/>
      <c r="D51"/>
      <c r="E51"/>
      <c r="F51"/>
      <c r="G51"/>
      <c r="H51"/>
      <c r="I51"/>
      <c r="J51"/>
      <c r="K51"/>
      <c r="L51"/>
    </row>
    <row r="52" spans="1:12" x14ac:dyDescent="0.25">
      <c r="A52"/>
      <c r="B52"/>
      <c r="C52"/>
      <c r="D52"/>
      <c r="E52"/>
      <c r="F52"/>
      <c r="G52"/>
      <c r="H52"/>
      <c r="I52"/>
      <c r="J52"/>
      <c r="K52"/>
      <c r="L52"/>
    </row>
    <row r="53" spans="1:12" x14ac:dyDescent="0.25">
      <c r="A53"/>
      <c r="B53"/>
      <c r="C53"/>
      <c r="D53"/>
      <c r="E53"/>
      <c r="F53"/>
      <c r="G53"/>
      <c r="H53"/>
      <c r="I53"/>
      <c r="J53"/>
      <c r="K53"/>
      <c r="L53"/>
    </row>
  </sheetData>
  <mergeCells count="5">
    <mergeCell ref="I1:J1"/>
    <mergeCell ref="I11:J11"/>
    <mergeCell ref="I7:J7"/>
    <mergeCell ref="W1:AX1"/>
    <mergeCell ref="W5:AD5"/>
  </mergeCells>
  <conditionalFormatting sqref="I9:J9 I2:J2">
    <cfRule type="cellIs" dxfId="152" priority="30" operator="equal">
      <formula>0</formula>
    </cfRule>
  </conditionalFormatting>
  <conditionalFormatting sqref="I5:J5">
    <cfRule type="cellIs" dxfId="151" priority="26" operator="equal">
      <formula>0</formula>
    </cfRule>
  </conditionalFormatting>
  <conditionalFormatting sqref="I8:J8">
    <cfRule type="cellIs" dxfId="150" priority="17" operator="equal">
      <formula>0</formula>
    </cfRule>
  </conditionalFormatting>
  <conditionalFormatting sqref="I12:J12">
    <cfRule type="cellIs" dxfId="149" priority="21" operator="equal">
      <formula>0</formula>
    </cfRule>
  </conditionalFormatting>
  <conditionalFormatting sqref="I16:J16">
    <cfRule type="cellIs" dxfId="148" priority="5" operator="equal">
      <formula>0</formula>
    </cfRule>
  </conditionalFormatting>
  <conditionalFormatting sqref="I21:J21">
    <cfRule type="cellIs" dxfId="147" priority="4" operator="equal">
      <formula>0</formula>
    </cfRule>
  </conditionalFormatting>
  <conditionalFormatting sqref="I24:J24">
    <cfRule type="cellIs" dxfId="146" priority="3" operator="equal">
      <formula>0</formula>
    </cfRule>
  </conditionalFormatting>
  <conditionalFormatting sqref="I27:J27">
    <cfRule type="cellIs" dxfId="145" priority="2" operator="equal">
      <formula>0</formula>
    </cfRule>
  </conditionalFormatting>
  <conditionalFormatting sqref="I30:J30">
    <cfRule type="cellIs" dxfId="144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E38"/>
  <sheetViews>
    <sheetView showGridLines="0" zoomScale="85" zoomScaleNormal="85" workbookViewId="0">
      <selection activeCell="B21" sqref="B21"/>
    </sheetView>
  </sheetViews>
  <sheetFormatPr defaultRowHeight="15" x14ac:dyDescent="0.25"/>
  <cols>
    <col min="1" max="1" width="27" style="1035" bestFit="1" customWidth="1"/>
    <col min="2" max="2" width="48.5703125" style="1035" bestFit="1" customWidth="1"/>
    <col min="3" max="3" width="4.5703125" style="1035" bestFit="1" customWidth="1"/>
    <col min="4" max="4" width="6.7109375" style="1035" bestFit="1" customWidth="1"/>
    <col min="5" max="5" width="21" style="1035" customWidth="1"/>
    <col min="6" max="6" width="27" style="1035" bestFit="1" customWidth="1"/>
    <col min="7" max="7" width="47.5703125" style="1079" bestFit="1" customWidth="1"/>
    <col min="8" max="8" width="4.5703125" style="1083" bestFit="1" customWidth="1"/>
    <col min="9" max="9" width="6.7109375" style="1083" bestFit="1" customWidth="1"/>
    <col min="10" max="10" width="9.85546875" style="1035" customWidth="1"/>
    <col min="11" max="11" width="32.5703125" style="1035" bestFit="1" customWidth="1"/>
    <col min="12" max="12" width="39.7109375" style="1079" bestFit="1" customWidth="1"/>
    <col min="13" max="13" width="8.28515625" style="1083" bestFit="1" customWidth="1"/>
    <col min="14" max="14" width="11.5703125" style="1083" bestFit="1" customWidth="1"/>
    <col min="15" max="15" width="9.85546875" style="1035" customWidth="1"/>
    <col min="16" max="16" width="26.5703125" style="1035" bestFit="1" customWidth="1"/>
    <col min="17" max="17" width="50.5703125" style="1079" bestFit="1" customWidth="1"/>
    <col min="18" max="18" width="4.42578125" style="1083" bestFit="1" customWidth="1"/>
    <col min="19" max="19" width="6.42578125" style="1083" bestFit="1" customWidth="1"/>
    <col min="20" max="20" width="9.85546875" style="1035" customWidth="1"/>
    <col min="21" max="31" width="8.85546875" customWidth="1"/>
    <col min="32" max="33" width="8.85546875" style="1035" customWidth="1"/>
    <col min="34" max="16384" width="9.140625" style="1035"/>
  </cols>
  <sheetData>
    <row r="1" spans="1:31" s="1085" customFormat="1" ht="19.5" customHeight="1" x14ac:dyDescent="0.25">
      <c r="A1" s="1288" t="s">
        <v>101</v>
      </c>
      <c r="B1" s="1289" t="s">
        <v>1538</v>
      </c>
      <c r="C1" s="1290" t="s">
        <v>1466</v>
      </c>
      <c r="D1" s="1291">
        <v>1</v>
      </c>
      <c r="F1" s="1288" t="s">
        <v>1547</v>
      </c>
      <c r="G1" s="1289" t="s">
        <v>1551</v>
      </c>
      <c r="H1" s="1290" t="s">
        <v>1466</v>
      </c>
      <c r="I1" s="1291">
        <v>1</v>
      </c>
      <c r="K1" s="1288" t="s">
        <v>1552</v>
      </c>
      <c r="L1" s="1289" t="s">
        <v>1551</v>
      </c>
      <c r="M1" s="1290" t="s">
        <v>1466</v>
      </c>
      <c r="N1" s="1291">
        <v>1</v>
      </c>
      <c r="P1" s="1288" t="s">
        <v>1594</v>
      </c>
      <c r="Q1" s="1289" t="s">
        <v>1595</v>
      </c>
      <c r="R1" s="1290" t="s">
        <v>1466</v>
      </c>
      <c r="S1" s="1291">
        <v>1</v>
      </c>
      <c r="U1"/>
      <c r="V1"/>
      <c r="W1"/>
      <c r="X1"/>
      <c r="Y1"/>
      <c r="Z1"/>
      <c r="AA1"/>
      <c r="AB1"/>
      <c r="AC1"/>
      <c r="AD1"/>
      <c r="AE1"/>
    </row>
    <row r="2" spans="1:31" s="1085" customFormat="1" ht="19.5" customHeight="1" x14ac:dyDescent="0.25">
      <c r="A2" s="1082" t="s">
        <v>1549</v>
      </c>
      <c r="B2" s="1092" t="s">
        <v>220</v>
      </c>
      <c r="C2" s="1084"/>
      <c r="D2" s="1087"/>
      <c r="F2" s="1082" t="s">
        <v>1549</v>
      </c>
      <c r="G2" s="1092" t="s">
        <v>1553</v>
      </c>
      <c r="H2" s="1084"/>
      <c r="I2" s="1087"/>
      <c r="K2" s="1082" t="s">
        <v>1549</v>
      </c>
      <c r="L2" s="1092" t="s">
        <v>284</v>
      </c>
      <c r="M2" s="1084"/>
      <c r="N2" s="1087"/>
      <c r="P2" s="1082" t="s">
        <v>1549</v>
      </c>
      <c r="Q2" s="1092" t="s">
        <v>1553</v>
      </c>
      <c r="R2" s="1084"/>
      <c r="S2" s="1087"/>
      <c r="U2"/>
      <c r="V2"/>
      <c r="W2"/>
      <c r="X2"/>
      <c r="Y2"/>
      <c r="Z2"/>
      <c r="AA2"/>
      <c r="AB2"/>
      <c r="AC2"/>
      <c r="AD2"/>
      <c r="AE2"/>
    </row>
    <row r="3" spans="1:31" s="1085" customFormat="1" ht="19.5" customHeight="1" x14ac:dyDescent="0.25">
      <c r="A3" s="1082" t="s">
        <v>1525</v>
      </c>
      <c r="B3" s="1092" t="s">
        <v>1550</v>
      </c>
      <c r="C3" s="1084"/>
      <c r="D3" s="1087"/>
      <c r="F3" s="1082" t="s">
        <v>1525</v>
      </c>
      <c r="G3" s="1092" t="s">
        <v>455</v>
      </c>
      <c r="H3" s="1084"/>
      <c r="I3" s="1087"/>
      <c r="K3" s="1082" t="s">
        <v>1525</v>
      </c>
      <c r="L3" s="1092" t="s">
        <v>1603</v>
      </c>
      <c r="M3" s="1084"/>
      <c r="N3" s="1087"/>
      <c r="P3" s="1082" t="s">
        <v>1525</v>
      </c>
      <c r="Q3" s="1092" t="s">
        <v>455</v>
      </c>
      <c r="R3" s="1084"/>
      <c r="S3" s="1087"/>
      <c r="U3"/>
      <c r="V3"/>
      <c r="W3"/>
      <c r="X3"/>
      <c r="Y3"/>
      <c r="Z3"/>
      <c r="AA3"/>
      <c r="AB3"/>
      <c r="AC3"/>
      <c r="AD3"/>
      <c r="AE3"/>
    </row>
    <row r="4" spans="1:31" s="1085" customFormat="1" ht="19.5" customHeight="1" x14ac:dyDescent="0.25">
      <c r="A4" s="1082" t="s">
        <v>1526</v>
      </c>
      <c r="B4" s="1092" t="s">
        <v>1530</v>
      </c>
      <c r="C4" s="1084"/>
      <c r="D4" s="1087"/>
      <c r="F4" s="1082" t="s">
        <v>1526</v>
      </c>
      <c r="G4" s="1092" t="s">
        <v>1530</v>
      </c>
      <c r="H4" s="1084"/>
      <c r="I4" s="1087"/>
      <c r="K4" s="1082" t="s">
        <v>1526</v>
      </c>
      <c r="L4" s="1092" t="s">
        <v>1530</v>
      </c>
      <c r="M4" s="1084"/>
      <c r="N4" s="1087"/>
      <c r="P4" s="1082" t="s">
        <v>1526</v>
      </c>
      <c r="Q4" s="1092" t="s">
        <v>1530</v>
      </c>
      <c r="R4" s="1084"/>
      <c r="S4" s="1087"/>
      <c r="U4"/>
      <c r="V4"/>
      <c r="W4"/>
      <c r="X4"/>
      <c r="Y4"/>
      <c r="Z4"/>
      <c r="AA4"/>
      <c r="AB4"/>
      <c r="AC4"/>
      <c r="AD4"/>
      <c r="AE4"/>
    </row>
    <row r="5" spans="1:31" s="1085" customFormat="1" ht="19.5" customHeight="1" x14ac:dyDescent="0.25">
      <c r="A5" s="1082" t="s">
        <v>1531</v>
      </c>
      <c r="B5" s="1092" t="s">
        <v>1532</v>
      </c>
      <c r="C5" s="1084"/>
      <c r="D5" s="1087"/>
      <c r="F5" s="1082" t="s">
        <v>1531</v>
      </c>
      <c r="G5" s="1092" t="s">
        <v>1532</v>
      </c>
      <c r="H5" s="1084"/>
      <c r="I5" s="1087"/>
      <c r="K5" s="1082" t="s">
        <v>1531</v>
      </c>
      <c r="L5" s="1092" t="s">
        <v>1532</v>
      </c>
      <c r="M5" s="1084"/>
      <c r="N5" s="1087"/>
      <c r="P5" s="1082" t="s">
        <v>1531</v>
      </c>
      <c r="Q5" s="1092" t="s">
        <v>1532</v>
      </c>
      <c r="R5" s="1084"/>
      <c r="S5" s="1087"/>
      <c r="U5"/>
      <c r="V5"/>
      <c r="W5"/>
      <c r="X5"/>
      <c r="Y5"/>
      <c r="Z5"/>
      <c r="AA5"/>
      <c r="AB5"/>
      <c r="AC5"/>
      <c r="AD5"/>
      <c r="AE5"/>
    </row>
    <row r="6" spans="1:31" s="1085" customFormat="1" ht="19.5" customHeight="1" x14ac:dyDescent="0.25">
      <c r="A6" s="1082" t="s">
        <v>1527</v>
      </c>
      <c r="B6" s="1092" t="s">
        <v>1534</v>
      </c>
      <c r="C6" s="1084"/>
      <c r="D6" s="1087"/>
      <c r="F6" s="1082" t="s">
        <v>1527</v>
      </c>
      <c r="G6" s="1092" t="s">
        <v>1534</v>
      </c>
      <c r="H6" s="1084"/>
      <c r="I6" s="1087"/>
      <c r="K6" s="1082" t="s">
        <v>1527</v>
      </c>
      <c r="L6" s="1092" t="s">
        <v>1534</v>
      </c>
      <c r="M6" s="1084"/>
      <c r="N6" s="1087"/>
      <c r="P6" s="1082" t="s">
        <v>1527</v>
      </c>
      <c r="Q6" s="1092" t="s">
        <v>1534</v>
      </c>
      <c r="R6" s="1084"/>
      <c r="S6" s="1087"/>
      <c r="U6"/>
      <c r="V6"/>
      <c r="W6"/>
      <c r="X6"/>
      <c r="Y6"/>
      <c r="Z6"/>
      <c r="AA6"/>
      <c r="AB6"/>
      <c r="AC6"/>
      <c r="AD6"/>
      <c r="AE6"/>
    </row>
    <row r="7" spans="1:31" s="1085" customFormat="1" ht="19.5" customHeight="1" x14ac:dyDescent="0.25">
      <c r="A7" s="1082" t="s">
        <v>1542</v>
      </c>
      <c r="B7" s="1092"/>
      <c r="C7" s="1084"/>
      <c r="D7" s="1087"/>
      <c r="F7" s="1082" t="s">
        <v>1542</v>
      </c>
      <c r="G7" s="1092"/>
      <c r="H7" s="1084"/>
      <c r="I7" s="1087"/>
      <c r="K7" s="1082" t="s">
        <v>1542</v>
      </c>
      <c r="L7" s="1092"/>
      <c r="M7" s="1084"/>
      <c r="N7" s="1087"/>
      <c r="P7" s="1082" t="s">
        <v>1542</v>
      </c>
      <c r="Q7" s="1092"/>
      <c r="R7" s="1084"/>
      <c r="S7" s="1087"/>
      <c r="U7"/>
      <c r="V7"/>
      <c r="W7"/>
      <c r="X7"/>
      <c r="Y7"/>
      <c r="Z7"/>
      <c r="AA7"/>
      <c r="AB7"/>
      <c r="AC7"/>
      <c r="AD7"/>
      <c r="AE7"/>
    </row>
    <row r="8" spans="1:31" s="1085" customFormat="1" ht="19.5" customHeight="1" x14ac:dyDescent="0.25">
      <c r="A8" s="1080" t="s">
        <v>1543</v>
      </c>
      <c r="B8" s="1092">
        <v>57</v>
      </c>
      <c r="C8" s="1084"/>
      <c r="D8" s="1087"/>
      <c r="F8" s="1080" t="s">
        <v>1543</v>
      </c>
      <c r="G8" s="1092">
        <v>65</v>
      </c>
      <c r="H8" s="1084"/>
      <c r="I8" s="1087"/>
      <c r="K8" s="1080" t="s">
        <v>1543</v>
      </c>
      <c r="L8" s="1092">
        <v>65</v>
      </c>
      <c r="M8" s="1084"/>
      <c r="N8" s="1087"/>
      <c r="P8" s="1080" t="s">
        <v>1543</v>
      </c>
      <c r="Q8" s="1092">
        <v>65</v>
      </c>
      <c r="R8" s="1084"/>
      <c r="S8" s="1087"/>
      <c r="U8"/>
      <c r="V8"/>
      <c r="W8"/>
      <c r="X8"/>
      <c r="Y8"/>
      <c r="Z8"/>
      <c r="AA8"/>
      <c r="AB8"/>
      <c r="AC8"/>
      <c r="AD8"/>
      <c r="AE8"/>
    </row>
    <row r="9" spans="1:31" s="1085" customFormat="1" ht="19.5" customHeight="1" x14ac:dyDescent="0.25">
      <c r="A9" s="1080" t="s">
        <v>1544</v>
      </c>
      <c r="B9" s="1092">
        <v>38</v>
      </c>
      <c r="C9" s="1084"/>
      <c r="D9" s="1087"/>
      <c r="F9" s="1080" t="s">
        <v>1544</v>
      </c>
      <c r="G9" s="1092">
        <v>50</v>
      </c>
      <c r="H9" s="1084"/>
      <c r="I9" s="1087"/>
      <c r="K9" s="1080" t="s">
        <v>1544</v>
      </c>
      <c r="L9" s="1092">
        <v>50</v>
      </c>
      <c r="M9" s="1084"/>
      <c r="N9" s="1087"/>
      <c r="P9" s="1080" t="s">
        <v>1544</v>
      </c>
      <c r="Q9" s="1092">
        <v>50</v>
      </c>
      <c r="R9" s="1084"/>
      <c r="S9" s="1087"/>
      <c r="U9"/>
      <c r="V9"/>
      <c r="W9"/>
      <c r="X9"/>
      <c r="Y9"/>
      <c r="Z9"/>
      <c r="AA9"/>
      <c r="AB9"/>
      <c r="AC9"/>
      <c r="AD9"/>
      <c r="AE9"/>
    </row>
    <row r="10" spans="1:31" s="1085" customFormat="1" ht="19.5" customHeight="1" x14ac:dyDescent="0.25">
      <c r="A10" s="1080" t="s">
        <v>1545</v>
      </c>
      <c r="B10" s="1092">
        <v>12</v>
      </c>
      <c r="C10" s="1084"/>
      <c r="D10" s="1087"/>
      <c r="F10" s="1080" t="s">
        <v>1545</v>
      </c>
      <c r="G10" s="1092">
        <v>12</v>
      </c>
      <c r="H10" s="1084"/>
      <c r="I10" s="1087"/>
      <c r="K10" s="1080" t="s">
        <v>1545</v>
      </c>
      <c r="L10" s="1092">
        <v>12</v>
      </c>
      <c r="M10" s="1084"/>
      <c r="N10" s="1087"/>
      <c r="P10" s="1080" t="s">
        <v>1545</v>
      </c>
      <c r="Q10" s="1092">
        <v>12</v>
      </c>
      <c r="R10" s="1084"/>
      <c r="S10" s="1087"/>
      <c r="U10"/>
      <c r="V10"/>
      <c r="W10"/>
      <c r="X10"/>
      <c r="Y10"/>
      <c r="Z10"/>
      <c r="AA10"/>
      <c r="AB10"/>
      <c r="AC10"/>
      <c r="AD10"/>
      <c r="AE10"/>
    </row>
    <row r="11" spans="1:31" s="1085" customFormat="1" ht="19.5" customHeight="1" x14ac:dyDescent="0.25">
      <c r="A11" s="1078"/>
      <c r="B11" s="1092"/>
      <c r="C11" s="1084"/>
      <c r="D11" s="1089"/>
      <c r="F11" s="1078"/>
      <c r="G11" s="1092"/>
      <c r="H11" s="1084"/>
      <c r="I11" s="1089"/>
      <c r="K11" s="1078"/>
      <c r="L11" s="1092"/>
      <c r="M11" s="1084"/>
      <c r="N11" s="1089"/>
      <c r="P11" s="1080"/>
      <c r="Q11" s="1092"/>
      <c r="R11" s="1084"/>
      <c r="S11" s="1087"/>
      <c r="U11"/>
      <c r="V11"/>
      <c r="W11"/>
      <c r="X11"/>
      <c r="Y11"/>
      <c r="Z11"/>
      <c r="AA11"/>
      <c r="AB11"/>
      <c r="AC11"/>
      <c r="AD11"/>
      <c r="AE11"/>
    </row>
    <row r="12" spans="1:31" s="1085" customFormat="1" ht="19.5" customHeight="1" x14ac:dyDescent="0.25">
      <c r="A12" s="1082" t="s">
        <v>1528</v>
      </c>
      <c r="B12" s="1092" t="s">
        <v>1602</v>
      </c>
      <c r="C12" s="1084" t="s">
        <v>1523</v>
      </c>
      <c r="D12" s="1088">
        <f>((B8+B9-20-20)*2/100)</f>
        <v>1.1000000000000001</v>
      </c>
      <c r="F12" s="1082" t="s">
        <v>1528</v>
      </c>
      <c r="G12" s="1092" t="s">
        <v>1602</v>
      </c>
      <c r="H12" s="1084" t="s">
        <v>1523</v>
      </c>
      <c r="I12" s="1088">
        <f>(3*0.31)+(2*0.64)</f>
        <v>2.21</v>
      </c>
      <c r="K12" s="1082" t="s">
        <v>1528</v>
      </c>
      <c r="L12" s="1092" t="s">
        <v>1602</v>
      </c>
      <c r="M12" s="1084" t="s">
        <v>1523</v>
      </c>
      <c r="N12" s="1088">
        <f>(3*0.31)+(2*0.64)</f>
        <v>2.21</v>
      </c>
      <c r="P12" s="1082" t="s">
        <v>1528</v>
      </c>
      <c r="Q12" s="1092" t="s">
        <v>1602</v>
      </c>
      <c r="R12" s="1084" t="s">
        <v>1523</v>
      </c>
      <c r="S12" s="1088">
        <f>(3*0.31)+(2*0.64)</f>
        <v>2.21</v>
      </c>
      <c r="U12"/>
      <c r="V12"/>
      <c r="W12"/>
      <c r="X12"/>
      <c r="Y12"/>
      <c r="Z12"/>
      <c r="AA12"/>
      <c r="AB12"/>
      <c r="AC12"/>
      <c r="AD12"/>
      <c r="AE12"/>
    </row>
    <row r="13" spans="1:31" s="1085" customFormat="1" ht="19.5" customHeight="1" x14ac:dyDescent="0.25">
      <c r="A13" s="1078"/>
      <c r="B13" s="1092" t="s">
        <v>1529</v>
      </c>
      <c r="C13" s="1084" t="s">
        <v>1540</v>
      </c>
      <c r="D13" s="1088">
        <f>(B9-5)*(B8-5)/10000</f>
        <v>0.1716</v>
      </c>
      <c r="F13" s="1078"/>
      <c r="G13" s="1092" t="s">
        <v>1529</v>
      </c>
      <c r="H13" s="1084" t="s">
        <v>1540</v>
      </c>
      <c r="I13" s="1088">
        <f>(G9-5)*(G8-5)/10000</f>
        <v>0.27</v>
      </c>
      <c r="K13" s="1078"/>
      <c r="L13" s="1092" t="s">
        <v>1529</v>
      </c>
      <c r="M13" s="1084" t="s">
        <v>1540</v>
      </c>
      <c r="N13" s="1088">
        <f>(L9-5)*(L8-5)/10000</f>
        <v>0.27</v>
      </c>
      <c r="P13" s="1078"/>
      <c r="Q13" s="1092" t="s">
        <v>1529</v>
      </c>
      <c r="R13" s="1084" t="s">
        <v>1540</v>
      </c>
      <c r="S13" s="1088">
        <f>(Q9-5)*(Q8-5)/10000</f>
        <v>0.27</v>
      </c>
      <c r="U13"/>
      <c r="V13"/>
      <c r="W13"/>
      <c r="X13"/>
      <c r="Y13"/>
      <c r="Z13"/>
      <c r="AA13"/>
      <c r="AB13"/>
      <c r="AC13"/>
      <c r="AD13"/>
      <c r="AE13"/>
    </row>
    <row r="14" spans="1:31" s="1085" customFormat="1" ht="19.5" customHeight="1" x14ac:dyDescent="0.25">
      <c r="A14" s="1078"/>
      <c r="B14" s="1092" t="s">
        <v>2083</v>
      </c>
      <c r="C14" s="1084" t="s">
        <v>1522</v>
      </c>
      <c r="D14" s="1088">
        <f>(0.3+0.32+0.32)/0.7</f>
        <v>1.342857142857143</v>
      </c>
      <c r="F14" s="1078"/>
      <c r="G14" s="1092" t="s">
        <v>2083</v>
      </c>
      <c r="H14" s="1084" t="s">
        <v>1522</v>
      </c>
      <c r="I14" s="1088">
        <f>(0.3+0.32+0.32+0.2)/0.7</f>
        <v>1.6285714285714286</v>
      </c>
      <c r="K14" s="1078"/>
      <c r="L14" s="1092" t="s">
        <v>2083</v>
      </c>
      <c r="M14" s="1084" t="s">
        <v>1522</v>
      </c>
      <c r="N14" s="1088">
        <f>(0.3+0.32+0.32+0.2)/0.7</f>
        <v>1.6285714285714286</v>
      </c>
      <c r="P14" s="1078"/>
      <c r="Q14" s="1092" t="s">
        <v>2083</v>
      </c>
      <c r="R14" s="1084" t="s">
        <v>1522</v>
      </c>
      <c r="S14" s="1088">
        <f>(0.3+0.32+0.32+0.2)/0.7</f>
        <v>1.6285714285714286</v>
      </c>
      <c r="U14"/>
      <c r="V14"/>
      <c r="W14"/>
      <c r="X14"/>
      <c r="Y14"/>
      <c r="Z14"/>
      <c r="AA14"/>
      <c r="AB14"/>
      <c r="AC14"/>
      <c r="AD14"/>
      <c r="AE14"/>
    </row>
    <row r="15" spans="1:31" s="1085" customFormat="1" ht="19.5" customHeight="1" x14ac:dyDescent="0.25">
      <c r="A15" s="1078"/>
      <c r="B15" s="1092" t="s">
        <v>1533</v>
      </c>
      <c r="C15" s="1084" t="s">
        <v>1522</v>
      </c>
      <c r="D15" s="1089">
        <v>1</v>
      </c>
      <c r="F15" s="1078"/>
      <c r="G15" s="1092" t="s">
        <v>1533</v>
      </c>
      <c r="H15" s="1084" t="s">
        <v>1522</v>
      </c>
      <c r="I15" s="1089">
        <v>1</v>
      </c>
      <c r="K15" s="1078"/>
      <c r="L15" s="1092" t="s">
        <v>1533</v>
      </c>
      <c r="M15" s="1084" t="s">
        <v>1522</v>
      </c>
      <c r="N15" s="1089">
        <v>1</v>
      </c>
      <c r="P15" s="1078"/>
      <c r="Q15" s="1092" t="s">
        <v>1533</v>
      </c>
      <c r="R15" s="1084" t="s">
        <v>1522</v>
      </c>
      <c r="S15" s="1089">
        <v>1</v>
      </c>
      <c r="U15"/>
      <c r="V15"/>
      <c r="W15"/>
      <c r="X15"/>
      <c r="Y15"/>
      <c r="Z15"/>
      <c r="AA15"/>
      <c r="AB15"/>
      <c r="AC15"/>
      <c r="AD15"/>
      <c r="AE15"/>
    </row>
    <row r="16" spans="1:31" s="1085" customFormat="1" ht="21" customHeight="1" x14ac:dyDescent="0.25">
      <c r="A16" s="1078"/>
      <c r="B16" s="1092" t="s">
        <v>1788</v>
      </c>
      <c r="C16" s="1084"/>
      <c r="D16" s="1089"/>
      <c r="F16" s="1078"/>
      <c r="G16" s="1092" t="s">
        <v>1788</v>
      </c>
      <c r="H16" s="1084"/>
      <c r="I16" s="1089"/>
      <c r="K16" s="1078"/>
      <c r="L16" s="1092" t="s">
        <v>1788</v>
      </c>
      <c r="M16" s="1084"/>
      <c r="N16" s="1089"/>
      <c r="P16" s="1078"/>
      <c r="Q16" s="1092" t="s">
        <v>1788</v>
      </c>
      <c r="R16" s="1084"/>
      <c r="S16" s="1089"/>
      <c r="U16"/>
      <c r="V16"/>
      <c r="W16"/>
      <c r="X16"/>
      <c r="Y16"/>
      <c r="Z16"/>
      <c r="AA16"/>
      <c r="AB16"/>
      <c r="AC16"/>
      <c r="AD16"/>
      <c r="AE16"/>
    </row>
    <row r="17" spans="1:31" s="1085" customFormat="1" ht="21" customHeight="1" x14ac:dyDescent="0.25">
      <c r="A17" s="1078"/>
      <c r="B17" s="1999" t="s">
        <v>25</v>
      </c>
      <c r="C17" s="1084" t="s">
        <v>1522</v>
      </c>
      <c r="D17" s="1089">
        <v>1</v>
      </c>
      <c r="F17" s="1078"/>
      <c r="G17" s="1999" t="s">
        <v>25</v>
      </c>
      <c r="H17" s="1084" t="s">
        <v>1522</v>
      </c>
      <c r="I17" s="1089">
        <v>1</v>
      </c>
      <c r="K17" s="1078"/>
      <c r="L17" s="1999" t="s">
        <v>25</v>
      </c>
      <c r="M17" s="1084" t="s">
        <v>1522</v>
      </c>
      <c r="N17" s="1089">
        <v>1</v>
      </c>
      <c r="P17" s="1078"/>
      <c r="Q17" s="1999" t="s">
        <v>25</v>
      </c>
      <c r="R17" s="1084" t="s">
        <v>1522</v>
      </c>
      <c r="S17" s="1089">
        <v>1</v>
      </c>
      <c r="U17"/>
      <c r="V17"/>
      <c r="W17"/>
      <c r="X17"/>
      <c r="Y17"/>
      <c r="Z17"/>
      <c r="AA17"/>
      <c r="AB17"/>
      <c r="AC17"/>
      <c r="AD17"/>
      <c r="AE17"/>
    </row>
    <row r="18" spans="1:31" s="1085" customFormat="1" ht="21" customHeight="1" x14ac:dyDescent="0.25">
      <c r="A18" s="1078"/>
      <c r="B18" s="1999" t="s">
        <v>1787</v>
      </c>
      <c r="C18" s="1084" t="s">
        <v>1522</v>
      </c>
      <c r="D18" s="1089">
        <v>1</v>
      </c>
      <c r="F18" s="1078"/>
      <c r="G18" s="1999" t="s">
        <v>1787</v>
      </c>
      <c r="H18" s="1084" t="s">
        <v>1522</v>
      </c>
      <c r="I18" s="1089">
        <v>1</v>
      </c>
      <c r="K18" s="1078"/>
      <c r="L18" s="1999" t="s">
        <v>1787</v>
      </c>
      <c r="M18" s="1084" t="s">
        <v>1522</v>
      </c>
      <c r="N18" s="1089">
        <v>1</v>
      </c>
      <c r="P18" s="1078"/>
      <c r="Q18" s="1999" t="s">
        <v>1787</v>
      </c>
      <c r="R18" s="1084" t="s">
        <v>1522</v>
      </c>
      <c r="S18" s="1089">
        <v>1</v>
      </c>
      <c r="U18"/>
      <c r="V18"/>
      <c r="W18"/>
      <c r="X18"/>
      <c r="Y18"/>
      <c r="Z18"/>
      <c r="AA18"/>
      <c r="AB18"/>
      <c r="AC18"/>
      <c r="AD18"/>
      <c r="AE18"/>
    </row>
    <row r="19" spans="1:31" s="1085" customFormat="1" ht="21" customHeight="1" x14ac:dyDescent="0.25">
      <c r="A19" s="1080"/>
      <c r="B19" s="1999" t="s">
        <v>2098</v>
      </c>
      <c r="C19" s="1084" t="s">
        <v>1522</v>
      </c>
      <c r="D19" s="1089">
        <v>1</v>
      </c>
      <c r="F19" s="1080"/>
      <c r="G19" s="1999" t="s">
        <v>2097</v>
      </c>
      <c r="H19" s="1084" t="s">
        <v>1522</v>
      </c>
      <c r="I19" s="1089">
        <v>1</v>
      </c>
      <c r="K19" s="1080"/>
      <c r="L19" s="1999" t="s">
        <v>2088</v>
      </c>
      <c r="M19" s="1084" t="s">
        <v>1522</v>
      </c>
      <c r="N19" s="1089">
        <v>1</v>
      </c>
      <c r="P19" s="1080"/>
      <c r="Q19" s="1999" t="s">
        <v>2084</v>
      </c>
      <c r="R19" s="1084" t="s">
        <v>1522</v>
      </c>
      <c r="S19" s="1089">
        <v>1</v>
      </c>
      <c r="U19"/>
      <c r="V19"/>
      <c r="W19"/>
      <c r="X19"/>
      <c r="Y19"/>
      <c r="Z19"/>
      <c r="AA19"/>
      <c r="AB19"/>
      <c r="AC19"/>
      <c r="AD19"/>
      <c r="AE19"/>
    </row>
    <row r="20" spans="1:31" s="1085" customFormat="1" ht="19.5" customHeight="1" x14ac:dyDescent="0.25">
      <c r="A20" s="1086"/>
      <c r="B20" s="1092" t="s">
        <v>2085</v>
      </c>
      <c r="C20" s="1084" t="s">
        <v>1522</v>
      </c>
      <c r="D20" s="1089">
        <v>1</v>
      </c>
      <c r="F20" s="1086"/>
      <c r="G20" s="1092" t="s">
        <v>2085</v>
      </c>
      <c r="H20" s="1084" t="s">
        <v>1522</v>
      </c>
      <c r="I20" s="1089">
        <v>1</v>
      </c>
      <c r="K20" s="1086"/>
      <c r="L20" s="1092" t="s">
        <v>2085</v>
      </c>
      <c r="M20" s="1084" t="s">
        <v>1522</v>
      </c>
      <c r="N20" s="1089">
        <v>1</v>
      </c>
      <c r="P20" s="1086"/>
      <c r="Q20" s="1092" t="s">
        <v>2086</v>
      </c>
      <c r="R20" s="1084" t="s">
        <v>1522</v>
      </c>
      <c r="S20" s="1089">
        <v>1</v>
      </c>
      <c r="U20"/>
      <c r="V20"/>
      <c r="W20"/>
      <c r="X20"/>
      <c r="Y20"/>
      <c r="Z20"/>
      <c r="AA20"/>
      <c r="AB20"/>
      <c r="AC20"/>
      <c r="AD20"/>
      <c r="AE20"/>
    </row>
    <row r="21" spans="1:31" s="1085" customFormat="1" ht="19.5" customHeight="1" x14ac:dyDescent="0.25">
      <c r="A21" s="1081"/>
      <c r="B21" s="1092" t="s">
        <v>2087</v>
      </c>
      <c r="C21" s="1084" t="s">
        <v>1522</v>
      </c>
      <c r="D21" s="1089">
        <v>4</v>
      </c>
      <c r="F21" s="1081"/>
      <c r="G21" s="1092" t="s">
        <v>2087</v>
      </c>
      <c r="H21" s="1084" t="s">
        <v>1522</v>
      </c>
      <c r="I21" s="1089">
        <v>26</v>
      </c>
      <c r="K21" s="1081"/>
      <c r="L21" s="1092" t="s">
        <v>2087</v>
      </c>
      <c r="M21" s="1084" t="s">
        <v>1522</v>
      </c>
      <c r="N21" s="1089">
        <v>26</v>
      </c>
      <c r="P21" s="1081"/>
      <c r="Q21" s="1092" t="s">
        <v>2087</v>
      </c>
      <c r="R21" s="1084" t="s">
        <v>1522</v>
      </c>
      <c r="S21" s="1089">
        <v>16</v>
      </c>
      <c r="U21"/>
      <c r="V21"/>
      <c r="W21"/>
      <c r="X21"/>
      <c r="Y21"/>
      <c r="Z21"/>
      <c r="AA21"/>
      <c r="AB21"/>
      <c r="AC21"/>
      <c r="AD21"/>
      <c r="AE21"/>
    </row>
    <row r="22" spans="1:31" s="1085" customFormat="1" ht="19.5" customHeight="1" x14ac:dyDescent="0.25">
      <c r="A22" s="1078"/>
      <c r="B22" s="1092" t="s">
        <v>1546</v>
      </c>
      <c r="C22" s="1084" t="s">
        <v>1522</v>
      </c>
      <c r="D22" s="1089">
        <v>1</v>
      </c>
      <c r="F22" s="1078"/>
      <c r="G22" s="1092" t="s">
        <v>1546</v>
      </c>
      <c r="H22" s="1084" t="s">
        <v>1522</v>
      </c>
      <c r="I22" s="1089">
        <v>1</v>
      </c>
      <c r="K22" s="1078"/>
      <c r="L22" s="1092" t="s">
        <v>1546</v>
      </c>
      <c r="M22" s="1084" t="s">
        <v>1522</v>
      </c>
      <c r="N22" s="1089">
        <v>1</v>
      </c>
      <c r="P22" s="1078"/>
      <c r="Q22" s="1092" t="s">
        <v>1546</v>
      </c>
      <c r="R22" s="1084" t="s">
        <v>1522</v>
      </c>
      <c r="S22" s="1089">
        <v>1</v>
      </c>
      <c r="U22"/>
      <c r="V22"/>
      <c r="W22"/>
      <c r="X22"/>
      <c r="Y22"/>
      <c r="Z22"/>
      <c r="AA22"/>
      <c r="AB22"/>
      <c r="AC22"/>
      <c r="AD22"/>
      <c r="AE22"/>
    </row>
    <row r="23" spans="1:31" s="1085" customFormat="1" ht="19.5" customHeight="1" x14ac:dyDescent="0.25">
      <c r="A23" s="1078"/>
      <c r="B23" s="1092"/>
      <c r="C23" s="1084"/>
      <c r="D23" s="1089"/>
      <c r="F23" s="1078"/>
      <c r="G23" s="1092"/>
      <c r="H23" s="1084"/>
      <c r="I23" s="1089"/>
      <c r="K23" s="1078"/>
      <c r="L23" s="1092"/>
      <c r="M23" s="1084"/>
      <c r="N23" s="1089"/>
      <c r="P23" s="1078"/>
      <c r="Q23" s="1092"/>
      <c r="R23" s="1084"/>
      <c r="S23" s="1089"/>
      <c r="U23"/>
      <c r="V23"/>
      <c r="W23"/>
      <c r="X23"/>
      <c r="Y23"/>
      <c r="Z23"/>
      <c r="AA23"/>
      <c r="AB23"/>
      <c r="AC23"/>
      <c r="AD23"/>
      <c r="AE23"/>
    </row>
    <row r="24" spans="1:31" s="1085" customFormat="1" ht="19.5" customHeight="1" x14ac:dyDescent="0.25">
      <c r="A24" s="1082" t="s">
        <v>1535</v>
      </c>
      <c r="B24" s="1092"/>
      <c r="C24" s="1084"/>
      <c r="D24" s="1087"/>
      <c r="F24" s="1082" t="s">
        <v>1535</v>
      </c>
      <c r="G24" s="1092"/>
      <c r="H24" s="1084"/>
      <c r="I24" s="1087"/>
      <c r="K24" s="1082" t="s">
        <v>1535</v>
      </c>
      <c r="L24" s="1092"/>
      <c r="M24" s="1084"/>
      <c r="N24" s="1087"/>
      <c r="P24" s="1082" t="s">
        <v>1535</v>
      </c>
      <c r="Q24" s="1092"/>
      <c r="R24" s="1084"/>
      <c r="S24" s="1087"/>
      <c r="U24"/>
      <c r="V24"/>
      <c r="W24"/>
      <c r="X24"/>
      <c r="Y24"/>
      <c r="Z24"/>
      <c r="AA24"/>
      <c r="AB24"/>
      <c r="AC24"/>
      <c r="AD24"/>
      <c r="AE24"/>
    </row>
    <row r="25" spans="1:31" s="1085" customFormat="1" ht="19.5" customHeight="1" x14ac:dyDescent="0.25">
      <c r="A25" s="1082" t="s">
        <v>1537</v>
      </c>
      <c r="B25" s="1092"/>
      <c r="C25" s="1084"/>
      <c r="D25" s="1087"/>
      <c r="F25" s="1082" t="s">
        <v>1537</v>
      </c>
      <c r="G25" s="1092"/>
      <c r="H25" s="1084"/>
      <c r="I25" s="1087"/>
      <c r="K25" s="1082" t="s">
        <v>1537</v>
      </c>
      <c r="L25" s="1092"/>
      <c r="M25" s="1084"/>
      <c r="N25" s="1087"/>
      <c r="O25" s="1035"/>
      <c r="P25" s="2000" t="s">
        <v>1537</v>
      </c>
      <c r="Q25" s="1092"/>
      <c r="R25" s="1084"/>
      <c r="S25" s="1087"/>
      <c r="T25" s="1035"/>
      <c r="U25"/>
      <c r="V25"/>
      <c r="W25"/>
      <c r="X25"/>
      <c r="Y25"/>
      <c r="Z25"/>
      <c r="AA25"/>
      <c r="AB25"/>
      <c r="AC25"/>
      <c r="AD25"/>
      <c r="AE25"/>
    </row>
    <row r="26" spans="1:31" ht="19.5" customHeight="1" x14ac:dyDescent="0.25">
      <c r="A26" s="1080" t="s">
        <v>1538</v>
      </c>
      <c r="B26" s="1092"/>
      <c r="C26" s="1084"/>
      <c r="D26" s="1089"/>
      <c r="F26" s="1080" t="s">
        <v>1538</v>
      </c>
      <c r="G26" s="1092"/>
      <c r="H26" s="1084"/>
      <c r="I26" s="1089"/>
      <c r="K26" s="1080" t="s">
        <v>1538</v>
      </c>
      <c r="L26" s="1092"/>
      <c r="M26" s="1084"/>
      <c r="N26" s="1089"/>
      <c r="P26" s="1080" t="s">
        <v>1538</v>
      </c>
      <c r="Q26" s="1092"/>
      <c r="R26" s="1084"/>
      <c r="S26" s="1089"/>
      <c r="T26" s="1170"/>
    </row>
    <row r="27" spans="1:31" ht="19.5" customHeight="1" x14ac:dyDescent="0.25">
      <c r="A27" s="1080"/>
      <c r="B27" s="1092" t="s">
        <v>1598</v>
      </c>
      <c r="C27" s="1084" t="s">
        <v>1522</v>
      </c>
      <c r="D27" s="1089">
        <v>1</v>
      </c>
      <c r="F27" s="1080"/>
      <c r="G27" s="1092" t="s">
        <v>1599</v>
      </c>
      <c r="H27" s="1084" t="s">
        <v>1522</v>
      </c>
      <c r="I27" s="1089">
        <v>1</v>
      </c>
      <c r="K27" s="1080"/>
      <c r="L27" s="1092" t="s">
        <v>1600</v>
      </c>
      <c r="M27" s="1084" t="s">
        <v>1522</v>
      </c>
      <c r="N27" s="1089">
        <v>1</v>
      </c>
      <c r="P27" s="1080"/>
      <c r="Q27" s="1092" t="s">
        <v>1599</v>
      </c>
      <c r="R27" s="1084" t="s">
        <v>1522</v>
      </c>
      <c r="S27" s="1089">
        <v>1</v>
      </c>
    </row>
    <row r="28" spans="1:31" ht="19.5" customHeight="1" x14ac:dyDescent="0.25">
      <c r="A28" s="1080" t="s">
        <v>1539</v>
      </c>
      <c r="B28" s="1092"/>
      <c r="C28" s="1084"/>
      <c r="D28" s="1089"/>
      <c r="F28" s="1080" t="s">
        <v>1539</v>
      </c>
      <c r="G28" s="1092"/>
      <c r="H28" s="1084"/>
      <c r="I28" s="1089"/>
      <c r="K28" s="1080" t="s">
        <v>1539</v>
      </c>
      <c r="L28" s="1092"/>
      <c r="M28" s="1084"/>
      <c r="N28" s="1089"/>
      <c r="P28" s="1080" t="s">
        <v>1539</v>
      </c>
      <c r="Q28" s="1092"/>
      <c r="R28" s="1084"/>
      <c r="S28" s="1089"/>
    </row>
    <row r="29" spans="1:31" ht="19.5" customHeight="1" x14ac:dyDescent="0.25">
      <c r="A29" s="1080"/>
      <c r="B29" s="1092" t="s">
        <v>1600</v>
      </c>
      <c r="C29" s="1084" t="s">
        <v>1522</v>
      </c>
      <c r="D29" s="1089">
        <v>2</v>
      </c>
      <c r="F29" s="1080"/>
      <c r="G29" s="1092" t="s">
        <v>1605</v>
      </c>
      <c r="H29" s="1084" t="s">
        <v>1522</v>
      </c>
      <c r="I29" s="1089">
        <v>12</v>
      </c>
      <c r="K29" s="1080"/>
      <c r="L29" s="1092" t="s">
        <v>1605</v>
      </c>
      <c r="M29" s="1084" t="s">
        <v>1522</v>
      </c>
      <c r="N29" s="1089">
        <v>2</v>
      </c>
      <c r="P29" s="1080"/>
      <c r="Q29" s="1092" t="s">
        <v>1607</v>
      </c>
      <c r="R29" s="1084" t="s">
        <v>1522</v>
      </c>
      <c r="S29" s="1089">
        <v>16</v>
      </c>
    </row>
    <row r="30" spans="1:31" ht="19.5" customHeight="1" x14ac:dyDescent="0.25">
      <c r="A30" s="1080"/>
      <c r="B30" s="1092" t="s">
        <v>1599</v>
      </c>
      <c r="C30" s="1084" t="s">
        <v>1522</v>
      </c>
      <c r="D30" s="1089">
        <v>2</v>
      </c>
      <c r="F30" s="1080"/>
      <c r="G30" s="1092" t="s">
        <v>1606</v>
      </c>
      <c r="H30" s="1084" t="s">
        <v>1522</v>
      </c>
      <c r="I30" s="1089">
        <v>2</v>
      </c>
      <c r="K30" s="1080"/>
      <c r="L30" s="1092" t="s">
        <v>1604</v>
      </c>
      <c r="M30" s="1084" t="s">
        <v>1522</v>
      </c>
      <c r="N30" s="1089">
        <v>6</v>
      </c>
      <c r="P30" s="2000" t="s">
        <v>1536</v>
      </c>
      <c r="Q30" s="1092"/>
      <c r="R30" s="1084"/>
      <c r="S30" s="1087"/>
    </row>
    <row r="31" spans="1:31" ht="21.75" customHeight="1" thickBot="1" x14ac:dyDescent="0.3">
      <c r="A31" s="1082" t="s">
        <v>1536</v>
      </c>
      <c r="B31" s="1092"/>
      <c r="C31" s="1084"/>
      <c r="D31" s="1087"/>
      <c r="F31" s="1080"/>
      <c r="G31" s="1092" t="s">
        <v>1604</v>
      </c>
      <c r="H31" s="1084" t="s">
        <v>1522</v>
      </c>
      <c r="I31" s="1089">
        <v>9</v>
      </c>
      <c r="K31" s="1080"/>
      <c r="L31" s="1092" t="s">
        <v>1607</v>
      </c>
      <c r="M31" s="1084" t="s">
        <v>1522</v>
      </c>
      <c r="N31" s="1089">
        <v>1</v>
      </c>
      <c r="P31" s="1090" t="s">
        <v>1541</v>
      </c>
      <c r="Q31" s="1445" t="s">
        <v>1601</v>
      </c>
      <c r="R31" s="1091" t="s">
        <v>1522</v>
      </c>
      <c r="S31" s="1132">
        <v>4</v>
      </c>
    </row>
    <row r="32" spans="1:31" ht="22.5" customHeight="1" thickBot="1" x14ac:dyDescent="0.3">
      <c r="A32" s="1090" t="s">
        <v>1541</v>
      </c>
      <c r="B32" s="1445" t="s">
        <v>1601</v>
      </c>
      <c r="C32" s="1091" t="s">
        <v>1522</v>
      </c>
      <c r="D32" s="1132">
        <v>4</v>
      </c>
      <c r="F32" s="1080"/>
      <c r="G32" s="1092" t="s">
        <v>1607</v>
      </c>
      <c r="H32" s="1084" t="s">
        <v>1522</v>
      </c>
      <c r="I32" s="1089">
        <v>6</v>
      </c>
      <c r="K32" s="1080"/>
      <c r="L32" s="1092" t="s">
        <v>1608</v>
      </c>
      <c r="M32" s="1084" t="s">
        <v>1522</v>
      </c>
      <c r="N32" s="1089">
        <v>2</v>
      </c>
      <c r="P32" s="1083"/>
      <c r="Q32" s="1083"/>
    </row>
    <row r="33" spans="6:14" ht="22.5" customHeight="1" x14ac:dyDescent="0.25">
      <c r="F33" s="1080"/>
      <c r="G33" s="1092" t="s">
        <v>1608</v>
      </c>
      <c r="H33" s="1084" t="s">
        <v>1522</v>
      </c>
      <c r="I33" s="1089">
        <v>1</v>
      </c>
      <c r="K33" s="1082" t="s">
        <v>1548</v>
      </c>
      <c r="L33" s="1092"/>
      <c r="M33" s="1084"/>
      <c r="N33" s="1087"/>
    </row>
    <row r="34" spans="6:14" ht="22.5" customHeight="1" x14ac:dyDescent="0.25">
      <c r="F34" s="1082" t="s">
        <v>1548</v>
      </c>
      <c r="G34" s="1092"/>
      <c r="H34" s="1084"/>
      <c r="I34" s="1087"/>
      <c r="K34" s="1080" t="s">
        <v>1593</v>
      </c>
      <c r="L34" s="1092" t="s">
        <v>1661</v>
      </c>
      <c r="M34" s="1084" t="s">
        <v>1522</v>
      </c>
      <c r="N34" s="1089">
        <v>1</v>
      </c>
    </row>
    <row r="35" spans="6:14" x14ac:dyDescent="0.25">
      <c r="F35" s="1080" t="s">
        <v>1593</v>
      </c>
      <c r="G35" s="1092" t="s">
        <v>1661</v>
      </c>
      <c r="H35" s="1084" t="s">
        <v>1522</v>
      </c>
      <c r="I35" s="1089">
        <v>1</v>
      </c>
      <c r="K35" s="1082" t="s">
        <v>1536</v>
      </c>
      <c r="L35" s="1092"/>
      <c r="M35" s="1084"/>
      <c r="N35" s="1087"/>
    </row>
    <row r="36" spans="6:14" ht="15.75" thickBot="1" x14ac:dyDescent="0.3">
      <c r="F36" s="1082" t="s">
        <v>1536</v>
      </c>
      <c r="G36" s="1092"/>
      <c r="H36" s="1084"/>
      <c r="I36" s="1087"/>
      <c r="K36" s="1090" t="s">
        <v>1541</v>
      </c>
      <c r="L36" s="1445" t="s">
        <v>1601</v>
      </c>
      <c r="M36" s="1091" t="s">
        <v>1522</v>
      </c>
      <c r="N36" s="1132">
        <v>4</v>
      </c>
    </row>
    <row r="37" spans="6:14" ht="15.75" thickBot="1" x14ac:dyDescent="0.3">
      <c r="F37" s="1090" t="s">
        <v>1541</v>
      </c>
      <c r="G37" s="1445" t="s">
        <v>1601</v>
      </c>
      <c r="H37" s="1091" t="s">
        <v>1522</v>
      </c>
      <c r="I37" s="1132">
        <v>4</v>
      </c>
    </row>
    <row r="38" spans="6:14" x14ac:dyDescent="0.25">
      <c r="F38" s="1083"/>
      <c r="G38" s="108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V41"/>
  <sheetViews>
    <sheetView showGridLines="0" zoomScale="70" zoomScaleNormal="70" workbookViewId="0">
      <selection activeCell="F32" sqref="F32"/>
    </sheetView>
  </sheetViews>
  <sheetFormatPr defaultColWidth="4.85546875" defaultRowHeight="12.75" outlineLevelCol="1" x14ac:dyDescent="0.2"/>
  <cols>
    <col min="1" max="1" width="1.28515625" style="1035" customWidth="1"/>
    <col min="2" max="2" width="91.5703125" style="1035" bestFit="1" customWidth="1"/>
    <col min="3" max="3" width="5.7109375" style="1476" bestFit="1" customWidth="1"/>
    <col min="4" max="4" width="23" style="1079" bestFit="1" customWidth="1"/>
    <col min="5" max="5" width="4.42578125" style="1035" bestFit="1" customWidth="1"/>
    <col min="6" max="6" width="7.28515625" style="1035" bestFit="1" customWidth="1"/>
    <col min="7" max="7" width="1.7109375" style="1035" customWidth="1"/>
    <col min="8" max="8" width="11.42578125" style="1035" bestFit="1" customWidth="1"/>
    <col min="9" max="9" width="2.5703125" style="1035" bestFit="1" customWidth="1"/>
    <col min="10" max="10" width="7.7109375" style="1035" bestFit="1" customWidth="1"/>
    <col min="11" max="11" width="1.7109375" style="1035" customWidth="1"/>
    <col min="12" max="12" width="29.5703125" style="1035" bestFit="1" customWidth="1"/>
    <col min="13" max="13" width="4.85546875" style="1035"/>
    <col min="14" max="36" width="8.28515625" style="1497" customWidth="1" outlineLevel="1"/>
    <col min="37" max="37" width="3.140625" style="1490" customWidth="1"/>
    <col min="38" max="40" width="8.28515625" style="1490" customWidth="1" outlineLevel="1"/>
    <col min="41" max="41" width="3.140625" style="1490" customWidth="1"/>
    <col min="42" max="44" width="8.28515625" style="1490" customWidth="1" outlineLevel="1"/>
    <col min="45" max="45" width="3.140625" style="1490" customWidth="1"/>
    <col min="46" max="48" width="8.28515625" style="1490" customWidth="1" outlineLevel="1"/>
    <col min="49" max="16384" width="4.85546875" style="1035"/>
  </cols>
  <sheetData>
    <row r="1" spans="1:48" ht="16.5" customHeight="1" thickBot="1" x14ac:dyDescent="0.25">
      <c r="B1" s="1076" t="s">
        <v>1710</v>
      </c>
      <c r="C1" s="1457"/>
      <c r="D1" s="1462"/>
      <c r="E1" s="1096"/>
      <c r="F1" s="1439" t="s">
        <v>64</v>
      </c>
      <c r="H1" s="1099" t="s">
        <v>31</v>
      </c>
      <c r="I1" s="2031" t="s">
        <v>67</v>
      </c>
      <c r="J1" s="2032"/>
      <c r="L1" s="1100" t="s">
        <v>65</v>
      </c>
      <c r="N1" s="1487">
        <v>1</v>
      </c>
      <c r="O1" s="1488">
        <v>2</v>
      </c>
      <c r="P1" s="1488">
        <v>3</v>
      </c>
      <c r="Q1" s="1488" t="s">
        <v>1790</v>
      </c>
      <c r="R1" s="1488">
        <v>4</v>
      </c>
      <c r="S1" s="1488">
        <v>5</v>
      </c>
      <c r="T1" s="1488" t="s">
        <v>1791</v>
      </c>
      <c r="U1" s="1488" t="s">
        <v>1792</v>
      </c>
      <c r="V1" s="1488">
        <v>6</v>
      </c>
      <c r="W1" s="1488">
        <v>7</v>
      </c>
      <c r="X1" s="1488">
        <v>8</v>
      </c>
      <c r="Y1" s="1488">
        <v>9</v>
      </c>
      <c r="Z1" s="1488" t="s">
        <v>1793</v>
      </c>
      <c r="AA1" s="1488">
        <v>10</v>
      </c>
      <c r="AB1" s="1488" t="s">
        <v>1794</v>
      </c>
      <c r="AC1" s="1488">
        <v>11</v>
      </c>
      <c r="AD1" s="1488" t="s">
        <v>1795</v>
      </c>
      <c r="AE1" s="1488" t="s">
        <v>1796</v>
      </c>
      <c r="AF1" s="1488" t="s">
        <v>1797</v>
      </c>
      <c r="AG1" s="1488" t="s">
        <v>1798</v>
      </c>
      <c r="AH1" s="1488" t="s">
        <v>1799</v>
      </c>
      <c r="AI1" s="1488" t="s">
        <v>96</v>
      </c>
      <c r="AJ1" s="1489" t="s">
        <v>1800</v>
      </c>
    </row>
    <row r="2" spans="1:48" ht="16.5" customHeight="1" x14ac:dyDescent="0.2">
      <c r="B2" s="1446" t="s">
        <v>1719</v>
      </c>
      <c r="C2" s="1458" t="s">
        <v>1632</v>
      </c>
      <c r="D2" s="1463" t="s">
        <v>1711</v>
      </c>
      <c r="E2" s="1459" t="s">
        <v>1522</v>
      </c>
      <c r="F2" s="1464">
        <f>SUM(N2:AJ2)</f>
        <v>23</v>
      </c>
      <c r="H2" s="1465">
        <v>23</v>
      </c>
      <c r="I2" s="1466">
        <f t="shared" ref="I2" si="0">H2-F2</f>
        <v>0</v>
      </c>
      <c r="J2" s="1467">
        <f t="shared" ref="J2" si="1">I2/H2</f>
        <v>0</v>
      </c>
      <c r="L2" s="1468" t="s">
        <v>1712</v>
      </c>
      <c r="N2" s="1491">
        <v>3</v>
      </c>
      <c r="O2" s="1492">
        <v>4</v>
      </c>
      <c r="P2" s="1492"/>
      <c r="Q2" s="1492"/>
      <c r="R2" s="1492">
        <v>2</v>
      </c>
      <c r="S2" s="1492">
        <v>2</v>
      </c>
      <c r="T2" s="1492"/>
      <c r="U2" s="1492"/>
      <c r="V2" s="1492"/>
      <c r="W2" s="1492">
        <v>2</v>
      </c>
      <c r="X2" s="1492"/>
      <c r="Y2" s="1492"/>
      <c r="Z2" s="1492"/>
      <c r="AA2" s="1492">
        <v>7</v>
      </c>
      <c r="AB2" s="1492"/>
      <c r="AC2" s="1492">
        <v>3</v>
      </c>
      <c r="AD2" s="1492"/>
      <c r="AE2" s="1492"/>
      <c r="AF2" s="1492"/>
      <c r="AG2" s="1492"/>
      <c r="AH2" s="1492"/>
      <c r="AI2" s="1492"/>
      <c r="AJ2" s="1493"/>
    </row>
    <row r="3" spans="1:48" ht="16.5" customHeight="1" thickBot="1" x14ac:dyDescent="0.25">
      <c r="B3" s="1469" t="s">
        <v>1720</v>
      </c>
      <c r="C3" s="1460" t="s">
        <v>1633</v>
      </c>
      <c r="D3" s="1470" t="s">
        <v>1812</v>
      </c>
      <c r="E3" s="1461" t="s">
        <v>1522</v>
      </c>
      <c r="F3" s="1471">
        <f>SUM(N3:AJ3)</f>
        <v>14</v>
      </c>
      <c r="H3" s="1472">
        <v>14</v>
      </c>
      <c r="I3" s="1473">
        <f t="shared" ref="I3" si="2">H3-F3</f>
        <v>0</v>
      </c>
      <c r="J3" s="1474">
        <f t="shared" ref="J3" si="3">I3/H3</f>
        <v>0</v>
      </c>
      <c r="L3" s="1475"/>
      <c r="N3" s="1494">
        <v>1</v>
      </c>
      <c r="O3" s="1495"/>
      <c r="P3" s="1495">
        <v>1</v>
      </c>
      <c r="Q3" s="1495"/>
      <c r="R3" s="1495">
        <v>2</v>
      </c>
      <c r="S3" s="1495">
        <v>2</v>
      </c>
      <c r="T3" s="1495"/>
      <c r="U3" s="1495">
        <v>1</v>
      </c>
      <c r="V3" s="1495">
        <v>2</v>
      </c>
      <c r="W3" s="1495">
        <v>3</v>
      </c>
      <c r="X3" s="1495">
        <v>1</v>
      </c>
      <c r="Y3" s="1495">
        <v>1</v>
      </c>
      <c r="Z3" s="1495"/>
      <c r="AA3" s="1495"/>
      <c r="AB3" s="1495"/>
      <c r="AC3" s="1495"/>
      <c r="AD3" s="1495"/>
      <c r="AE3" s="1495"/>
      <c r="AF3" s="1495"/>
      <c r="AG3" s="1495"/>
      <c r="AH3" s="1495"/>
      <c r="AI3" s="1495"/>
      <c r="AJ3" s="1496"/>
    </row>
    <row r="4" spans="1:48" ht="16.5" customHeight="1" thickBot="1" x14ac:dyDescent="0.25"/>
    <row r="5" spans="1:48" ht="16.5" customHeight="1" thickBot="1" x14ac:dyDescent="0.25">
      <c r="B5" s="1076" t="s">
        <v>1713</v>
      </c>
      <c r="C5" s="1457"/>
      <c r="D5" s="1462"/>
      <c r="E5" s="1096"/>
      <c r="F5" s="1439" t="s">
        <v>64</v>
      </c>
      <c r="H5" s="1099" t="s">
        <v>31</v>
      </c>
      <c r="I5" s="2031" t="s">
        <v>67</v>
      </c>
      <c r="J5" s="2032"/>
      <c r="L5" s="1100" t="s">
        <v>65</v>
      </c>
      <c r="N5" s="1487">
        <v>1</v>
      </c>
      <c r="O5" s="1488">
        <v>2</v>
      </c>
      <c r="P5" s="1488">
        <v>3</v>
      </c>
      <c r="Q5" s="1488" t="s">
        <v>1790</v>
      </c>
      <c r="R5" s="1488">
        <v>4</v>
      </c>
      <c r="S5" s="1488">
        <v>5</v>
      </c>
      <c r="T5" s="1488" t="s">
        <v>1791</v>
      </c>
      <c r="U5" s="1488" t="s">
        <v>1792</v>
      </c>
      <c r="V5" s="1488">
        <v>6</v>
      </c>
      <c r="W5" s="1488">
        <v>7</v>
      </c>
      <c r="X5" s="1488">
        <v>8</v>
      </c>
      <c r="Y5" s="1488">
        <v>9</v>
      </c>
      <c r="Z5" s="1488" t="s">
        <v>1793</v>
      </c>
      <c r="AA5" s="1488">
        <v>10</v>
      </c>
      <c r="AB5" s="1488" t="s">
        <v>1794</v>
      </c>
      <c r="AC5" s="1488">
        <v>11</v>
      </c>
      <c r="AD5" s="1488" t="s">
        <v>1795</v>
      </c>
      <c r="AE5" s="1488" t="s">
        <v>1796</v>
      </c>
      <c r="AF5" s="1488" t="s">
        <v>1797</v>
      </c>
      <c r="AG5" s="1488" t="s">
        <v>1798</v>
      </c>
      <c r="AH5" s="1488" t="s">
        <v>1799</v>
      </c>
      <c r="AI5" s="1488" t="s">
        <v>96</v>
      </c>
      <c r="AJ5" s="1489" t="s">
        <v>1800</v>
      </c>
      <c r="AL5" s="1487" t="s">
        <v>1801</v>
      </c>
      <c r="AM5" s="1488" t="s">
        <v>1802</v>
      </c>
      <c r="AN5" s="1489" t="s">
        <v>1803</v>
      </c>
      <c r="AP5" s="1487" t="s">
        <v>1810</v>
      </c>
      <c r="AQ5" s="1488" t="s">
        <v>1804</v>
      </c>
      <c r="AR5" s="1489" t="s">
        <v>1805</v>
      </c>
      <c r="AT5" s="1487" t="s">
        <v>1806</v>
      </c>
      <c r="AU5" s="1488" t="s">
        <v>1807</v>
      </c>
      <c r="AV5" s="1489" t="s">
        <v>1808</v>
      </c>
    </row>
    <row r="6" spans="1:48" ht="16.5" customHeight="1" x14ac:dyDescent="0.2">
      <c r="B6" s="1524" t="s">
        <v>1715</v>
      </c>
      <c r="C6" s="1525" t="s">
        <v>1636</v>
      </c>
      <c r="D6" s="1526" t="s">
        <v>1573</v>
      </c>
      <c r="E6" s="1527" t="s">
        <v>1522</v>
      </c>
      <c r="F6" s="1528">
        <f>SUM(N6:AV6)</f>
        <v>1</v>
      </c>
      <c r="H6" s="1531">
        <v>1</v>
      </c>
      <c r="I6" s="1532">
        <f t="shared" ref="I6" si="4">H6-F6</f>
        <v>0</v>
      </c>
      <c r="J6" s="1533">
        <f t="shared" ref="J6" si="5">I6/H6</f>
        <v>0</v>
      </c>
      <c r="L6" s="1535"/>
      <c r="N6" s="1498"/>
      <c r="O6" s="1499"/>
      <c r="P6" s="1499"/>
      <c r="Q6" s="1499"/>
      <c r="R6" s="1499"/>
      <c r="S6" s="1499"/>
      <c r="T6" s="1499">
        <v>1</v>
      </c>
      <c r="U6" s="1499"/>
      <c r="V6" s="1499"/>
      <c r="W6" s="1499"/>
      <c r="X6" s="1499"/>
      <c r="Y6" s="1499"/>
      <c r="Z6" s="1499"/>
      <c r="AA6" s="1499"/>
      <c r="AB6" s="1499"/>
      <c r="AC6" s="1499"/>
      <c r="AD6" s="1499"/>
      <c r="AE6" s="1499"/>
      <c r="AF6" s="1499"/>
      <c r="AG6" s="1499"/>
      <c r="AH6" s="1499"/>
      <c r="AI6" s="1499"/>
      <c r="AJ6" s="1500"/>
      <c r="AL6" s="1498"/>
      <c r="AM6" s="1499"/>
      <c r="AN6" s="1500"/>
      <c r="AP6" s="1498"/>
      <c r="AQ6" s="1499"/>
      <c r="AR6" s="1500"/>
      <c r="AT6" s="1498"/>
      <c r="AU6" s="1499"/>
      <c r="AV6" s="1500"/>
    </row>
    <row r="7" spans="1:48" ht="16.5" customHeight="1" x14ac:dyDescent="0.2">
      <c r="B7" s="1446" t="s">
        <v>1818</v>
      </c>
      <c r="C7" s="1458" t="s">
        <v>1714</v>
      </c>
      <c r="D7" s="1463" t="s">
        <v>1724</v>
      </c>
      <c r="E7" s="1459" t="s">
        <v>1522</v>
      </c>
      <c r="F7" s="1464">
        <f>SUM(N7:AV7)</f>
        <v>1</v>
      </c>
      <c r="H7" s="1465">
        <v>1</v>
      </c>
      <c r="I7" s="1466">
        <f>H7-F7</f>
        <v>0</v>
      </c>
      <c r="J7" s="1467">
        <f>I7/H7</f>
        <v>0</v>
      </c>
      <c r="L7" s="1477"/>
      <c r="N7" s="1504"/>
      <c r="O7" s="1505"/>
      <c r="P7" s="1505"/>
      <c r="Q7" s="1505"/>
      <c r="R7" s="1505"/>
      <c r="S7" s="1505"/>
      <c r="T7" s="1505"/>
      <c r="U7" s="1505"/>
      <c r="V7" s="1505"/>
      <c r="W7" s="1505"/>
      <c r="X7" s="1505"/>
      <c r="Y7" s="1505"/>
      <c r="Z7" s="1505"/>
      <c r="AA7" s="1505"/>
      <c r="AB7" s="1505"/>
      <c r="AC7" s="1505"/>
      <c r="AD7" s="1505">
        <v>1</v>
      </c>
      <c r="AE7" s="1505"/>
      <c r="AF7" s="1505"/>
      <c r="AG7" s="1505"/>
      <c r="AH7" s="1505"/>
      <c r="AI7" s="1505"/>
      <c r="AJ7" s="1506"/>
      <c r="AL7" s="1504"/>
      <c r="AM7" s="1505"/>
      <c r="AN7" s="1506"/>
      <c r="AP7" s="1504"/>
      <c r="AQ7" s="1505"/>
      <c r="AR7" s="1506"/>
      <c r="AT7" s="1504"/>
      <c r="AU7" s="1505"/>
      <c r="AV7" s="1506"/>
    </row>
    <row r="8" spans="1:48" ht="16.5" customHeight="1" x14ac:dyDescent="0.2">
      <c r="B8" s="1444" t="s">
        <v>1716</v>
      </c>
      <c r="C8" s="1485" t="s">
        <v>1635</v>
      </c>
      <c r="D8" s="1478" t="s">
        <v>1813</v>
      </c>
      <c r="E8" s="1484" t="s">
        <v>1522</v>
      </c>
      <c r="F8" s="1464">
        <f t="shared" ref="F8:F17" si="6">SUM(N8:AV8)</f>
        <v>1</v>
      </c>
      <c r="H8" s="1486">
        <v>1</v>
      </c>
      <c r="I8" s="1466">
        <f t="shared" ref="I8" si="7">H8-F8</f>
        <v>0</v>
      </c>
      <c r="J8" s="1467">
        <f t="shared" ref="J8" si="8">I8/H8</f>
        <v>0</v>
      </c>
      <c r="L8" s="1468" t="s">
        <v>1712</v>
      </c>
      <c r="N8" s="1501"/>
      <c r="O8" s="1502"/>
      <c r="P8" s="1502"/>
      <c r="Q8" s="1502"/>
      <c r="R8" s="1502"/>
      <c r="S8" s="1502"/>
      <c r="T8" s="1502">
        <v>1</v>
      </c>
      <c r="U8" s="1502"/>
      <c r="V8" s="1502"/>
      <c r="W8" s="1502"/>
      <c r="X8" s="1502"/>
      <c r="Y8" s="1502"/>
      <c r="Z8" s="1502"/>
      <c r="AA8" s="1502"/>
      <c r="AB8" s="1502"/>
      <c r="AC8" s="1502"/>
      <c r="AD8" s="1502"/>
      <c r="AE8" s="1502"/>
      <c r="AF8" s="1502"/>
      <c r="AG8" s="1502"/>
      <c r="AH8" s="1502"/>
      <c r="AI8" s="1502"/>
      <c r="AJ8" s="1503"/>
      <c r="AL8" s="1501"/>
      <c r="AM8" s="1502"/>
      <c r="AN8" s="1503"/>
      <c r="AP8" s="1501"/>
      <c r="AQ8" s="1502"/>
      <c r="AR8" s="1503"/>
      <c r="AT8" s="1501"/>
      <c r="AU8" s="1502"/>
      <c r="AV8" s="1503"/>
    </row>
    <row r="9" spans="1:48" ht="16.5" customHeight="1" x14ac:dyDescent="0.2">
      <c r="B9" s="1446" t="s">
        <v>1717</v>
      </c>
      <c r="C9" s="1458" t="s">
        <v>1637</v>
      </c>
      <c r="D9" s="1463" t="s">
        <v>102</v>
      </c>
      <c r="E9" s="1459" t="s">
        <v>1522</v>
      </c>
      <c r="F9" s="1464">
        <f t="shared" si="6"/>
        <v>14</v>
      </c>
      <c r="H9" s="1465">
        <v>14</v>
      </c>
      <c r="I9" s="1466">
        <f t="shared" ref="I9" si="9">H9-F9</f>
        <v>0</v>
      </c>
      <c r="J9" s="1467">
        <f t="shared" ref="J9" si="10">I9/H9</f>
        <v>0</v>
      </c>
      <c r="L9" s="1477"/>
      <c r="N9" s="1504"/>
      <c r="O9" s="1505"/>
      <c r="P9" s="1505">
        <v>1</v>
      </c>
      <c r="Q9" s="1505">
        <v>1</v>
      </c>
      <c r="R9" s="1505"/>
      <c r="S9" s="1505"/>
      <c r="T9" s="1505"/>
      <c r="U9" s="1505">
        <v>1</v>
      </c>
      <c r="V9" s="1505">
        <v>1</v>
      </c>
      <c r="W9" s="1505"/>
      <c r="X9" s="1505">
        <v>1</v>
      </c>
      <c r="Y9" s="1505">
        <v>1</v>
      </c>
      <c r="Z9" s="1505">
        <v>1</v>
      </c>
      <c r="AA9" s="1505"/>
      <c r="AB9" s="1505"/>
      <c r="AC9" s="1505">
        <v>1</v>
      </c>
      <c r="AD9" s="1505"/>
      <c r="AE9" s="1505">
        <v>1</v>
      </c>
      <c r="AF9" s="1505"/>
      <c r="AG9" s="1505"/>
      <c r="AH9" s="1505"/>
      <c r="AI9" s="1505">
        <v>1</v>
      </c>
      <c r="AJ9" s="1506">
        <v>1</v>
      </c>
      <c r="AL9" s="1504"/>
      <c r="AM9" s="1505"/>
      <c r="AN9" s="1506"/>
      <c r="AP9" s="1504">
        <v>1</v>
      </c>
      <c r="AQ9" s="1505"/>
      <c r="AR9" s="1506">
        <v>1</v>
      </c>
      <c r="AT9" s="1504"/>
      <c r="AU9" s="1505"/>
      <c r="AV9" s="1506">
        <v>1</v>
      </c>
    </row>
    <row r="10" spans="1:48" ht="16.5" customHeight="1" x14ac:dyDescent="0.2">
      <c r="B10" s="1444" t="s">
        <v>1718</v>
      </c>
      <c r="C10" s="1485" t="s">
        <v>1638</v>
      </c>
      <c r="D10" s="1478" t="s">
        <v>1814</v>
      </c>
      <c r="E10" s="1484" t="s">
        <v>1522</v>
      </c>
      <c r="F10" s="1464">
        <f t="shared" si="6"/>
        <v>2</v>
      </c>
      <c r="H10" s="1486">
        <v>2</v>
      </c>
      <c r="I10" s="1466">
        <f t="shared" ref="I10" si="11">H10-F10</f>
        <v>0</v>
      </c>
      <c r="J10" s="1467">
        <f t="shared" ref="J10" si="12">I10/H10</f>
        <v>0</v>
      </c>
      <c r="L10" s="1468" t="s">
        <v>1712</v>
      </c>
      <c r="N10" s="1501"/>
      <c r="O10" s="1502"/>
      <c r="P10" s="1502"/>
      <c r="Q10" s="1502"/>
      <c r="R10" s="1502"/>
      <c r="S10" s="1502"/>
      <c r="T10" s="1502"/>
      <c r="U10" s="1502"/>
      <c r="V10" s="1502"/>
      <c r="W10" s="1502"/>
      <c r="X10" s="1502"/>
      <c r="Y10" s="1502"/>
      <c r="Z10" s="1502"/>
      <c r="AA10" s="1502"/>
      <c r="AB10" s="1502">
        <v>1</v>
      </c>
      <c r="AC10" s="1502"/>
      <c r="AD10" s="1502"/>
      <c r="AE10" s="1502"/>
      <c r="AF10" s="1502"/>
      <c r="AG10" s="1502"/>
      <c r="AH10" s="1502"/>
      <c r="AI10" s="1502"/>
      <c r="AJ10" s="1503"/>
      <c r="AL10" s="1501"/>
      <c r="AM10" s="1502"/>
      <c r="AN10" s="1503"/>
      <c r="AP10" s="1501"/>
      <c r="AQ10" s="1502"/>
      <c r="AR10" s="1503"/>
      <c r="AT10" s="1501"/>
      <c r="AU10" s="1502">
        <v>1</v>
      </c>
      <c r="AV10" s="1503"/>
    </row>
    <row r="11" spans="1:48" ht="16.5" customHeight="1" x14ac:dyDescent="0.2">
      <c r="B11" s="1446" t="s">
        <v>1721</v>
      </c>
      <c r="C11" s="1458" t="s">
        <v>1639</v>
      </c>
      <c r="D11" s="1463" t="s">
        <v>1722</v>
      </c>
      <c r="E11" s="1459" t="s">
        <v>1522</v>
      </c>
      <c r="F11" s="1464">
        <f t="shared" si="6"/>
        <v>1</v>
      </c>
      <c r="H11" s="1465">
        <v>1</v>
      </c>
      <c r="I11" s="1466">
        <f t="shared" ref="I11" si="13">H11-F11</f>
        <v>0</v>
      </c>
      <c r="J11" s="1467">
        <f t="shared" ref="J11" si="14">I11/H11</f>
        <v>0</v>
      </c>
      <c r="L11" s="1477"/>
      <c r="N11" s="1504"/>
      <c r="O11" s="1505"/>
      <c r="P11" s="1505"/>
      <c r="Q11" s="1505"/>
      <c r="R11" s="1505"/>
      <c r="S11" s="1505"/>
      <c r="T11" s="1505"/>
      <c r="U11" s="1505"/>
      <c r="V11" s="1505"/>
      <c r="W11" s="1505"/>
      <c r="X11" s="1505"/>
      <c r="Y11" s="1505"/>
      <c r="Z11" s="1505"/>
      <c r="AA11" s="1505"/>
      <c r="AB11" s="1505"/>
      <c r="AC11" s="1505"/>
      <c r="AD11" s="1505"/>
      <c r="AE11" s="1505"/>
      <c r="AF11" s="1505">
        <v>1</v>
      </c>
      <c r="AG11" s="1505"/>
      <c r="AH11" s="1505"/>
      <c r="AI11" s="1505"/>
      <c r="AJ11" s="1506"/>
      <c r="AL11" s="1504"/>
      <c r="AM11" s="1505"/>
      <c r="AN11" s="1506"/>
      <c r="AP11" s="1504"/>
      <c r="AQ11" s="1505"/>
      <c r="AR11" s="1506"/>
      <c r="AT11" s="1504"/>
      <c r="AU11" s="1505"/>
      <c r="AV11" s="1506"/>
    </row>
    <row r="12" spans="1:48" ht="16.5" customHeight="1" x14ac:dyDescent="0.2">
      <c r="B12" s="1446" t="s">
        <v>1723</v>
      </c>
      <c r="C12" s="1458" t="s">
        <v>1640</v>
      </c>
      <c r="D12" s="1463" t="s">
        <v>1809</v>
      </c>
      <c r="E12" s="1459" t="s">
        <v>1522</v>
      </c>
      <c r="F12" s="1464">
        <f>SUM(N12:AV12)</f>
        <v>6</v>
      </c>
      <c r="H12" s="1465">
        <v>6</v>
      </c>
      <c r="I12" s="1466">
        <f t="shared" ref="I12" si="15">H12-F12</f>
        <v>0</v>
      </c>
      <c r="J12" s="1467">
        <f t="shared" ref="J12" si="16">I12/H12</f>
        <v>0</v>
      </c>
      <c r="L12" s="1477"/>
      <c r="N12" s="1504"/>
      <c r="O12" s="1505"/>
      <c r="P12" s="1505"/>
      <c r="Q12" s="1505"/>
      <c r="R12" s="1505"/>
      <c r="S12" s="1505"/>
      <c r="T12" s="1505"/>
      <c r="U12" s="1505"/>
      <c r="V12" s="1505"/>
      <c r="W12" s="1505"/>
      <c r="X12" s="1505"/>
      <c r="Y12" s="1505"/>
      <c r="Z12" s="1505"/>
      <c r="AA12" s="1505"/>
      <c r="AB12" s="1505"/>
      <c r="AC12" s="1505"/>
      <c r="AD12" s="1505"/>
      <c r="AE12" s="1505"/>
      <c r="AF12" s="1505"/>
      <c r="AG12" s="1505">
        <v>1</v>
      </c>
      <c r="AH12" s="1505">
        <v>1</v>
      </c>
      <c r="AI12" s="1505"/>
      <c r="AJ12" s="1506"/>
      <c r="AL12" s="1504">
        <v>1</v>
      </c>
      <c r="AM12" s="1505">
        <v>1</v>
      </c>
      <c r="AN12" s="1506">
        <v>1</v>
      </c>
      <c r="AP12" s="1504"/>
      <c r="AQ12" s="1505">
        <v>1</v>
      </c>
      <c r="AR12" s="1506"/>
      <c r="AT12" s="1504"/>
      <c r="AU12" s="1505"/>
      <c r="AV12" s="1506"/>
    </row>
    <row r="13" spans="1:48" ht="16.5" customHeight="1" x14ac:dyDescent="0.2">
      <c r="B13" s="1444" t="s">
        <v>1725</v>
      </c>
      <c r="C13" s="1485" t="s">
        <v>1641</v>
      </c>
      <c r="D13" s="1478" t="s">
        <v>1815</v>
      </c>
      <c r="E13" s="1484" t="s">
        <v>1522</v>
      </c>
      <c r="F13" s="1464">
        <f t="shared" si="6"/>
        <v>1</v>
      </c>
      <c r="H13" s="1486">
        <v>1</v>
      </c>
      <c r="I13" s="1466">
        <f t="shared" ref="I13" si="17">H13-F13</f>
        <v>0</v>
      </c>
      <c r="J13" s="1467">
        <f t="shared" ref="J13" si="18">I13/H13</f>
        <v>0</v>
      </c>
      <c r="L13" s="1468" t="s">
        <v>1712</v>
      </c>
      <c r="N13" s="1501"/>
      <c r="O13" s="1502"/>
      <c r="P13" s="1502"/>
      <c r="Q13" s="1502"/>
      <c r="R13" s="1502"/>
      <c r="S13" s="1502"/>
      <c r="T13" s="1502"/>
      <c r="U13" s="1502"/>
      <c r="V13" s="1502"/>
      <c r="W13" s="1502"/>
      <c r="X13" s="1502"/>
      <c r="Y13" s="1502"/>
      <c r="Z13" s="1502"/>
      <c r="AA13" s="1502"/>
      <c r="AB13" s="1502"/>
      <c r="AC13" s="1502"/>
      <c r="AD13" s="1502"/>
      <c r="AE13" s="1502"/>
      <c r="AF13" s="1502"/>
      <c r="AG13" s="1502"/>
      <c r="AH13" s="1502"/>
      <c r="AI13" s="1502"/>
      <c r="AJ13" s="1503"/>
      <c r="AL13" s="1501"/>
      <c r="AM13" s="1502"/>
      <c r="AN13" s="1503"/>
      <c r="AP13" s="1501"/>
      <c r="AQ13" s="1502"/>
      <c r="AR13" s="1503"/>
      <c r="AT13" s="1501">
        <v>1</v>
      </c>
      <c r="AU13" s="1502"/>
      <c r="AV13" s="1503"/>
    </row>
    <row r="14" spans="1:48" ht="16.5" customHeight="1" x14ac:dyDescent="0.2">
      <c r="A14" s="1479"/>
      <c r="B14" s="1446" t="s">
        <v>1726</v>
      </c>
      <c r="C14" s="1458" t="s">
        <v>1642</v>
      </c>
      <c r="D14" s="1463" t="s">
        <v>1572</v>
      </c>
      <c r="E14" s="1459" t="s">
        <v>1522</v>
      </c>
      <c r="F14" s="1464">
        <f t="shared" si="6"/>
        <v>2</v>
      </c>
      <c r="H14" s="1465">
        <v>2</v>
      </c>
      <c r="I14" s="1466">
        <f t="shared" ref="I14" si="19">H14-F14</f>
        <v>0</v>
      </c>
      <c r="J14" s="1467">
        <f t="shared" ref="J14" si="20">I14/H14</f>
        <v>0</v>
      </c>
      <c r="L14" s="1477"/>
      <c r="N14" s="1504"/>
      <c r="O14" s="1505"/>
      <c r="P14" s="1505"/>
      <c r="Q14" s="1505"/>
      <c r="R14" s="1505">
        <v>1</v>
      </c>
      <c r="S14" s="1505"/>
      <c r="T14" s="1505"/>
      <c r="U14" s="1505"/>
      <c r="V14" s="1505"/>
      <c r="W14" s="1505"/>
      <c r="X14" s="1505"/>
      <c r="Y14" s="1505"/>
      <c r="Z14" s="1505"/>
      <c r="AA14" s="1505">
        <v>1</v>
      </c>
      <c r="AB14" s="1505"/>
      <c r="AC14" s="1505"/>
      <c r="AD14" s="1505"/>
      <c r="AE14" s="1505"/>
      <c r="AF14" s="1505"/>
      <c r="AG14" s="1505"/>
      <c r="AH14" s="1505"/>
      <c r="AI14" s="1505"/>
      <c r="AJ14" s="1506"/>
      <c r="AL14" s="1504"/>
      <c r="AM14" s="1505"/>
      <c r="AN14" s="1506"/>
      <c r="AP14" s="1504"/>
      <c r="AQ14" s="1505"/>
      <c r="AR14" s="1506"/>
      <c r="AT14" s="1504"/>
      <c r="AU14" s="1505"/>
      <c r="AV14" s="1506"/>
    </row>
    <row r="15" spans="1:48" ht="16.5" customHeight="1" x14ac:dyDescent="0.2">
      <c r="A15" s="1479"/>
      <c r="B15" s="1444" t="s">
        <v>1729</v>
      </c>
      <c r="C15" s="1485" t="s">
        <v>1728</v>
      </c>
      <c r="D15" s="1478" t="s">
        <v>1816</v>
      </c>
      <c r="E15" s="1484" t="s">
        <v>1522</v>
      </c>
      <c r="F15" s="1464">
        <f>SUM(N15:AV15)</f>
        <v>1</v>
      </c>
      <c r="H15" s="1486">
        <v>1</v>
      </c>
      <c r="I15" s="1466">
        <f t="shared" ref="I15" si="21">H15-F15</f>
        <v>0</v>
      </c>
      <c r="J15" s="1467">
        <f t="shared" ref="J15" si="22">I15/H15</f>
        <v>0</v>
      </c>
      <c r="L15" s="1468" t="s">
        <v>1712</v>
      </c>
      <c r="N15" s="1501"/>
      <c r="O15" s="1502"/>
      <c r="P15" s="1502"/>
      <c r="Q15" s="1502"/>
      <c r="R15" s="1502"/>
      <c r="S15" s="1502"/>
      <c r="T15" s="1502"/>
      <c r="U15" s="1502"/>
      <c r="V15" s="1502"/>
      <c r="W15" s="1502"/>
      <c r="X15" s="1502"/>
      <c r="Y15" s="1502"/>
      <c r="Z15" s="1502"/>
      <c r="AA15" s="1502"/>
      <c r="AB15" s="1502"/>
      <c r="AC15" s="1502"/>
      <c r="AD15" s="1502"/>
      <c r="AE15" s="1502"/>
      <c r="AF15" s="1502"/>
      <c r="AG15" s="1502"/>
      <c r="AH15" s="1502"/>
      <c r="AI15" s="1502"/>
      <c r="AJ15" s="1503"/>
      <c r="AL15" s="1501"/>
      <c r="AM15" s="1502"/>
      <c r="AN15" s="1503"/>
      <c r="AP15" s="1501">
        <v>1</v>
      </c>
      <c r="AQ15" s="1502"/>
      <c r="AR15" s="1503"/>
      <c r="AT15" s="1501"/>
      <c r="AU15" s="1502"/>
      <c r="AV15" s="1503"/>
    </row>
    <row r="16" spans="1:48" ht="16.5" customHeight="1" x14ac:dyDescent="0.2">
      <c r="A16" s="1479"/>
      <c r="B16" s="1446" t="s">
        <v>1727</v>
      </c>
      <c r="C16" s="1458" t="s">
        <v>1731</v>
      </c>
      <c r="D16" s="1463" t="s">
        <v>1574</v>
      </c>
      <c r="E16" s="1459" t="s">
        <v>1522</v>
      </c>
      <c r="F16" s="1464">
        <f t="shared" si="6"/>
        <v>3</v>
      </c>
      <c r="H16" s="1465">
        <v>3</v>
      </c>
      <c r="I16" s="1466">
        <f t="shared" ref="I16:I17" si="23">H16-F16</f>
        <v>0</v>
      </c>
      <c r="J16" s="1467">
        <f t="shared" ref="J16:J17" si="24">I16/H16</f>
        <v>0</v>
      </c>
      <c r="L16" s="1477"/>
      <c r="N16" s="1504">
        <v>1</v>
      </c>
      <c r="O16" s="1505"/>
      <c r="P16" s="1505"/>
      <c r="Q16" s="1505"/>
      <c r="R16" s="1505"/>
      <c r="S16" s="1505">
        <v>1</v>
      </c>
      <c r="T16" s="1505"/>
      <c r="U16" s="1505"/>
      <c r="V16" s="1505"/>
      <c r="W16" s="1505"/>
      <c r="X16" s="1505">
        <v>1</v>
      </c>
      <c r="Y16" s="1505"/>
      <c r="Z16" s="1505"/>
      <c r="AA16" s="1505"/>
      <c r="AB16" s="1505"/>
      <c r="AC16" s="1505"/>
      <c r="AD16" s="1505"/>
      <c r="AE16" s="1505"/>
      <c r="AF16" s="1505"/>
      <c r="AG16" s="1505"/>
      <c r="AH16" s="1505"/>
      <c r="AI16" s="1505"/>
      <c r="AJ16" s="1506"/>
      <c r="AL16" s="1504"/>
      <c r="AM16" s="1505"/>
      <c r="AN16" s="1506"/>
      <c r="AP16" s="1504"/>
      <c r="AQ16" s="1505"/>
      <c r="AR16" s="1506"/>
      <c r="AT16" s="1504"/>
      <c r="AU16" s="1505"/>
      <c r="AV16" s="1506"/>
    </row>
    <row r="17" spans="1:48" ht="16.5" customHeight="1" thickBot="1" x14ac:dyDescent="0.25">
      <c r="B17" s="1480" t="s">
        <v>1730</v>
      </c>
      <c r="C17" s="1529" t="s">
        <v>1819</v>
      </c>
      <c r="D17" s="1481" t="s">
        <v>1817</v>
      </c>
      <c r="E17" s="1530" t="s">
        <v>1522</v>
      </c>
      <c r="F17" s="1471">
        <f t="shared" si="6"/>
        <v>1</v>
      </c>
      <c r="H17" s="1534">
        <v>1</v>
      </c>
      <c r="I17" s="1473">
        <f t="shared" si="23"/>
        <v>0</v>
      </c>
      <c r="J17" s="1474">
        <f t="shared" si="24"/>
        <v>0</v>
      </c>
      <c r="L17" s="1482" t="s">
        <v>1712</v>
      </c>
      <c r="N17" s="1536"/>
      <c r="O17" s="1537">
        <v>1</v>
      </c>
      <c r="P17" s="1537"/>
      <c r="Q17" s="1537"/>
      <c r="R17" s="1537"/>
      <c r="S17" s="1537"/>
      <c r="T17" s="1537"/>
      <c r="U17" s="1537"/>
      <c r="V17" s="1537"/>
      <c r="W17" s="1537"/>
      <c r="X17" s="1537"/>
      <c r="Y17" s="1537"/>
      <c r="Z17" s="1537"/>
      <c r="AA17" s="1537"/>
      <c r="AB17" s="1537"/>
      <c r="AC17" s="1537"/>
      <c r="AD17" s="1537"/>
      <c r="AE17" s="1537"/>
      <c r="AF17" s="1537"/>
      <c r="AG17" s="1537"/>
      <c r="AH17" s="1537"/>
      <c r="AI17" s="1537"/>
      <c r="AJ17" s="1538"/>
      <c r="AL17" s="1536"/>
      <c r="AM17" s="1537"/>
      <c r="AN17" s="1538"/>
      <c r="AP17" s="1536"/>
      <c r="AQ17" s="1537"/>
      <c r="AR17" s="1538"/>
      <c r="AT17" s="1536"/>
      <c r="AU17" s="1537"/>
      <c r="AV17" s="1538"/>
    </row>
    <row r="18" spans="1:48" ht="16.5" customHeight="1" thickBot="1" x14ac:dyDescent="0.25">
      <c r="A18" s="1479"/>
    </row>
    <row r="19" spans="1:48" ht="16.5" customHeight="1" thickBot="1" x14ac:dyDescent="0.25">
      <c r="B19" s="1076" t="s">
        <v>1732</v>
      </c>
      <c r="C19" s="1457"/>
      <c r="D19" s="1462"/>
      <c r="E19" s="1096"/>
      <c r="F19" s="1439" t="s">
        <v>64</v>
      </c>
      <c r="H19" s="1099" t="s">
        <v>31</v>
      </c>
      <c r="I19" s="2031" t="s">
        <v>67</v>
      </c>
      <c r="J19" s="2032"/>
      <c r="L19" s="1100" t="s">
        <v>65</v>
      </c>
      <c r="N19" s="1487">
        <v>1</v>
      </c>
      <c r="O19" s="1488">
        <v>2</v>
      </c>
      <c r="P19" s="1488">
        <v>3</v>
      </c>
      <c r="Q19" s="1488" t="s">
        <v>1790</v>
      </c>
      <c r="R19" s="1488">
        <v>4</v>
      </c>
      <c r="S19" s="1488">
        <v>5</v>
      </c>
      <c r="T19" s="1488" t="s">
        <v>1791</v>
      </c>
      <c r="U19" s="1488" t="s">
        <v>1792</v>
      </c>
      <c r="V19" s="1488">
        <v>6</v>
      </c>
      <c r="W19" s="1488">
        <v>7</v>
      </c>
      <c r="X19" s="1488">
        <v>8</v>
      </c>
      <c r="Y19" s="1488">
        <v>9</v>
      </c>
      <c r="Z19" s="1488" t="s">
        <v>1793</v>
      </c>
      <c r="AA19" s="1488">
        <v>10</v>
      </c>
      <c r="AB19" s="1488" t="s">
        <v>1794</v>
      </c>
      <c r="AC19" s="1488">
        <v>11</v>
      </c>
      <c r="AD19" s="1488" t="s">
        <v>1795</v>
      </c>
      <c r="AE19" s="1488" t="s">
        <v>1796</v>
      </c>
      <c r="AF19" s="1488" t="s">
        <v>1797</v>
      </c>
      <c r="AG19" s="1488" t="s">
        <v>1798</v>
      </c>
      <c r="AH19" s="1488" t="s">
        <v>1799</v>
      </c>
      <c r="AI19" s="1488" t="s">
        <v>96</v>
      </c>
      <c r="AJ19" s="1489" t="s">
        <v>1800</v>
      </c>
      <c r="AL19" s="1487" t="s">
        <v>1801</v>
      </c>
      <c r="AM19" s="1488" t="s">
        <v>1802</v>
      </c>
      <c r="AN19" s="1489" t="s">
        <v>1803</v>
      </c>
      <c r="AP19" s="1487" t="s">
        <v>1810</v>
      </c>
      <c r="AQ19" s="1488" t="s">
        <v>1804</v>
      </c>
      <c r="AR19" s="1489" t="s">
        <v>1805</v>
      </c>
      <c r="AT19" s="1487" t="s">
        <v>1806</v>
      </c>
      <c r="AU19" s="1488" t="s">
        <v>1807</v>
      </c>
      <c r="AV19" s="1489" t="s">
        <v>1808</v>
      </c>
    </row>
    <row r="20" spans="1:48" ht="16.5" customHeight="1" x14ac:dyDescent="0.2">
      <c r="B20" s="1444" t="s">
        <v>1754</v>
      </c>
      <c r="C20" s="1485" t="s">
        <v>1575</v>
      </c>
      <c r="D20" s="1478" t="s">
        <v>1820</v>
      </c>
      <c r="E20" s="1484" t="s">
        <v>1522</v>
      </c>
      <c r="F20" s="1464">
        <f t="shared" ref="F20:F32" si="25">SUM(N20:AV20)</f>
        <v>12</v>
      </c>
      <c r="H20" s="1486">
        <v>12</v>
      </c>
      <c r="I20" s="1466">
        <f t="shared" ref="I20:I23" si="26">H20-F20</f>
        <v>0</v>
      </c>
      <c r="J20" s="1467">
        <f t="shared" ref="J20:J23" si="27">I20/H20</f>
        <v>0</v>
      </c>
      <c r="L20" s="1468" t="s">
        <v>1712</v>
      </c>
      <c r="N20" s="1501"/>
      <c r="O20" s="1502">
        <v>1</v>
      </c>
      <c r="P20" s="1502">
        <v>1</v>
      </c>
      <c r="Q20" s="1502"/>
      <c r="R20" s="1502">
        <v>1</v>
      </c>
      <c r="S20" s="1502">
        <v>1</v>
      </c>
      <c r="T20" s="1502"/>
      <c r="U20" s="1502"/>
      <c r="V20" s="1502">
        <v>1</v>
      </c>
      <c r="W20" s="1502">
        <v>1</v>
      </c>
      <c r="X20" s="1502">
        <v>1</v>
      </c>
      <c r="Y20" s="1502">
        <v>1</v>
      </c>
      <c r="Z20" s="1502"/>
      <c r="AA20" s="1502">
        <v>1</v>
      </c>
      <c r="AB20" s="1502">
        <v>1</v>
      </c>
      <c r="AC20" s="1502">
        <v>1</v>
      </c>
      <c r="AD20" s="1502"/>
      <c r="AE20" s="1502"/>
      <c r="AF20" s="1502"/>
      <c r="AG20" s="1502"/>
      <c r="AH20" s="1502"/>
      <c r="AI20" s="1502"/>
      <c r="AJ20" s="1503"/>
      <c r="AL20" s="1501"/>
      <c r="AM20" s="1502"/>
      <c r="AN20" s="1503"/>
      <c r="AP20" s="1501">
        <v>1</v>
      </c>
      <c r="AQ20" s="1502"/>
      <c r="AR20" s="1503"/>
      <c r="AT20" s="1501"/>
      <c r="AU20" s="1502"/>
      <c r="AV20" s="1503"/>
    </row>
    <row r="21" spans="1:48" ht="16.5" customHeight="1" x14ac:dyDescent="0.2">
      <c r="B21" s="1444" t="s">
        <v>1751</v>
      </c>
      <c r="C21" s="1485" t="s">
        <v>1750</v>
      </c>
      <c r="D21" s="1478" t="s">
        <v>1821</v>
      </c>
      <c r="E21" s="1484" t="s">
        <v>1522</v>
      </c>
      <c r="F21" s="1464">
        <f t="shared" si="25"/>
        <v>4</v>
      </c>
      <c r="H21" s="1486">
        <v>4</v>
      </c>
      <c r="I21" s="1466">
        <f t="shared" si="26"/>
        <v>0</v>
      </c>
      <c r="J21" s="1467">
        <f t="shared" si="27"/>
        <v>0</v>
      </c>
      <c r="L21" s="1468" t="s">
        <v>1712</v>
      </c>
      <c r="N21" s="1501">
        <v>1</v>
      </c>
      <c r="O21" s="1502"/>
      <c r="P21" s="1502"/>
      <c r="Q21" s="1502">
        <v>1</v>
      </c>
      <c r="R21" s="1502"/>
      <c r="S21" s="1502"/>
      <c r="T21" s="1502">
        <v>1</v>
      </c>
      <c r="U21" s="1502"/>
      <c r="V21" s="1502"/>
      <c r="W21" s="1502"/>
      <c r="X21" s="1502"/>
      <c r="Y21" s="1502"/>
      <c r="Z21" s="1502"/>
      <c r="AA21" s="1502"/>
      <c r="AB21" s="1502"/>
      <c r="AC21" s="1502"/>
      <c r="AD21" s="1502"/>
      <c r="AE21" s="1502"/>
      <c r="AF21" s="1502"/>
      <c r="AG21" s="1502"/>
      <c r="AH21" s="1502"/>
      <c r="AI21" s="1502"/>
      <c r="AJ21" s="1503"/>
      <c r="AL21" s="1501"/>
      <c r="AM21" s="1502"/>
      <c r="AN21" s="1503"/>
      <c r="AP21" s="1501">
        <v>1</v>
      </c>
      <c r="AQ21" s="1502"/>
      <c r="AR21" s="1503"/>
      <c r="AT21" s="1501"/>
      <c r="AU21" s="1502"/>
      <c r="AV21" s="1503"/>
    </row>
    <row r="22" spans="1:48" ht="16.5" customHeight="1" x14ac:dyDescent="0.2">
      <c r="B22" s="1446" t="s">
        <v>1752</v>
      </c>
      <c r="C22" s="1458" t="s">
        <v>1753</v>
      </c>
      <c r="D22" s="1463" t="s">
        <v>1736</v>
      </c>
      <c r="E22" s="1459" t="s">
        <v>1522</v>
      </c>
      <c r="F22" s="1464">
        <f t="shared" si="25"/>
        <v>1</v>
      </c>
      <c r="H22" s="1465">
        <v>1</v>
      </c>
      <c r="I22" s="1466">
        <f t="shared" si="26"/>
        <v>0</v>
      </c>
      <c r="J22" s="1467">
        <f t="shared" si="27"/>
        <v>0</v>
      </c>
      <c r="L22" s="1468"/>
      <c r="N22" s="1504"/>
      <c r="O22" s="1505"/>
      <c r="P22" s="1505"/>
      <c r="Q22" s="1505"/>
      <c r="R22" s="1505"/>
      <c r="S22" s="1505"/>
      <c r="T22" s="1505"/>
      <c r="U22" s="1505"/>
      <c r="V22" s="1505"/>
      <c r="W22" s="1505"/>
      <c r="X22" s="1505"/>
      <c r="Y22" s="1505"/>
      <c r="Z22" s="1505"/>
      <c r="AA22" s="1505"/>
      <c r="AB22" s="1505"/>
      <c r="AC22" s="1505"/>
      <c r="AD22" s="1505"/>
      <c r="AE22" s="1505"/>
      <c r="AF22" s="1505"/>
      <c r="AG22" s="1505"/>
      <c r="AH22" s="1505"/>
      <c r="AI22" s="1505"/>
      <c r="AJ22" s="1506"/>
      <c r="AL22" s="1504"/>
      <c r="AM22" s="1505"/>
      <c r="AN22" s="1506"/>
      <c r="AP22" s="1504">
        <v>1</v>
      </c>
      <c r="AQ22" s="1505"/>
      <c r="AR22" s="1506"/>
      <c r="AT22" s="1504"/>
      <c r="AU22" s="1505"/>
      <c r="AV22" s="1506"/>
    </row>
    <row r="23" spans="1:48" ht="16.5" customHeight="1" x14ac:dyDescent="0.2">
      <c r="B23" s="1446" t="s">
        <v>1749</v>
      </c>
      <c r="C23" s="1458" t="s">
        <v>1576</v>
      </c>
      <c r="D23" s="1463" t="s">
        <v>1736</v>
      </c>
      <c r="E23" s="1459" t="s">
        <v>1522</v>
      </c>
      <c r="F23" s="1464">
        <f t="shared" ref="F23" si="28">SUM(N23:AV23)</f>
        <v>11</v>
      </c>
      <c r="H23" s="1465">
        <v>11</v>
      </c>
      <c r="I23" s="1466">
        <f t="shared" si="26"/>
        <v>0</v>
      </c>
      <c r="J23" s="1467">
        <f t="shared" si="27"/>
        <v>0</v>
      </c>
      <c r="L23" s="1468"/>
      <c r="N23" s="1504"/>
      <c r="O23" s="1505"/>
      <c r="P23" s="1505"/>
      <c r="Q23" s="1505"/>
      <c r="R23" s="1505"/>
      <c r="S23" s="1505"/>
      <c r="T23" s="1505"/>
      <c r="U23" s="1505"/>
      <c r="V23" s="1505"/>
      <c r="W23" s="1505"/>
      <c r="X23" s="1505"/>
      <c r="Y23" s="1505"/>
      <c r="Z23" s="1505">
        <v>2</v>
      </c>
      <c r="AA23" s="1505"/>
      <c r="AB23" s="1505"/>
      <c r="AC23" s="1505"/>
      <c r="AD23" s="1505"/>
      <c r="AE23" s="1505"/>
      <c r="AF23" s="1505"/>
      <c r="AG23" s="1505">
        <v>2</v>
      </c>
      <c r="AH23" s="1505">
        <v>2</v>
      </c>
      <c r="AI23" s="1505"/>
      <c r="AJ23" s="1506">
        <v>1</v>
      </c>
      <c r="AL23" s="1504"/>
      <c r="AM23" s="1505"/>
      <c r="AN23" s="1506"/>
      <c r="AP23" s="1504">
        <v>2</v>
      </c>
      <c r="AQ23" s="1505"/>
      <c r="AR23" s="1506"/>
      <c r="AT23" s="1504"/>
      <c r="AU23" s="1505"/>
      <c r="AV23" s="1506">
        <v>2</v>
      </c>
    </row>
    <row r="24" spans="1:48" ht="16.5" customHeight="1" x14ac:dyDescent="0.2">
      <c r="B24" s="1446" t="s">
        <v>1747</v>
      </c>
      <c r="C24" s="1458" t="s">
        <v>1577</v>
      </c>
      <c r="D24" s="1463" t="s">
        <v>1736</v>
      </c>
      <c r="E24" s="1459" t="s">
        <v>1522</v>
      </c>
      <c r="F24" s="1464">
        <f t="shared" si="25"/>
        <v>4</v>
      </c>
      <c r="H24" s="1465">
        <v>4</v>
      </c>
      <c r="I24" s="1466">
        <f t="shared" ref="I24" si="29">H24-F24</f>
        <v>0</v>
      </c>
      <c r="J24" s="1467">
        <f t="shared" ref="J24" si="30">I24/H24</f>
        <v>0</v>
      </c>
      <c r="L24" s="1468"/>
      <c r="N24" s="1504"/>
      <c r="O24" s="1505"/>
      <c r="P24" s="1505"/>
      <c r="Q24" s="1505">
        <v>1</v>
      </c>
      <c r="R24" s="1505"/>
      <c r="S24" s="1505"/>
      <c r="T24" s="1505"/>
      <c r="U24" s="1505"/>
      <c r="V24" s="1505"/>
      <c r="W24" s="1505"/>
      <c r="X24" s="1505"/>
      <c r="Y24" s="1505"/>
      <c r="Z24" s="1505">
        <v>1</v>
      </c>
      <c r="AA24" s="1505"/>
      <c r="AB24" s="1505"/>
      <c r="AC24" s="1505"/>
      <c r="AD24" s="1505"/>
      <c r="AE24" s="1505"/>
      <c r="AF24" s="1505">
        <v>1</v>
      </c>
      <c r="AG24" s="1505"/>
      <c r="AH24" s="1505"/>
      <c r="AI24" s="1505"/>
      <c r="AJ24" s="1506"/>
      <c r="AL24" s="1504"/>
      <c r="AM24" s="1505"/>
      <c r="AN24" s="1506"/>
      <c r="AP24" s="1504"/>
      <c r="AQ24" s="1505"/>
      <c r="AR24" s="1506"/>
      <c r="AT24" s="1504"/>
      <c r="AU24" s="1505"/>
      <c r="AV24" s="1506">
        <v>1</v>
      </c>
    </row>
    <row r="25" spans="1:48" ht="16.5" customHeight="1" x14ac:dyDescent="0.2">
      <c r="B25" s="1446" t="s">
        <v>1755</v>
      </c>
      <c r="C25" s="1458" t="s">
        <v>1578</v>
      </c>
      <c r="D25" s="1463" t="s">
        <v>1756</v>
      </c>
      <c r="E25" s="1459" t="s">
        <v>1522</v>
      </c>
      <c r="F25" s="1464">
        <f t="shared" ref="F25:F30" si="31">SUM(N25:AV25)</f>
        <v>1</v>
      </c>
      <c r="H25" s="1465">
        <v>1</v>
      </c>
      <c r="I25" s="1466">
        <f t="shared" ref="I25" si="32">H25-F25</f>
        <v>0</v>
      </c>
      <c r="J25" s="1467">
        <f t="shared" ref="J25" si="33">I25/H25</f>
        <v>0</v>
      </c>
      <c r="L25" s="1468"/>
      <c r="N25" s="1504"/>
      <c r="O25" s="1505"/>
      <c r="P25" s="1505"/>
      <c r="Q25" s="1505"/>
      <c r="R25" s="1505"/>
      <c r="S25" s="1505"/>
      <c r="T25" s="1505"/>
      <c r="U25" s="1505">
        <v>1</v>
      </c>
      <c r="V25" s="1505"/>
      <c r="W25" s="1505"/>
      <c r="X25" s="1505"/>
      <c r="Y25" s="1505"/>
      <c r="Z25" s="1505"/>
      <c r="AA25" s="1505"/>
      <c r="AB25" s="1505"/>
      <c r="AC25" s="1505"/>
      <c r="AD25" s="1505"/>
      <c r="AE25" s="1505"/>
      <c r="AF25" s="1505"/>
      <c r="AG25" s="1505"/>
      <c r="AH25" s="1505"/>
      <c r="AI25" s="1505"/>
      <c r="AJ25" s="1506"/>
      <c r="AL25" s="1504"/>
      <c r="AM25" s="1505"/>
      <c r="AN25" s="1506"/>
      <c r="AP25" s="1504"/>
      <c r="AQ25" s="1505"/>
      <c r="AR25" s="1506"/>
      <c r="AT25" s="1504"/>
      <c r="AU25" s="1505"/>
      <c r="AV25" s="1506"/>
    </row>
    <row r="26" spans="1:48" ht="16.5" customHeight="1" x14ac:dyDescent="0.2">
      <c r="B26" s="1446" t="s">
        <v>1748</v>
      </c>
      <c r="C26" s="1458" t="s">
        <v>1745</v>
      </c>
      <c r="D26" s="1463" t="s">
        <v>1736</v>
      </c>
      <c r="E26" s="1459" t="s">
        <v>1522</v>
      </c>
      <c r="F26" s="1464">
        <f t="shared" si="31"/>
        <v>11</v>
      </c>
      <c r="H26" s="1465">
        <v>11</v>
      </c>
      <c r="I26" s="1466">
        <f>H26-F26</f>
        <v>0</v>
      </c>
      <c r="J26" s="1467">
        <f>I26/H26</f>
        <v>0</v>
      </c>
      <c r="L26" s="1468" t="s">
        <v>2101</v>
      </c>
      <c r="N26" s="1504">
        <v>1</v>
      </c>
      <c r="O26" s="1505"/>
      <c r="P26" s="1505"/>
      <c r="Q26" s="1505"/>
      <c r="R26" s="1505"/>
      <c r="S26" s="1505"/>
      <c r="T26" s="1505">
        <v>3</v>
      </c>
      <c r="U26" s="1505"/>
      <c r="V26" s="1505"/>
      <c r="W26" s="1505"/>
      <c r="X26" s="1505"/>
      <c r="Y26" s="1505"/>
      <c r="Z26" s="1505"/>
      <c r="AA26" s="1505"/>
      <c r="AB26" s="1505"/>
      <c r="AC26" s="1505"/>
      <c r="AD26" s="1505">
        <v>6</v>
      </c>
      <c r="AE26" s="1505"/>
      <c r="AF26" s="1505">
        <v>1</v>
      </c>
      <c r="AG26" s="1505"/>
      <c r="AH26" s="1505"/>
      <c r="AI26" s="1505"/>
      <c r="AJ26" s="1506"/>
      <c r="AL26" s="1504"/>
      <c r="AM26" s="1505"/>
      <c r="AN26" s="1506"/>
      <c r="AP26" s="1504"/>
      <c r="AQ26" s="1505"/>
      <c r="AR26" s="1506"/>
      <c r="AT26" s="1504"/>
      <c r="AU26" s="1505"/>
      <c r="AV26" s="1506"/>
    </row>
    <row r="27" spans="1:48" ht="16.5" customHeight="1" x14ac:dyDescent="0.2">
      <c r="B27" s="1446" t="s">
        <v>1746</v>
      </c>
      <c r="C27" s="1458" t="s">
        <v>1743</v>
      </c>
      <c r="D27" s="1463" t="s">
        <v>1736</v>
      </c>
      <c r="E27" s="1459" t="s">
        <v>1522</v>
      </c>
      <c r="F27" s="1464">
        <f t="shared" si="31"/>
        <v>9</v>
      </c>
      <c r="H27" s="1465">
        <v>9</v>
      </c>
      <c r="I27" s="1466">
        <f t="shared" ref="I27" si="34">H27-F27</f>
        <v>0</v>
      </c>
      <c r="J27" s="1467">
        <f t="shared" ref="J27" si="35">I27/H27</f>
        <v>0</v>
      </c>
      <c r="L27" s="1468"/>
      <c r="N27" s="1504"/>
      <c r="O27" s="1505"/>
      <c r="P27" s="1505"/>
      <c r="Q27" s="1505"/>
      <c r="R27" s="1505"/>
      <c r="S27" s="1505"/>
      <c r="T27" s="1505">
        <v>1</v>
      </c>
      <c r="U27" s="1505"/>
      <c r="V27" s="1505">
        <v>1</v>
      </c>
      <c r="W27" s="1505"/>
      <c r="X27" s="1505">
        <v>2</v>
      </c>
      <c r="Y27" s="1505">
        <v>2</v>
      </c>
      <c r="Z27" s="1505">
        <v>1</v>
      </c>
      <c r="AA27" s="1505"/>
      <c r="AB27" s="1505"/>
      <c r="AC27" s="1505">
        <v>1</v>
      </c>
      <c r="AD27" s="1505">
        <v>1</v>
      </c>
      <c r="AE27" s="1505"/>
      <c r="AF27" s="1505"/>
      <c r="AG27" s="1505"/>
      <c r="AH27" s="1505"/>
      <c r="AI27" s="1505"/>
      <c r="AJ27" s="1506"/>
      <c r="AL27" s="1504"/>
      <c r="AM27" s="1505"/>
      <c r="AN27" s="1506"/>
      <c r="AP27" s="1504"/>
      <c r="AQ27" s="1505"/>
      <c r="AR27" s="1506"/>
      <c r="AT27" s="1504"/>
      <c r="AU27" s="1505"/>
      <c r="AV27" s="1506"/>
    </row>
    <row r="28" spans="1:48" ht="16.5" customHeight="1" x14ac:dyDescent="0.2">
      <c r="B28" s="1444" t="s">
        <v>1741</v>
      </c>
      <c r="C28" s="1485" t="s">
        <v>1579</v>
      </c>
      <c r="D28" s="1478" t="s">
        <v>1744</v>
      </c>
      <c r="E28" s="1484" t="s">
        <v>1522</v>
      </c>
      <c r="F28" s="1464">
        <f t="shared" si="31"/>
        <v>1</v>
      </c>
      <c r="H28" s="1486">
        <v>1</v>
      </c>
      <c r="I28" s="1466">
        <f>H28-F28</f>
        <v>0</v>
      </c>
      <c r="J28" s="1467">
        <f>I28/H28</f>
        <v>0</v>
      </c>
      <c r="L28" s="1468" t="s">
        <v>1712</v>
      </c>
      <c r="N28" s="1501"/>
      <c r="O28" s="1502"/>
      <c r="P28" s="1502"/>
      <c r="Q28" s="1502"/>
      <c r="R28" s="1502"/>
      <c r="S28" s="1502"/>
      <c r="T28" s="1502"/>
      <c r="U28" s="1502"/>
      <c r="V28" s="1502"/>
      <c r="W28" s="1502"/>
      <c r="X28" s="1502"/>
      <c r="Y28" s="1502"/>
      <c r="Z28" s="1502"/>
      <c r="AA28" s="1502"/>
      <c r="AB28" s="1502"/>
      <c r="AC28" s="1502">
        <v>1</v>
      </c>
      <c r="AD28" s="1502"/>
      <c r="AE28" s="1502"/>
      <c r="AF28" s="1502"/>
      <c r="AG28" s="1502"/>
      <c r="AH28" s="1502"/>
      <c r="AI28" s="1502"/>
      <c r="AJ28" s="1503"/>
      <c r="AL28" s="1501"/>
      <c r="AM28" s="1502"/>
      <c r="AN28" s="1503"/>
      <c r="AP28" s="1501"/>
      <c r="AQ28" s="1502"/>
      <c r="AR28" s="1503"/>
      <c r="AT28" s="1501"/>
      <c r="AU28" s="1502"/>
      <c r="AV28" s="1503"/>
    </row>
    <row r="29" spans="1:48" ht="16.5" customHeight="1" x14ac:dyDescent="0.2">
      <c r="B29" s="1444" t="s">
        <v>1742</v>
      </c>
      <c r="C29" s="1485" t="s">
        <v>1735</v>
      </c>
      <c r="D29" s="1478" t="s">
        <v>1744</v>
      </c>
      <c r="E29" s="1484" t="s">
        <v>1522</v>
      </c>
      <c r="F29" s="1464">
        <f t="shared" si="31"/>
        <v>72</v>
      </c>
      <c r="H29" s="1486">
        <v>72</v>
      </c>
      <c r="I29" s="1466">
        <f>H29-F29</f>
        <v>0</v>
      </c>
      <c r="J29" s="1467">
        <f>I29/H29</f>
        <v>0</v>
      </c>
      <c r="L29" s="1468" t="s">
        <v>1712</v>
      </c>
      <c r="N29" s="1501">
        <v>9</v>
      </c>
      <c r="O29" s="1502">
        <v>15</v>
      </c>
      <c r="P29" s="1502"/>
      <c r="Q29" s="1502"/>
      <c r="R29" s="1502">
        <v>7</v>
      </c>
      <c r="S29" s="1502">
        <v>6</v>
      </c>
      <c r="T29" s="1502"/>
      <c r="U29" s="1502"/>
      <c r="V29" s="1502">
        <v>1</v>
      </c>
      <c r="W29" s="1502">
        <v>6</v>
      </c>
      <c r="X29" s="1502"/>
      <c r="Y29" s="1502"/>
      <c r="Z29" s="1502"/>
      <c r="AA29" s="1502">
        <v>13</v>
      </c>
      <c r="AB29" s="1502"/>
      <c r="AC29" s="1502">
        <v>4</v>
      </c>
      <c r="AD29" s="1502"/>
      <c r="AE29" s="1502"/>
      <c r="AF29" s="1502"/>
      <c r="AG29" s="1502"/>
      <c r="AH29" s="1502"/>
      <c r="AI29" s="1502"/>
      <c r="AJ29" s="1503"/>
      <c r="AL29" s="1501"/>
      <c r="AM29" s="1502"/>
      <c r="AN29" s="1503"/>
      <c r="AP29" s="1501">
        <v>8</v>
      </c>
      <c r="AQ29" s="1502"/>
      <c r="AR29" s="1503"/>
      <c r="AT29" s="1501">
        <v>3</v>
      </c>
      <c r="AU29" s="1502"/>
      <c r="AV29" s="1503"/>
    </row>
    <row r="30" spans="1:48" ht="16.5" customHeight="1" x14ac:dyDescent="0.2">
      <c r="B30" s="1446" t="s">
        <v>1740</v>
      </c>
      <c r="C30" s="1458" t="s">
        <v>1738</v>
      </c>
      <c r="D30" s="1463" t="s">
        <v>1737</v>
      </c>
      <c r="E30" s="1459" t="s">
        <v>1522</v>
      </c>
      <c r="F30" s="1464">
        <f t="shared" si="31"/>
        <v>47</v>
      </c>
      <c r="H30" s="1465">
        <v>47</v>
      </c>
      <c r="I30" s="1466">
        <f>H30-F30</f>
        <v>0</v>
      </c>
      <c r="J30" s="1467">
        <f>I30/H30</f>
        <v>0</v>
      </c>
      <c r="L30" s="1468"/>
      <c r="N30" s="1504">
        <v>4</v>
      </c>
      <c r="O30" s="1505"/>
      <c r="P30" s="1505">
        <v>3</v>
      </c>
      <c r="Q30" s="1505"/>
      <c r="R30" s="1505">
        <v>8</v>
      </c>
      <c r="S30" s="1505">
        <v>8</v>
      </c>
      <c r="T30" s="1505"/>
      <c r="U30" s="1505">
        <v>1</v>
      </c>
      <c r="V30" s="1505">
        <v>6</v>
      </c>
      <c r="W30" s="1505">
        <v>10</v>
      </c>
      <c r="X30" s="1505">
        <v>3</v>
      </c>
      <c r="Y30" s="1505">
        <v>3</v>
      </c>
      <c r="Z30" s="1505"/>
      <c r="AA30" s="1505"/>
      <c r="AB30" s="1505"/>
      <c r="AC30" s="1505"/>
      <c r="AD30" s="1505"/>
      <c r="AE30" s="1505"/>
      <c r="AF30" s="1505"/>
      <c r="AG30" s="1505"/>
      <c r="AH30" s="1505"/>
      <c r="AI30" s="1505"/>
      <c r="AJ30" s="1506"/>
      <c r="AL30" s="1504"/>
      <c r="AM30" s="1505"/>
      <c r="AN30" s="1506"/>
      <c r="AP30" s="1504">
        <v>1</v>
      </c>
      <c r="AQ30" s="1505"/>
      <c r="AR30" s="1506"/>
      <c r="AT30" s="1504"/>
      <c r="AU30" s="1505"/>
      <c r="AV30" s="1506"/>
    </row>
    <row r="31" spans="1:48" ht="16.5" customHeight="1" x14ac:dyDescent="0.2">
      <c r="B31" s="1446" t="s">
        <v>1739</v>
      </c>
      <c r="C31" s="1458" t="s">
        <v>1734</v>
      </c>
      <c r="D31" s="1463" t="s">
        <v>1737</v>
      </c>
      <c r="E31" s="1459" t="s">
        <v>1522</v>
      </c>
      <c r="F31" s="1464">
        <f t="shared" si="25"/>
        <v>4</v>
      </c>
      <c r="H31" s="1465">
        <v>4</v>
      </c>
      <c r="I31" s="1466">
        <f>H31-F31</f>
        <v>0</v>
      </c>
      <c r="J31" s="1467">
        <f>I31/H31</f>
        <v>0</v>
      </c>
      <c r="L31" s="1468"/>
      <c r="N31" s="1504"/>
      <c r="O31" s="1505"/>
      <c r="P31" s="1505"/>
      <c r="Q31" s="1505"/>
      <c r="R31" s="1505"/>
      <c r="S31" s="1505"/>
      <c r="T31" s="1505"/>
      <c r="U31" s="1505"/>
      <c r="V31" s="1505"/>
      <c r="W31" s="1505"/>
      <c r="X31" s="1505"/>
      <c r="Y31" s="1505"/>
      <c r="Z31" s="1505">
        <v>1</v>
      </c>
      <c r="AA31" s="1505"/>
      <c r="AB31" s="1505"/>
      <c r="AC31" s="1505"/>
      <c r="AD31" s="1505"/>
      <c r="AE31" s="1505"/>
      <c r="AF31" s="1505"/>
      <c r="AG31" s="1505"/>
      <c r="AH31" s="1505"/>
      <c r="AI31" s="1505"/>
      <c r="AJ31" s="1506"/>
      <c r="AL31" s="1504">
        <v>2</v>
      </c>
      <c r="AM31" s="1505"/>
      <c r="AN31" s="1506"/>
      <c r="AP31" s="1504">
        <v>1</v>
      </c>
      <c r="AQ31" s="1505"/>
      <c r="AR31" s="1506"/>
      <c r="AT31" s="1504"/>
      <c r="AU31" s="1505"/>
      <c r="AV31" s="1506"/>
    </row>
    <row r="32" spans="1:48" ht="16.5" customHeight="1" thickBot="1" x14ac:dyDescent="0.25">
      <c r="B32" s="1469" t="s">
        <v>1733</v>
      </c>
      <c r="C32" s="1460" t="s">
        <v>1822</v>
      </c>
      <c r="D32" s="1470" t="s">
        <v>1811</v>
      </c>
      <c r="E32" s="1461" t="s">
        <v>1522</v>
      </c>
      <c r="F32" s="1471">
        <f t="shared" si="25"/>
        <v>2</v>
      </c>
      <c r="H32" s="1472">
        <v>2</v>
      </c>
      <c r="I32" s="1473">
        <f t="shared" ref="I32" si="36">H32-F32</f>
        <v>0</v>
      </c>
      <c r="J32" s="1474">
        <f t="shared" ref="J32" si="37">I32/H32</f>
        <v>0</v>
      </c>
      <c r="L32" s="1482"/>
      <c r="N32" s="1494"/>
      <c r="O32" s="1495"/>
      <c r="P32" s="1495"/>
      <c r="Q32" s="1495"/>
      <c r="R32" s="1495"/>
      <c r="S32" s="1495"/>
      <c r="T32" s="1495"/>
      <c r="U32" s="1495"/>
      <c r="V32" s="1495"/>
      <c r="W32" s="1495"/>
      <c r="X32" s="1495"/>
      <c r="Y32" s="1495"/>
      <c r="Z32" s="1495"/>
      <c r="AA32" s="1495"/>
      <c r="AB32" s="1495"/>
      <c r="AC32" s="1495"/>
      <c r="AD32" s="1495"/>
      <c r="AE32" s="1495"/>
      <c r="AF32" s="1495"/>
      <c r="AG32" s="1495"/>
      <c r="AH32" s="1495"/>
      <c r="AI32" s="1495"/>
      <c r="AJ32" s="1496">
        <v>1</v>
      </c>
      <c r="AL32" s="1494"/>
      <c r="AM32" s="1495"/>
      <c r="AN32" s="1496"/>
      <c r="AP32" s="1494"/>
      <c r="AQ32" s="1495">
        <v>1</v>
      </c>
      <c r="AR32" s="1496"/>
      <c r="AT32" s="1494"/>
      <c r="AU32" s="1495"/>
      <c r="AV32" s="1496"/>
    </row>
    <row r="33" spans="1:36" x14ac:dyDescent="0.2">
      <c r="P33" s="1507"/>
    </row>
    <row r="38" spans="1:36" x14ac:dyDescent="0.2">
      <c r="A38" s="1490"/>
      <c r="B38" s="1490"/>
      <c r="C38" s="1490"/>
      <c r="D38" s="1490"/>
      <c r="E38" s="1490"/>
      <c r="F38" s="1490"/>
      <c r="G38" s="1490"/>
      <c r="H38" s="1490"/>
      <c r="I38" s="1490"/>
      <c r="J38" s="1490"/>
      <c r="K38" s="1490"/>
      <c r="L38" s="1490"/>
      <c r="M38" s="1490"/>
      <c r="N38" s="1490"/>
      <c r="O38" s="1490"/>
      <c r="P38" s="1490"/>
      <c r="Q38" s="1490"/>
      <c r="R38" s="1490"/>
      <c r="S38" s="1490"/>
      <c r="T38" s="1490"/>
      <c r="U38" s="1490"/>
      <c r="V38" s="1490"/>
      <c r="W38" s="1490"/>
      <c r="X38" s="1490"/>
      <c r="Y38" s="1490"/>
      <c r="Z38" s="1490"/>
      <c r="AA38" s="1490"/>
      <c r="AB38" s="1490"/>
      <c r="AC38" s="1490"/>
      <c r="AD38" s="1490"/>
      <c r="AE38" s="1490"/>
      <c r="AF38" s="1490"/>
      <c r="AG38" s="1490"/>
      <c r="AH38" s="1490"/>
      <c r="AI38" s="1490"/>
      <c r="AJ38" s="1490"/>
    </row>
    <row r="39" spans="1:36" x14ac:dyDescent="0.2">
      <c r="A39" s="1490"/>
      <c r="B39" s="1490"/>
      <c r="C39" s="1490"/>
      <c r="D39" s="1490"/>
      <c r="E39" s="1490"/>
      <c r="F39" s="1490"/>
      <c r="G39" s="1490"/>
      <c r="H39" s="1490"/>
      <c r="I39" s="1490"/>
      <c r="J39" s="1490"/>
      <c r="K39" s="1490"/>
      <c r="L39" s="1490"/>
      <c r="M39" s="1490"/>
      <c r="N39" s="1490"/>
      <c r="O39" s="1490"/>
      <c r="P39" s="1490"/>
      <c r="Q39" s="1490"/>
      <c r="R39" s="1490"/>
      <c r="S39" s="1490"/>
      <c r="T39" s="1490"/>
      <c r="U39" s="1490"/>
      <c r="V39" s="1490"/>
      <c r="W39" s="1490"/>
      <c r="X39" s="1490"/>
      <c r="Y39" s="1490"/>
      <c r="Z39" s="1490"/>
      <c r="AA39" s="1490"/>
      <c r="AB39" s="1490"/>
      <c r="AC39" s="1490"/>
      <c r="AD39" s="1490"/>
      <c r="AE39" s="1490"/>
      <c r="AF39" s="1490"/>
      <c r="AG39" s="1490"/>
      <c r="AH39" s="1490"/>
      <c r="AI39" s="1490"/>
      <c r="AJ39" s="1490"/>
    </row>
    <row r="40" spans="1:36" x14ac:dyDescent="0.2">
      <c r="A40" s="1490"/>
      <c r="B40" s="1490"/>
      <c r="C40" s="1490"/>
      <c r="D40" s="1490"/>
      <c r="E40" s="1490"/>
      <c r="F40" s="1490"/>
      <c r="G40" s="1490"/>
      <c r="H40" s="1490"/>
      <c r="I40" s="1490"/>
      <c r="J40" s="1490"/>
      <c r="K40" s="1490"/>
      <c r="L40" s="1490"/>
      <c r="M40" s="1490"/>
      <c r="N40" s="1490"/>
      <c r="O40" s="1490"/>
      <c r="P40" s="1490"/>
      <c r="Q40" s="1490"/>
      <c r="R40" s="1490"/>
      <c r="S40" s="1490"/>
      <c r="T40" s="1490"/>
      <c r="U40" s="1490"/>
      <c r="V40" s="1490"/>
      <c r="W40" s="1490"/>
      <c r="X40" s="1490"/>
      <c r="Y40" s="1490"/>
      <c r="Z40" s="1490"/>
      <c r="AA40" s="1490"/>
      <c r="AB40" s="1490"/>
      <c r="AC40" s="1490"/>
      <c r="AD40" s="1490"/>
      <c r="AE40" s="1490"/>
      <c r="AF40" s="1490"/>
      <c r="AG40" s="1490"/>
      <c r="AH40" s="1490"/>
      <c r="AI40" s="1490"/>
      <c r="AJ40" s="1490"/>
    </row>
    <row r="41" spans="1:36" x14ac:dyDescent="0.2">
      <c r="A41" s="1490"/>
      <c r="B41" s="1490"/>
      <c r="C41" s="1490"/>
      <c r="D41" s="1490"/>
      <c r="E41" s="1490"/>
      <c r="F41" s="1490"/>
      <c r="G41" s="1490"/>
      <c r="H41" s="1490"/>
      <c r="I41" s="1490"/>
      <c r="J41" s="1490"/>
      <c r="K41" s="1490"/>
      <c r="L41" s="1490"/>
      <c r="M41" s="1490"/>
      <c r="N41" s="1490"/>
      <c r="O41" s="1490"/>
      <c r="P41" s="1490"/>
      <c r="Q41" s="1490"/>
      <c r="R41" s="1490"/>
      <c r="S41" s="1490"/>
      <c r="T41" s="1490"/>
      <c r="U41" s="1490"/>
      <c r="V41" s="1490"/>
      <c r="W41" s="1490"/>
      <c r="X41" s="1490"/>
      <c r="Y41" s="1490"/>
      <c r="Z41" s="1490"/>
      <c r="AA41" s="1490"/>
      <c r="AB41" s="1490"/>
      <c r="AC41" s="1490"/>
      <c r="AD41" s="1490"/>
      <c r="AE41" s="1490"/>
      <c r="AF41" s="1490"/>
      <c r="AG41" s="1490"/>
      <c r="AH41" s="1490"/>
      <c r="AI41" s="1490"/>
      <c r="AJ41" s="1490"/>
    </row>
  </sheetData>
  <mergeCells count="3">
    <mergeCell ref="I5:J5"/>
    <mergeCell ref="I1:J1"/>
    <mergeCell ref="I19:J19"/>
  </mergeCells>
  <conditionalFormatting sqref="I8:J8 I21:J22 I32:J32 I28:J30">
    <cfRule type="cellIs" dxfId="143" priority="132" operator="equal">
      <formula>0</formula>
    </cfRule>
  </conditionalFormatting>
  <conditionalFormatting sqref="I3:J3">
    <cfRule type="cellIs" dxfId="142" priority="54" operator="equal">
      <formula>0</formula>
    </cfRule>
  </conditionalFormatting>
  <conditionalFormatting sqref="I2:J2">
    <cfRule type="cellIs" dxfId="141" priority="33" operator="equal">
      <formula>0</formula>
    </cfRule>
  </conditionalFormatting>
  <conditionalFormatting sqref="I6:J6">
    <cfRule type="cellIs" dxfId="140" priority="32" operator="equal">
      <formula>0</formula>
    </cfRule>
  </conditionalFormatting>
  <conditionalFormatting sqref="I10:J10">
    <cfRule type="cellIs" dxfId="139" priority="30" operator="equal">
      <formula>0</formula>
    </cfRule>
  </conditionalFormatting>
  <conditionalFormatting sqref="I9:J9">
    <cfRule type="cellIs" dxfId="138" priority="31" operator="equal">
      <formula>0</formula>
    </cfRule>
  </conditionalFormatting>
  <conditionalFormatting sqref="I11:J11">
    <cfRule type="cellIs" dxfId="137" priority="29" operator="equal">
      <formula>0</formula>
    </cfRule>
  </conditionalFormatting>
  <conditionalFormatting sqref="I12:J12">
    <cfRule type="cellIs" dxfId="136" priority="28" operator="equal">
      <formula>0</formula>
    </cfRule>
  </conditionalFormatting>
  <conditionalFormatting sqref="I13:J13">
    <cfRule type="cellIs" dxfId="135" priority="27" operator="equal">
      <formula>0</formula>
    </cfRule>
  </conditionalFormatting>
  <conditionalFormatting sqref="I14:J14">
    <cfRule type="cellIs" dxfId="134" priority="26" operator="equal">
      <formula>0</formula>
    </cfRule>
  </conditionalFormatting>
  <conditionalFormatting sqref="I16:J16">
    <cfRule type="cellIs" dxfId="133" priority="25" operator="equal">
      <formula>0</formula>
    </cfRule>
  </conditionalFormatting>
  <conditionalFormatting sqref="I15:J15">
    <cfRule type="cellIs" dxfId="132" priority="24" operator="equal">
      <formula>0</formula>
    </cfRule>
  </conditionalFormatting>
  <conditionalFormatting sqref="I26:J26">
    <cfRule type="cellIs" dxfId="131" priority="20" operator="equal">
      <formula>0</formula>
    </cfRule>
  </conditionalFormatting>
  <conditionalFormatting sqref="I20:J20">
    <cfRule type="cellIs" dxfId="130" priority="22" operator="equal">
      <formula>0</formula>
    </cfRule>
  </conditionalFormatting>
  <conditionalFormatting sqref="I27:J27">
    <cfRule type="cellIs" dxfId="129" priority="16" operator="equal">
      <formula>0</formula>
    </cfRule>
  </conditionalFormatting>
  <conditionalFormatting sqref="I24:J24">
    <cfRule type="cellIs" dxfId="128" priority="13" operator="equal">
      <formula>0</formula>
    </cfRule>
  </conditionalFormatting>
  <conditionalFormatting sqref="I17:J17">
    <cfRule type="cellIs" dxfId="127" priority="7" operator="equal">
      <formula>0</formula>
    </cfRule>
  </conditionalFormatting>
  <conditionalFormatting sqref="I23:J23">
    <cfRule type="cellIs" dxfId="126" priority="6" operator="equal">
      <formula>0</formula>
    </cfRule>
  </conditionalFormatting>
  <conditionalFormatting sqref="I25:J25">
    <cfRule type="cellIs" dxfId="125" priority="5" operator="equal">
      <formula>0</formula>
    </cfRule>
  </conditionalFormatting>
  <conditionalFormatting sqref="I31:J31">
    <cfRule type="cellIs" dxfId="124" priority="4" operator="equal">
      <formula>0</formula>
    </cfRule>
  </conditionalFormatting>
  <conditionalFormatting sqref="I7:J7">
    <cfRule type="cellIs" dxfId="123" priority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J75"/>
  <sheetViews>
    <sheetView showGridLines="0" topLeftCell="A10" zoomScale="70" zoomScaleNormal="70" workbookViewId="0">
      <selection activeCell="P44" sqref="P44"/>
    </sheetView>
  </sheetViews>
  <sheetFormatPr defaultRowHeight="15" x14ac:dyDescent="0.25"/>
  <cols>
    <col min="1" max="1" width="69.28515625" style="1085" bestFit="1" customWidth="1"/>
    <col min="2" max="2" width="5.85546875" style="1085" customWidth="1"/>
    <col min="3" max="3" width="15" style="1083" bestFit="1" customWidth="1"/>
    <col min="4" max="4" width="3.85546875" style="1085" bestFit="1" customWidth="1"/>
    <col min="5" max="5" width="6.7109375" style="1085" bestFit="1" customWidth="1"/>
    <col min="6" max="6" width="1.140625" style="1085" customWidth="1"/>
    <col min="7" max="7" width="9.42578125" style="1085" bestFit="1" customWidth="1"/>
    <col min="8" max="8" width="6.7109375" style="1085" bestFit="1" customWidth="1"/>
    <col min="9" max="9" width="8" style="1085" bestFit="1" customWidth="1"/>
    <col min="10" max="10" width="1.140625" style="1085" customWidth="1"/>
    <col min="11" max="11" width="48.140625" style="1085" customWidth="1"/>
    <col min="13" max="13" width="13.140625" customWidth="1"/>
    <col min="14" max="14" width="5.5703125" customWidth="1"/>
    <col min="15" max="15" width="3.42578125" customWidth="1"/>
    <col min="16" max="23" width="5.42578125" customWidth="1"/>
    <col min="24" max="24" width="5.5703125" customWidth="1"/>
    <col min="25" max="25" width="5.42578125" customWidth="1"/>
    <col min="26" max="26" width="4.28515625" customWidth="1"/>
    <col min="27" max="27" width="15.140625" bestFit="1" customWidth="1"/>
    <col min="28" max="28" width="8.5703125" bestFit="1" customWidth="1"/>
    <col min="29" max="29" width="6.140625" customWidth="1"/>
    <col min="30" max="30" width="4.85546875" customWidth="1"/>
    <col min="31" max="39" width="5.7109375" customWidth="1"/>
    <col min="40" max="40" width="5.28515625" bestFit="1" customWidth="1"/>
    <col min="41" max="41" width="19.5703125" bestFit="1" customWidth="1"/>
    <col min="42" max="42" width="7.42578125" bestFit="1" customWidth="1"/>
    <col min="43" max="59" width="6.7109375" customWidth="1"/>
  </cols>
  <sheetData>
    <row r="1" spans="1:53" s="1085" customFormat="1" ht="20.25" customHeight="1" thickBot="1" x14ac:dyDescent="0.3">
      <c r="A1" s="1076" t="s">
        <v>1622</v>
      </c>
      <c r="B1" s="1095"/>
      <c r="C1" s="1077"/>
      <c r="D1" s="1096"/>
      <c r="E1" s="1439" t="s">
        <v>64</v>
      </c>
      <c r="G1" s="1370" t="s">
        <v>31</v>
      </c>
      <c r="H1" s="2031" t="s">
        <v>67</v>
      </c>
      <c r="I1" s="2032"/>
      <c r="K1" s="1100" t="s">
        <v>65</v>
      </c>
      <c r="P1" s="1311" t="s">
        <v>414</v>
      </c>
      <c r="Q1" s="1312"/>
      <c r="R1" s="1313"/>
      <c r="S1" s="81"/>
      <c r="V1" s="81"/>
      <c r="W1" s="81"/>
      <c r="X1" s="81"/>
      <c r="Y1" s="81"/>
      <c r="Z1" s="81"/>
      <c r="AA1" s="1101" t="s">
        <v>1831</v>
      </c>
      <c r="AB1" s="1127">
        <f>SUM(Q2,Q6,R5,P5)</f>
        <v>4</v>
      </c>
      <c r="AE1" s="1293" t="s">
        <v>1618</v>
      </c>
      <c r="AF1" s="1294"/>
      <c r="AG1" s="1294"/>
      <c r="AH1" s="1294"/>
      <c r="AI1" s="1294"/>
      <c r="AJ1" s="1294"/>
      <c r="AK1" s="1294"/>
      <c r="AL1" s="1295"/>
      <c r="AM1" s="1371"/>
      <c r="AO1" s="1509" t="s">
        <v>2099</v>
      </c>
      <c r="AP1" s="1127">
        <f>SUM(AG3,AH3,AL3)</f>
        <v>26</v>
      </c>
      <c r="AQ1" s="1371"/>
      <c r="AR1"/>
      <c r="AS1"/>
      <c r="AT1"/>
      <c r="AU1"/>
      <c r="AV1"/>
      <c r="AW1"/>
      <c r="AX1"/>
      <c r="AY1"/>
      <c r="AZ1"/>
      <c r="BA1" s="1371"/>
    </row>
    <row r="2" spans="1:53" s="1085" customFormat="1" ht="20.25" customHeight="1" x14ac:dyDescent="0.25">
      <c r="A2" s="1296" t="s">
        <v>1626</v>
      </c>
      <c r="B2" s="1356" t="s">
        <v>1616</v>
      </c>
      <c r="C2" s="1097" t="s">
        <v>1554</v>
      </c>
      <c r="D2" s="1297" t="s">
        <v>26</v>
      </c>
      <c r="E2" s="1298">
        <f>SUM(AF2:AL2,AE3)</f>
        <v>42.128699999999995</v>
      </c>
      <c r="G2" s="1299">
        <v>42.31</v>
      </c>
      <c r="H2" s="1300">
        <f t="shared" ref="H2:H5" si="0">G2-E2</f>
        <v>0.18130000000000734</v>
      </c>
      <c r="I2" s="1301">
        <f t="shared" ref="I2:I5" si="1">H2/G2</f>
        <v>4.2850389978730166E-3</v>
      </c>
      <c r="K2" s="1302" t="s">
        <v>1557</v>
      </c>
      <c r="L2" s="1303"/>
      <c r="P2" s="1292"/>
      <c r="Q2" s="1171">
        <v>1</v>
      </c>
      <c r="R2" s="1111"/>
      <c r="S2" s="81"/>
      <c r="V2" s="81"/>
      <c r="W2" s="81"/>
      <c r="X2" s="81"/>
      <c r="Y2" s="81"/>
      <c r="Z2" s="81"/>
      <c r="AA2" s="1102" t="s">
        <v>1597</v>
      </c>
      <c r="AB2" s="1103">
        <f>SUM(R4,Q3,Q4:Q5,P4)</f>
        <v>7.8035999999999994</v>
      </c>
      <c r="AE2" s="1104"/>
      <c r="AF2" s="1105">
        <v>0.53500000000000003</v>
      </c>
      <c r="AG2" s="1105">
        <v>7.1719999999999997</v>
      </c>
      <c r="AH2" s="1105">
        <v>3.9851000000000001</v>
      </c>
      <c r="AI2" s="1105">
        <v>0.43459999999999999</v>
      </c>
      <c r="AJ2" s="1105">
        <v>6.2799999999999995E-2</v>
      </c>
      <c r="AK2" s="1105">
        <v>0.11940000000000001</v>
      </c>
      <c r="AL2" s="1121">
        <f>29.3798</f>
        <v>29.379799999999999</v>
      </c>
      <c r="AM2" s="1371"/>
      <c r="AO2" s="1102" t="s">
        <v>1596</v>
      </c>
      <c r="AP2" s="1103">
        <f>SUM(AF2:AL2)</f>
        <v>41.688699999999997</v>
      </c>
      <c r="AQ2" s="1371"/>
      <c r="AR2"/>
      <c r="AS2"/>
      <c r="AT2"/>
      <c r="AU2"/>
      <c r="AV2"/>
      <c r="AW2"/>
      <c r="AX2"/>
      <c r="AY2"/>
      <c r="AZ2"/>
      <c r="BA2" s="1371"/>
    </row>
    <row r="3" spans="1:53" s="1085" customFormat="1" ht="20.25" customHeight="1" thickBot="1" x14ac:dyDescent="0.3">
      <c r="A3" s="1304" t="s">
        <v>1626</v>
      </c>
      <c r="B3" s="1357" t="s">
        <v>1617</v>
      </c>
      <c r="C3" s="1167" t="s">
        <v>1556</v>
      </c>
      <c r="D3" s="1305" t="s">
        <v>26</v>
      </c>
      <c r="E3" s="1306">
        <f>SUM(AE9,AF8:AG8,AI6,AK7,AI10:AK10,AM10)</f>
        <v>45.1462</v>
      </c>
      <c r="G3" s="1307">
        <v>45.31</v>
      </c>
      <c r="H3" s="1308">
        <f t="shared" si="0"/>
        <v>0.16380000000000194</v>
      </c>
      <c r="I3" s="1309">
        <f t="shared" si="1"/>
        <v>3.6150960052968866E-3</v>
      </c>
      <c r="K3" s="1310" t="s">
        <v>1558</v>
      </c>
      <c r="P3" s="1292"/>
      <c r="Q3" s="1173">
        <v>1.3689</v>
      </c>
      <c r="R3" s="1111"/>
      <c r="S3" s="81"/>
      <c r="V3" s="81"/>
      <c r="W3" s="81"/>
      <c r="X3" s="81"/>
      <c r="Y3" s="81"/>
      <c r="Z3" s="81"/>
      <c r="AA3" s="1108" t="s">
        <v>1830</v>
      </c>
      <c r="AB3" s="1112">
        <f>IFERROR(AB2/AB1,"-")</f>
        <v>1.9508999999999999</v>
      </c>
      <c r="AE3" s="1122">
        <v>0.44</v>
      </c>
      <c r="AF3" s="1117"/>
      <c r="AG3" s="1160">
        <v>7</v>
      </c>
      <c r="AH3" s="1160">
        <v>3</v>
      </c>
      <c r="AI3" s="1117"/>
      <c r="AJ3" s="1117"/>
      <c r="AK3" s="1117"/>
      <c r="AL3" s="1130">
        <v>16</v>
      </c>
      <c r="AM3" s="1371"/>
      <c r="AO3" s="1108" t="s">
        <v>1830</v>
      </c>
      <c r="AP3" s="1112">
        <f>AP2/AP1</f>
        <v>1.6034115384615384</v>
      </c>
      <c r="AQ3" s="1371"/>
      <c r="AR3"/>
      <c r="AS3"/>
      <c r="AT3"/>
      <c r="AU3"/>
      <c r="AV3"/>
      <c r="AW3"/>
      <c r="AX3"/>
      <c r="AY3"/>
      <c r="AZ3"/>
      <c r="BA3" s="1371"/>
    </row>
    <row r="4" spans="1:53" s="1085" customFormat="1" ht="20.25" customHeight="1" thickBot="1" x14ac:dyDescent="0.3">
      <c r="A4" s="1304" t="s">
        <v>1698</v>
      </c>
      <c r="B4" s="1357" t="s">
        <v>1621</v>
      </c>
      <c r="C4" s="1167" t="s">
        <v>1555</v>
      </c>
      <c r="D4" s="1305" t="s">
        <v>26</v>
      </c>
      <c r="E4" s="1306">
        <f>AB20</f>
        <v>286.03449999999992</v>
      </c>
      <c r="G4" s="1307">
        <v>286.29000000000002</v>
      </c>
      <c r="H4" s="1308">
        <f t="shared" si="0"/>
        <v>0.25550000000009732</v>
      </c>
      <c r="I4" s="1309">
        <f t="shared" si="1"/>
        <v>8.9245170980508325E-4</v>
      </c>
      <c r="K4" s="1310" t="s">
        <v>1558</v>
      </c>
      <c r="P4" s="1325">
        <v>1.6353</v>
      </c>
      <c r="Q4" s="1173">
        <v>0.3967</v>
      </c>
      <c r="R4" s="1326">
        <v>2.4823</v>
      </c>
      <c r="S4" s="81"/>
      <c r="T4" s="81"/>
      <c r="U4" s="81"/>
      <c r="V4" s="81"/>
      <c r="W4" s="81"/>
      <c r="X4" s="81"/>
      <c r="Y4" s="81"/>
      <c r="Z4" s="81"/>
      <c r="AR4"/>
      <c r="AS4"/>
      <c r="AT4"/>
      <c r="AU4"/>
      <c r="AV4"/>
      <c r="AW4"/>
      <c r="AX4"/>
      <c r="AY4"/>
      <c r="AZ4"/>
    </row>
    <row r="5" spans="1:53" s="1085" customFormat="1" ht="20.25" customHeight="1" thickBot="1" x14ac:dyDescent="0.3">
      <c r="A5" s="1304" t="s">
        <v>1699</v>
      </c>
      <c r="B5" s="1357" t="s">
        <v>1620</v>
      </c>
      <c r="C5" s="1167" t="s">
        <v>1556</v>
      </c>
      <c r="D5" s="1305" t="s">
        <v>26</v>
      </c>
      <c r="E5" s="1306">
        <f>1.3+0.58</f>
        <v>1.88</v>
      </c>
      <c r="G5" s="1307">
        <v>1.88</v>
      </c>
      <c r="H5" s="1308">
        <f t="shared" si="0"/>
        <v>0</v>
      </c>
      <c r="I5" s="1309">
        <f t="shared" si="1"/>
        <v>0</v>
      </c>
      <c r="K5" s="1310" t="s">
        <v>101</v>
      </c>
      <c r="P5" s="1334">
        <v>1</v>
      </c>
      <c r="Q5" s="1173">
        <v>1.9204000000000001</v>
      </c>
      <c r="R5" s="1128">
        <v>1</v>
      </c>
      <c r="S5" s="81"/>
      <c r="T5" s="81"/>
      <c r="U5" s="81"/>
      <c r="V5" s="81"/>
      <c r="W5" s="81"/>
      <c r="X5" s="81"/>
      <c r="Y5" s="81"/>
      <c r="Z5" s="81"/>
      <c r="AE5" s="1311" t="s">
        <v>1619</v>
      </c>
      <c r="AF5" s="1312"/>
      <c r="AG5" s="1312"/>
      <c r="AH5" s="1312"/>
      <c r="AI5" s="1312"/>
      <c r="AJ5" s="1312"/>
      <c r="AK5" s="1312"/>
      <c r="AL5" s="1312"/>
      <c r="AM5" s="1313"/>
      <c r="AO5" s="1509" t="s">
        <v>1828</v>
      </c>
      <c r="AP5" s="1127">
        <f>SUM(AG9,AI7,AI11,AK11,AK8,AM11)</f>
        <v>30</v>
      </c>
      <c r="AR5"/>
      <c r="AS5"/>
      <c r="AT5"/>
      <c r="AU5"/>
      <c r="AV5"/>
      <c r="AW5"/>
      <c r="AX5"/>
      <c r="AY5"/>
      <c r="AZ5"/>
    </row>
    <row r="6" spans="1:53" s="1085" customFormat="1" ht="20.25" customHeight="1" thickBot="1" x14ac:dyDescent="0.3">
      <c r="A6" s="1426"/>
      <c r="B6" s="1427"/>
      <c r="C6" s="1428" t="s">
        <v>1784</v>
      </c>
      <c r="D6" s="1429" t="s">
        <v>1522</v>
      </c>
      <c r="E6" s="1430">
        <f>E5/3</f>
        <v>0.62666666666666659</v>
      </c>
      <c r="F6" s="1431"/>
      <c r="G6" s="1432"/>
      <c r="H6" s="1433"/>
      <c r="I6" s="1434"/>
      <c r="J6" s="1431"/>
      <c r="K6" s="1435"/>
      <c r="P6" s="1327"/>
      <c r="Q6" s="1172">
        <v>1</v>
      </c>
      <c r="R6" s="1328"/>
      <c r="S6" s="81"/>
      <c r="T6" s="81"/>
      <c r="U6" s="81"/>
      <c r="V6" s="81"/>
      <c r="W6" s="81"/>
      <c r="X6" s="81"/>
      <c r="Y6" s="81"/>
      <c r="Z6" s="81"/>
      <c r="AE6" s="1162"/>
      <c r="AF6" s="1119"/>
      <c r="AG6" s="1119"/>
      <c r="AH6" s="1119"/>
      <c r="AI6" s="1105">
        <v>3.81</v>
      </c>
      <c r="AJ6" s="1106"/>
      <c r="AK6" s="1106"/>
      <c r="AL6" s="1106"/>
      <c r="AM6" s="1107"/>
      <c r="AO6" s="1102" t="s">
        <v>1596</v>
      </c>
      <c r="AP6" s="1103">
        <f>SUM(AF8:AG8,AI6:AI6,AI10:AK10,AK7,AM10)</f>
        <v>43.821200000000005</v>
      </c>
      <c r="AR6"/>
      <c r="AS6"/>
      <c r="AT6"/>
      <c r="AU6"/>
      <c r="AV6"/>
      <c r="AW6"/>
      <c r="AX6"/>
      <c r="AY6"/>
      <c r="AZ6"/>
    </row>
    <row r="7" spans="1:53" s="1085" customFormat="1" ht="20.25" customHeight="1" thickBot="1" x14ac:dyDescent="0.3">
      <c r="A7" s="1371"/>
      <c r="B7" s="1371"/>
      <c r="C7" s="1093"/>
      <c r="D7" s="1371"/>
      <c r="E7" s="1371"/>
      <c r="F7" s="1371"/>
      <c r="G7" s="1371"/>
      <c r="H7" s="1371"/>
      <c r="I7" s="1371"/>
      <c r="J7" s="1371"/>
      <c r="K7" s="137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E7" s="1162"/>
      <c r="AF7" s="1119"/>
      <c r="AG7" s="1119"/>
      <c r="AH7" s="1119"/>
      <c r="AI7" s="1161">
        <v>3</v>
      </c>
      <c r="AJ7" s="1119"/>
      <c r="AK7" s="1114">
        <v>3.33</v>
      </c>
      <c r="AL7" s="1119"/>
      <c r="AM7" s="1120"/>
      <c r="AO7" s="1108" t="s">
        <v>1830</v>
      </c>
      <c r="AP7" s="1112">
        <f>AP6/AP5</f>
        <v>1.4607066666666668</v>
      </c>
      <c r="AR7"/>
      <c r="AS7"/>
      <c r="AT7"/>
      <c r="AU7"/>
      <c r="AV7"/>
      <c r="AW7"/>
      <c r="AX7"/>
      <c r="AY7"/>
      <c r="AZ7"/>
    </row>
    <row r="8" spans="1:53" s="1085" customFormat="1" ht="20.25" customHeight="1" thickBot="1" x14ac:dyDescent="0.3">
      <c r="A8" s="1076" t="s">
        <v>1757</v>
      </c>
      <c r="B8" s="1095"/>
      <c r="C8" s="1077"/>
      <c r="D8" s="1096"/>
      <c r="E8" s="1439" t="s">
        <v>64</v>
      </c>
      <c r="G8" s="1370" t="s">
        <v>31</v>
      </c>
      <c r="H8" s="2031" t="s">
        <v>67</v>
      </c>
      <c r="I8" s="2032"/>
      <c r="K8" s="1100" t="s">
        <v>65</v>
      </c>
      <c r="P8" s="1311" t="s">
        <v>1559</v>
      </c>
      <c r="Q8" s="1312"/>
      <c r="R8" s="1312"/>
      <c r="S8" s="1312"/>
      <c r="T8" s="1312"/>
      <c r="U8" s="1312"/>
      <c r="V8" s="1312"/>
      <c r="W8" s="1312"/>
      <c r="X8" s="1312"/>
      <c r="Y8" s="1313"/>
      <c r="Z8" s="81"/>
      <c r="AA8" s="1101" t="s">
        <v>1831</v>
      </c>
      <c r="AB8" s="1127">
        <f>SUM(P10,R10,S10,U10,W10,Y10,T12,Q12)+X12</f>
        <v>17</v>
      </c>
      <c r="AE8" s="1162"/>
      <c r="AF8" s="1114">
        <v>0.56999999999999995</v>
      </c>
      <c r="AG8" s="1114">
        <v>6.6294000000000004</v>
      </c>
      <c r="AH8" s="1119"/>
      <c r="AI8" s="1119"/>
      <c r="AJ8" s="1163"/>
      <c r="AK8" s="1161">
        <v>2</v>
      </c>
      <c r="AL8" s="1119"/>
      <c r="AM8" s="1120"/>
      <c r="AR8"/>
      <c r="AS8"/>
      <c r="AT8"/>
      <c r="AU8"/>
      <c r="AV8"/>
      <c r="AW8"/>
      <c r="AX8"/>
      <c r="AY8"/>
      <c r="AZ8"/>
    </row>
    <row r="9" spans="1:53" s="1085" customFormat="1" ht="20.25" customHeight="1" thickBot="1" x14ac:dyDescent="0.3">
      <c r="A9" s="1296" t="s">
        <v>1627</v>
      </c>
      <c r="B9" s="1356" t="s">
        <v>103</v>
      </c>
      <c r="C9" s="1097" t="s">
        <v>1554</v>
      </c>
      <c r="D9" s="1297" t="s">
        <v>1522</v>
      </c>
      <c r="E9" s="1363">
        <v>2</v>
      </c>
      <c r="G9" s="1360">
        <v>2</v>
      </c>
      <c r="H9" s="1361">
        <f t="shared" ref="H9" si="2">G9-E9</f>
        <v>0</v>
      </c>
      <c r="I9" s="1362">
        <f t="shared" ref="I9" si="3">H9/G9</f>
        <v>0</v>
      </c>
      <c r="K9" s="1359" t="s">
        <v>1667</v>
      </c>
      <c r="P9" s="1333">
        <v>2.5750000000000002</v>
      </c>
      <c r="Q9" s="1110"/>
      <c r="R9" s="1329">
        <v>2.04</v>
      </c>
      <c r="S9" s="1329">
        <v>2.0011999999999999</v>
      </c>
      <c r="T9" s="1110"/>
      <c r="U9" s="1329">
        <v>0.4612</v>
      </c>
      <c r="V9" s="1330" t="s">
        <v>1560</v>
      </c>
      <c r="W9" s="1331">
        <v>4.34</v>
      </c>
      <c r="X9" s="1330" t="s">
        <v>1560</v>
      </c>
      <c r="Y9" s="1332">
        <v>4.4436999999999998</v>
      </c>
      <c r="Z9" s="81"/>
      <c r="AA9" s="1102" t="s">
        <v>1597</v>
      </c>
      <c r="AB9" s="1103">
        <f>SUM(P9,R9,S9,U9,W9,Y9,T11,Q11)</f>
        <v>20.242100000000001</v>
      </c>
      <c r="AE9" s="1123">
        <v>1.325</v>
      </c>
      <c r="AF9" s="1119"/>
      <c r="AG9" s="1161">
        <v>5</v>
      </c>
      <c r="AH9" s="1119"/>
      <c r="AI9" s="1119"/>
      <c r="AJ9" s="1119"/>
      <c r="AK9" s="1119"/>
      <c r="AL9" s="1119"/>
      <c r="AM9" s="1120"/>
      <c r="AR9"/>
      <c r="AS9"/>
      <c r="AT9"/>
      <c r="AU9"/>
      <c r="AV9"/>
      <c r="AW9"/>
      <c r="AX9"/>
      <c r="AY9"/>
      <c r="AZ9"/>
    </row>
    <row r="10" spans="1:53" s="1085" customFormat="1" ht="20.25" customHeight="1" x14ac:dyDescent="0.25">
      <c r="A10" s="1314"/>
      <c r="B10" s="1358"/>
      <c r="C10" s="1098"/>
      <c r="D10" s="1315"/>
      <c r="E10" s="1316"/>
      <c r="G10" s="1317"/>
      <c r="H10" s="1318"/>
      <c r="I10" s="1301"/>
      <c r="K10" s="1319"/>
      <c r="P10" s="1334">
        <v>2</v>
      </c>
      <c r="Q10" s="1110"/>
      <c r="R10" s="1171">
        <v>2</v>
      </c>
      <c r="S10" s="1171">
        <v>2</v>
      </c>
      <c r="T10" s="1110"/>
      <c r="U10" s="1171">
        <v>1</v>
      </c>
      <c r="V10" s="1110"/>
      <c r="W10" s="1171">
        <v>2</v>
      </c>
      <c r="X10" s="1110"/>
      <c r="Y10" s="1128">
        <v>2</v>
      </c>
      <c r="Z10" s="81"/>
      <c r="AA10" s="1108" t="s">
        <v>1830</v>
      </c>
      <c r="AB10" s="1112">
        <f>IFERROR(AB9/AB8,"-")</f>
        <v>1.1907117647058825</v>
      </c>
      <c r="AE10" s="1162"/>
      <c r="AF10" s="1119"/>
      <c r="AG10" s="1163"/>
      <c r="AH10" s="1119"/>
      <c r="AI10" s="1114">
        <v>0.65980000000000005</v>
      </c>
      <c r="AJ10" s="1114">
        <v>0.1162</v>
      </c>
      <c r="AK10" s="1114">
        <v>12.859</v>
      </c>
      <c r="AL10" s="1119"/>
      <c r="AM10" s="1165">
        <v>15.8468</v>
      </c>
      <c r="AR10"/>
      <c r="AS10"/>
      <c r="AT10"/>
      <c r="AU10"/>
      <c r="AV10"/>
      <c r="AW10"/>
      <c r="AX10"/>
      <c r="AY10"/>
      <c r="AZ10"/>
    </row>
    <row r="11" spans="1:53" s="1085" customFormat="1" ht="20.25" customHeight="1" thickBot="1" x14ac:dyDescent="0.3">
      <c r="A11" s="1314" t="s">
        <v>1628</v>
      </c>
      <c r="B11" s="1358" t="s">
        <v>1666</v>
      </c>
      <c r="C11" s="1098" t="s">
        <v>1555</v>
      </c>
      <c r="D11" s="1315" t="s">
        <v>1522</v>
      </c>
      <c r="E11" s="1316">
        <f>1+2</f>
        <v>3</v>
      </c>
      <c r="G11" s="1323">
        <f>2+1</f>
        <v>3</v>
      </c>
      <c r="H11" s="1318">
        <f>G11-E11</f>
        <v>0</v>
      </c>
      <c r="I11" s="1309">
        <f>H11/G11</f>
        <v>0</v>
      </c>
      <c r="K11" s="1319" t="s">
        <v>1671</v>
      </c>
      <c r="P11" s="1124"/>
      <c r="Q11" s="1173">
        <v>1.7255</v>
      </c>
      <c r="R11" s="1110"/>
      <c r="S11" s="1110"/>
      <c r="T11" s="1173">
        <v>2.6555</v>
      </c>
      <c r="U11" s="1113"/>
      <c r="V11" s="1113"/>
      <c r="W11" s="1113"/>
      <c r="X11" s="1113"/>
      <c r="Y11" s="1115"/>
      <c r="Z11" s="81"/>
      <c r="AE11" s="1116"/>
      <c r="AF11" s="1125"/>
      <c r="AG11" s="1164"/>
      <c r="AH11" s="1125"/>
      <c r="AI11" s="1160">
        <v>1</v>
      </c>
      <c r="AJ11" s="1125"/>
      <c r="AK11" s="1160">
        <v>9</v>
      </c>
      <c r="AL11" s="1125"/>
      <c r="AM11" s="1130">
        <v>10</v>
      </c>
      <c r="AR11"/>
      <c r="AS11"/>
      <c r="AT11"/>
      <c r="AU11"/>
      <c r="AV11"/>
      <c r="AW11"/>
      <c r="AX11"/>
      <c r="AY11"/>
      <c r="AZ11"/>
    </row>
    <row r="12" spans="1:53" s="1085" customFormat="1" ht="20.25" customHeight="1" thickBot="1" x14ac:dyDescent="0.3">
      <c r="A12" s="1314" t="s">
        <v>1628</v>
      </c>
      <c r="B12" s="1358" t="s">
        <v>1581</v>
      </c>
      <c r="C12" s="1098" t="s">
        <v>1554</v>
      </c>
      <c r="D12" s="1315" t="s">
        <v>1522</v>
      </c>
      <c r="E12" s="1322">
        <v>2</v>
      </c>
      <c r="F12" s="1321"/>
      <c r="G12" s="1323">
        <v>2</v>
      </c>
      <c r="H12" s="1354">
        <f>G12-E12</f>
        <v>0</v>
      </c>
      <c r="I12" s="1309">
        <f>H12/G12</f>
        <v>0</v>
      </c>
      <c r="K12" s="1319" t="s">
        <v>1667</v>
      </c>
      <c r="P12" s="1129"/>
      <c r="Q12" s="1172">
        <v>1</v>
      </c>
      <c r="R12" s="1117"/>
      <c r="S12" s="1117"/>
      <c r="T12" s="1172">
        <v>1</v>
      </c>
      <c r="U12" s="1117"/>
      <c r="V12" s="1117"/>
      <c r="W12" s="1117"/>
      <c r="X12" s="1510">
        <v>4</v>
      </c>
      <c r="Y12" s="1118"/>
      <c r="Z12" s="81"/>
      <c r="AA12" s="1511" t="s">
        <v>1832</v>
      </c>
      <c r="AE12"/>
      <c r="AF12"/>
      <c r="AG12"/>
      <c r="AH12"/>
      <c r="AI12"/>
      <c r="AJ12"/>
      <c r="AK12"/>
      <c r="AL12"/>
      <c r="AM12"/>
      <c r="AN12"/>
      <c r="AO12"/>
      <c r="AR12"/>
      <c r="AS12"/>
      <c r="AT12"/>
      <c r="AU12"/>
      <c r="AV12"/>
      <c r="AW12"/>
      <c r="AX12"/>
      <c r="AY12"/>
      <c r="AZ12"/>
    </row>
    <row r="13" spans="1:53" s="1085" customFormat="1" ht="20.25" customHeight="1" thickBot="1" x14ac:dyDescent="0.3">
      <c r="A13" s="1314"/>
      <c r="B13" s="1358"/>
      <c r="C13" s="1169"/>
      <c r="D13" s="1315"/>
      <c r="E13" s="1320"/>
      <c r="F13" s="1321"/>
      <c r="G13" s="1317"/>
      <c r="H13" s="1318"/>
      <c r="I13" s="1301"/>
      <c r="K13" s="1319"/>
      <c r="Z13" s="81"/>
      <c r="AE13"/>
      <c r="AF13"/>
      <c r="AG13"/>
      <c r="AH13"/>
      <c r="AI13"/>
      <c r="AJ13"/>
      <c r="AK13"/>
      <c r="AL13"/>
      <c r="AM13"/>
      <c r="AN13"/>
      <c r="AO13"/>
      <c r="AR13"/>
      <c r="AS13"/>
      <c r="AT13"/>
      <c r="AU13"/>
      <c r="AV13"/>
      <c r="AW13"/>
      <c r="AX13"/>
      <c r="AY13"/>
      <c r="AZ13"/>
    </row>
    <row r="14" spans="1:53" s="1085" customFormat="1" ht="20.25" customHeight="1" thickBot="1" x14ac:dyDescent="0.3">
      <c r="A14" s="1314" t="s">
        <v>1629</v>
      </c>
      <c r="B14" s="1358" t="s">
        <v>1668</v>
      </c>
      <c r="C14" s="1098" t="s">
        <v>1556</v>
      </c>
      <c r="D14" s="1315" t="s">
        <v>1522</v>
      </c>
      <c r="E14" s="1316">
        <v>1</v>
      </c>
      <c r="G14" s="1317">
        <v>1</v>
      </c>
      <c r="H14" s="1318">
        <f t="shared" ref="H14" si="4">G14-E14</f>
        <v>0</v>
      </c>
      <c r="I14" s="1309">
        <f>H14/G14</f>
        <v>0</v>
      </c>
      <c r="K14" s="1319" t="s">
        <v>1667</v>
      </c>
      <c r="P14" s="1345" t="s">
        <v>1561</v>
      </c>
      <c r="Q14" s="1346"/>
      <c r="R14" s="1346"/>
      <c r="S14" s="1346"/>
      <c r="T14" s="1346"/>
      <c r="U14" s="1346"/>
      <c r="V14" s="1347"/>
      <c r="Z14" s="81"/>
      <c r="AA14" s="1101" t="s">
        <v>1831</v>
      </c>
      <c r="AB14" s="1127">
        <f>SUM(R16:R34,V16:V35)</f>
        <v>185</v>
      </c>
      <c r="AC14" s="1371"/>
      <c r="AD14" s="1371"/>
      <c r="AE14"/>
      <c r="AF14"/>
      <c r="AG14"/>
      <c r="AH14"/>
      <c r="AI14"/>
      <c r="AJ14"/>
      <c r="AK14"/>
      <c r="AL14"/>
      <c r="AM14"/>
      <c r="AN14"/>
      <c r="AO14"/>
      <c r="AR14"/>
      <c r="AS14"/>
      <c r="AT14"/>
      <c r="AU14"/>
      <c r="AV14"/>
      <c r="AW14"/>
      <c r="AX14"/>
      <c r="AY14"/>
      <c r="AZ14"/>
    </row>
    <row r="15" spans="1:53" s="1085" customFormat="1" ht="20.25" customHeight="1" x14ac:dyDescent="0.25">
      <c r="A15" s="1314"/>
      <c r="B15" s="1358"/>
      <c r="C15" s="1098"/>
      <c r="D15" s="1315"/>
      <c r="E15" s="1316"/>
      <c r="G15" s="1317"/>
      <c r="H15" s="1318"/>
      <c r="I15" s="1301"/>
      <c r="K15" s="1319"/>
      <c r="N15" s="1517">
        <v>2</v>
      </c>
      <c r="P15" s="1337" t="s">
        <v>1663</v>
      </c>
      <c r="Q15" s="1338"/>
      <c r="R15" s="1339"/>
      <c r="S15" s="81"/>
      <c r="T15" s="1337" t="s">
        <v>1662</v>
      </c>
      <c r="U15" s="1338"/>
      <c r="V15" s="1339"/>
      <c r="X15" s="1517">
        <v>1</v>
      </c>
      <c r="Z15" s="81"/>
      <c r="AA15" s="1102" t="s">
        <v>1597</v>
      </c>
      <c r="AB15" s="1103">
        <f>SUM(P16:Q34,T16:U35)</f>
        <v>257.98879999999991</v>
      </c>
      <c r="AC15" s="1371"/>
      <c r="AD15" s="1371"/>
      <c r="AE15"/>
      <c r="AF15"/>
      <c r="AG15"/>
      <c r="AH15"/>
      <c r="AI15"/>
      <c r="AJ15"/>
      <c r="AK15"/>
      <c r="AL15"/>
      <c r="AM15"/>
      <c r="AN15"/>
      <c r="AO15"/>
      <c r="AR15"/>
      <c r="AS15"/>
      <c r="AT15"/>
      <c r="AU15"/>
      <c r="AV15"/>
      <c r="AW15"/>
      <c r="AX15"/>
      <c r="AY15"/>
      <c r="AZ15"/>
    </row>
    <row r="16" spans="1:53" s="1085" customFormat="1" ht="20.25" customHeight="1" x14ac:dyDescent="0.25">
      <c r="A16" s="1314" t="s">
        <v>1672</v>
      </c>
      <c r="B16" s="1358" t="s">
        <v>1669</v>
      </c>
      <c r="C16" s="1098" t="s">
        <v>1555</v>
      </c>
      <c r="D16" s="1315" t="s">
        <v>1522</v>
      </c>
      <c r="E16" s="1316">
        <v>1</v>
      </c>
      <c r="G16" s="1317">
        <v>1</v>
      </c>
      <c r="H16" s="1318">
        <f t="shared" ref="H16:H18" si="5">G16-E16</f>
        <v>0</v>
      </c>
      <c r="I16" s="1309">
        <f t="shared" ref="I16:I18" si="6">H16/G16</f>
        <v>0</v>
      </c>
      <c r="K16" s="1319" t="s">
        <v>1785</v>
      </c>
      <c r="N16" s="1518">
        <v>3</v>
      </c>
      <c r="P16" s="1340">
        <v>5.7653999999999996</v>
      </c>
      <c r="Q16" s="1126">
        <v>5.8810000000000002</v>
      </c>
      <c r="R16" s="1128">
        <f>4+2</f>
        <v>6</v>
      </c>
      <c r="T16" s="1340">
        <v>7.5768000000000004</v>
      </c>
      <c r="U16" s="1126">
        <v>5.2312000000000003</v>
      </c>
      <c r="V16" s="1128">
        <f>4+6</f>
        <v>10</v>
      </c>
      <c r="X16" s="1518">
        <v>1</v>
      </c>
      <c r="Z16" s="81"/>
      <c r="AA16" s="1108" t="s">
        <v>1830</v>
      </c>
      <c r="AB16" s="1112">
        <f>IFERROR(AB15/AB14,"-")</f>
        <v>1.3945340540540536</v>
      </c>
      <c r="AC16" s="1371"/>
      <c r="AD16" s="1371"/>
      <c r="AE16" s="1371"/>
      <c r="AF16" s="1371"/>
      <c r="AG16" s="1371"/>
      <c r="AH16" s="1371"/>
      <c r="AI16" s="1371"/>
      <c r="AJ16" s="1371"/>
      <c r="AK16" s="1371"/>
      <c r="AL16" s="1371"/>
      <c r="AM16" s="1371"/>
      <c r="AN16" s="1371"/>
      <c r="AO16" s="1371"/>
      <c r="AR16"/>
      <c r="AS16"/>
      <c r="AT16"/>
      <c r="AU16"/>
      <c r="AV16"/>
      <c r="AW16"/>
      <c r="AX16"/>
      <c r="AY16"/>
      <c r="AZ16"/>
    </row>
    <row r="17" spans="1:52" s="1085" customFormat="1" ht="20.25" customHeight="1" x14ac:dyDescent="0.25">
      <c r="A17" s="1314" t="s">
        <v>1672</v>
      </c>
      <c r="B17" s="1358" t="s">
        <v>1670</v>
      </c>
      <c r="C17" s="1098" t="s">
        <v>1554</v>
      </c>
      <c r="D17" s="1315" t="s">
        <v>1522</v>
      </c>
      <c r="E17" s="1316">
        <v>1</v>
      </c>
      <c r="G17" s="1317">
        <v>1</v>
      </c>
      <c r="H17" s="1318">
        <f t="shared" si="5"/>
        <v>0</v>
      </c>
      <c r="I17" s="1309">
        <f t="shared" si="6"/>
        <v>0</v>
      </c>
      <c r="K17" s="1319" t="s">
        <v>1667</v>
      </c>
      <c r="N17" s="1518">
        <v>1</v>
      </c>
      <c r="P17" s="1340">
        <v>1.21</v>
      </c>
      <c r="Q17" s="1126">
        <v>6.8137999999999996</v>
      </c>
      <c r="R17" s="1128">
        <v>5</v>
      </c>
      <c r="T17" s="1340">
        <v>7.7850000000000001</v>
      </c>
      <c r="U17" s="1110"/>
      <c r="V17" s="1128">
        <v>5</v>
      </c>
      <c r="X17" s="1518">
        <v>1</v>
      </c>
      <c r="Z17" s="81"/>
      <c r="AB17" s="1371"/>
      <c r="AC17" s="1371"/>
      <c r="AD17" s="1371"/>
      <c r="AE17" s="1371"/>
      <c r="AF17" s="1371"/>
      <c r="AG17" s="1371"/>
      <c r="AH17" s="1371"/>
      <c r="AI17" s="1371"/>
      <c r="AJ17" s="1371"/>
      <c r="AK17" s="1371"/>
      <c r="AL17" s="1371"/>
      <c r="AM17" s="1371"/>
      <c r="AN17" s="1371"/>
      <c r="AO17" s="1371"/>
      <c r="AR17"/>
      <c r="AS17"/>
      <c r="AT17"/>
      <c r="AU17"/>
      <c r="AV17"/>
      <c r="AW17"/>
      <c r="AX17"/>
      <c r="AY17"/>
      <c r="AZ17"/>
    </row>
    <row r="18" spans="1:52" s="1085" customFormat="1" ht="20.25" customHeight="1" x14ac:dyDescent="0.25">
      <c r="A18" s="1314" t="s">
        <v>1672</v>
      </c>
      <c r="B18" s="1358" t="s">
        <v>1580</v>
      </c>
      <c r="C18" s="1098" t="s">
        <v>1556</v>
      </c>
      <c r="D18" s="1315" t="s">
        <v>1522</v>
      </c>
      <c r="E18" s="1316">
        <v>1</v>
      </c>
      <c r="G18" s="1317">
        <v>1</v>
      </c>
      <c r="H18" s="1318">
        <f t="shared" si="5"/>
        <v>0</v>
      </c>
      <c r="I18" s="1309">
        <f t="shared" si="6"/>
        <v>0</v>
      </c>
      <c r="K18" s="1319" t="s">
        <v>1667</v>
      </c>
      <c r="N18" s="1518">
        <v>1</v>
      </c>
      <c r="P18" s="1341"/>
      <c r="Q18" s="1336"/>
      <c r="R18" s="1342"/>
      <c r="T18" s="1341"/>
      <c r="U18" s="1336"/>
      <c r="V18" s="1342"/>
      <c r="X18" s="1518">
        <v>1</v>
      </c>
      <c r="Z18" s="81"/>
      <c r="AC18" s="1371"/>
      <c r="AD18" s="1371"/>
      <c r="AE18" s="1371"/>
      <c r="AF18" s="1371"/>
      <c r="AG18" s="1371"/>
      <c r="AH18" s="1371"/>
      <c r="AI18" s="1371"/>
      <c r="AJ18" s="1371"/>
      <c r="AK18" s="1371"/>
      <c r="AL18" s="1371"/>
      <c r="AM18" s="1371"/>
      <c r="AN18" s="1371"/>
      <c r="AO18" s="1371"/>
      <c r="AR18"/>
      <c r="AS18"/>
      <c r="AT18"/>
      <c r="AU18"/>
      <c r="AV18"/>
      <c r="AW18"/>
      <c r="AX18"/>
      <c r="AY18"/>
      <c r="AZ18"/>
    </row>
    <row r="19" spans="1:52" s="1085" customFormat="1" ht="20.25" customHeight="1" x14ac:dyDescent="0.25">
      <c r="A19" s="1314"/>
      <c r="B19" s="1358"/>
      <c r="C19" s="1098"/>
      <c r="D19" s="1315"/>
      <c r="E19" s="1316"/>
      <c r="G19" s="1317"/>
      <c r="H19" s="1318"/>
      <c r="I19" s="1301"/>
      <c r="K19" s="1319"/>
      <c r="N19" s="1518">
        <v>1</v>
      </c>
      <c r="P19" s="1340">
        <v>6.8108000000000004</v>
      </c>
      <c r="Q19" s="1110"/>
      <c r="R19" s="1128">
        <v>5</v>
      </c>
      <c r="T19" s="1340">
        <v>7.8003</v>
      </c>
      <c r="U19" s="1110"/>
      <c r="V19" s="1128">
        <v>6</v>
      </c>
      <c r="X19" s="1518">
        <v>1</v>
      </c>
      <c r="Z19" s="81"/>
      <c r="AA19" s="1348" t="s">
        <v>1831</v>
      </c>
      <c r="AB19" s="1349">
        <f>SUM(AB1,AB8,AB14)</f>
        <v>206</v>
      </c>
      <c r="AR19"/>
      <c r="AS19"/>
      <c r="AT19"/>
      <c r="AU19"/>
      <c r="AV19"/>
      <c r="AW19"/>
      <c r="AX19"/>
      <c r="AY19"/>
      <c r="AZ19"/>
    </row>
    <row r="20" spans="1:52" s="1085" customFormat="1" ht="20.25" customHeight="1" x14ac:dyDescent="0.25">
      <c r="A20" s="1314" t="s">
        <v>1630</v>
      </c>
      <c r="B20" s="1358" t="s">
        <v>1585</v>
      </c>
      <c r="C20" s="1098" t="s">
        <v>1554</v>
      </c>
      <c r="D20" s="1315" t="s">
        <v>1522</v>
      </c>
      <c r="E20" s="1316">
        <v>1</v>
      </c>
      <c r="G20" s="1317">
        <v>1</v>
      </c>
      <c r="H20" s="1318">
        <f t="shared" ref="H20" si="7">G20-E20</f>
        <v>0</v>
      </c>
      <c r="I20" s="1309">
        <f>H20/G20</f>
        <v>0</v>
      </c>
      <c r="K20" s="1319" t="s">
        <v>1667</v>
      </c>
      <c r="N20" s="1518">
        <v>1</v>
      </c>
      <c r="P20" s="1340">
        <v>6.8082000000000003</v>
      </c>
      <c r="Q20" s="1110"/>
      <c r="R20" s="1128">
        <v>6</v>
      </c>
      <c r="T20" s="1340">
        <v>7.8000999999999996</v>
      </c>
      <c r="U20" s="1110"/>
      <c r="V20" s="1128">
        <v>6</v>
      </c>
      <c r="X20" s="1518">
        <v>1</v>
      </c>
      <c r="Z20" s="81"/>
      <c r="AA20" s="1352" t="s">
        <v>261</v>
      </c>
      <c r="AB20" s="1353">
        <f>SUM(AB2,AB9,AB15)</f>
        <v>286.03449999999992</v>
      </c>
      <c r="AR20"/>
      <c r="AS20"/>
      <c r="AT20"/>
      <c r="AU20"/>
      <c r="AV20"/>
      <c r="AW20"/>
      <c r="AX20"/>
      <c r="AY20"/>
      <c r="AZ20"/>
    </row>
    <row r="21" spans="1:52" s="1085" customFormat="1" ht="20.25" customHeight="1" x14ac:dyDescent="0.25">
      <c r="A21" s="1314"/>
      <c r="B21" s="1358"/>
      <c r="C21" s="1098"/>
      <c r="D21" s="1315"/>
      <c r="E21" s="1316"/>
      <c r="G21" s="1317"/>
      <c r="H21" s="1318"/>
      <c r="I21" s="1301"/>
      <c r="K21" s="1319"/>
      <c r="N21" s="1518">
        <v>1</v>
      </c>
      <c r="P21" s="1340">
        <v>6.8</v>
      </c>
      <c r="Q21" s="1110"/>
      <c r="R21" s="1128">
        <v>5</v>
      </c>
      <c r="T21" s="1340">
        <v>6.7752999999999997</v>
      </c>
      <c r="U21" s="1110"/>
      <c r="V21" s="1128">
        <v>5</v>
      </c>
      <c r="X21" s="1519">
        <v>1</v>
      </c>
      <c r="Z21" s="81"/>
      <c r="AA21" s="1350" t="s">
        <v>1830</v>
      </c>
      <c r="AB21" s="1351">
        <f>IFERROR(AB20/AB19,"-")</f>
        <v>1.3885169902912617</v>
      </c>
      <c r="AR21"/>
      <c r="AS21"/>
      <c r="AT21"/>
      <c r="AU21"/>
      <c r="AV21"/>
      <c r="AW21"/>
      <c r="AX21"/>
      <c r="AY21"/>
      <c r="AZ21"/>
    </row>
    <row r="22" spans="1:52" s="1085" customFormat="1" ht="20.25" customHeight="1" x14ac:dyDescent="0.25">
      <c r="A22" s="1314" t="s">
        <v>1631</v>
      </c>
      <c r="B22" s="1358" t="s">
        <v>1673</v>
      </c>
      <c r="C22" s="1098" t="s">
        <v>1555</v>
      </c>
      <c r="D22" s="1315" t="s">
        <v>1522</v>
      </c>
      <c r="E22" s="1316">
        <v>1</v>
      </c>
      <c r="G22" s="1317">
        <v>1</v>
      </c>
      <c r="H22" s="1318">
        <f t="shared" ref="H22:H24" si="8">G22-E22</f>
        <v>0</v>
      </c>
      <c r="I22" s="1309">
        <f t="shared" ref="I22:I42" si="9">H22/G22</f>
        <v>0</v>
      </c>
      <c r="K22" s="1319" t="s">
        <v>1785</v>
      </c>
      <c r="N22" s="1518">
        <v>4</v>
      </c>
      <c r="P22" s="1340">
        <v>7.8593999999999999</v>
      </c>
      <c r="Q22" s="1110"/>
      <c r="R22" s="1128">
        <v>6</v>
      </c>
      <c r="S22" s="1448">
        <v>16</v>
      </c>
      <c r="T22" s="1340">
        <v>7.8066000000000004</v>
      </c>
      <c r="U22" s="1110"/>
      <c r="V22" s="1128">
        <v>6</v>
      </c>
      <c r="Z22" s="81"/>
      <c r="AR22"/>
      <c r="AS22"/>
      <c r="AT22"/>
      <c r="AU22"/>
      <c r="AV22"/>
      <c r="AW22"/>
      <c r="AX22"/>
      <c r="AY22"/>
      <c r="AZ22"/>
    </row>
    <row r="23" spans="1:52" s="1085" customFormat="1" ht="20.25" customHeight="1" x14ac:dyDescent="0.25">
      <c r="A23" s="1314" t="s">
        <v>1631</v>
      </c>
      <c r="B23" s="1358" t="s">
        <v>1674</v>
      </c>
      <c r="C23" s="1098" t="s">
        <v>1554</v>
      </c>
      <c r="D23" s="1315" t="s">
        <v>1522</v>
      </c>
      <c r="E23" s="1316">
        <v>1</v>
      </c>
      <c r="G23" s="1317">
        <v>1</v>
      </c>
      <c r="H23" s="1318">
        <f t="shared" si="8"/>
        <v>0</v>
      </c>
      <c r="I23" s="1309">
        <f t="shared" si="9"/>
        <v>0</v>
      </c>
      <c r="K23" s="1319" t="s">
        <v>1667</v>
      </c>
      <c r="N23" s="1519">
        <v>4</v>
      </c>
      <c r="P23" s="1340">
        <v>6.8071999999999999</v>
      </c>
      <c r="Q23" s="1110"/>
      <c r="R23" s="1128">
        <v>5</v>
      </c>
      <c r="T23" s="1340">
        <v>7.8266999999999998</v>
      </c>
      <c r="U23" s="1110"/>
      <c r="V23" s="1128">
        <v>6</v>
      </c>
      <c r="Z23" s="81"/>
      <c r="AA23" s="1512" t="s">
        <v>1833</v>
      </c>
      <c r="AB23" s="1513">
        <f>SUM(N15:N23,X15:X21,X12)</f>
        <v>29</v>
      </c>
      <c r="AR23"/>
      <c r="AS23"/>
      <c r="AT23"/>
      <c r="AU23"/>
      <c r="AV23"/>
      <c r="AW23"/>
      <c r="AX23"/>
      <c r="AY23"/>
      <c r="AZ23"/>
    </row>
    <row r="24" spans="1:52" s="1085" customFormat="1" ht="20.25" customHeight="1" x14ac:dyDescent="0.25">
      <c r="A24" s="1314" t="s">
        <v>1631</v>
      </c>
      <c r="B24" s="1358" t="s">
        <v>1582</v>
      </c>
      <c r="C24" s="1098" t="s">
        <v>1556</v>
      </c>
      <c r="D24" s="1315" t="s">
        <v>1522</v>
      </c>
      <c r="E24" s="1316">
        <v>1</v>
      </c>
      <c r="G24" s="1317">
        <v>1</v>
      </c>
      <c r="H24" s="1318">
        <f t="shared" si="8"/>
        <v>0</v>
      </c>
      <c r="I24" s="1309">
        <f t="shared" si="9"/>
        <v>0</v>
      </c>
      <c r="K24" s="1319" t="s">
        <v>1667</v>
      </c>
      <c r="P24" s="1340">
        <v>7.8803999999999998</v>
      </c>
      <c r="Q24" s="1110"/>
      <c r="R24" s="1128">
        <v>5</v>
      </c>
      <c r="T24" s="1340">
        <v>6.7519999999999998</v>
      </c>
      <c r="U24" s="1110"/>
      <c r="V24" s="1128">
        <v>5</v>
      </c>
      <c r="Z24" s="81"/>
      <c r="AA24" s="1514" t="s">
        <v>1834</v>
      </c>
      <c r="AB24" s="1515">
        <f>AB23+AB19</f>
        <v>235</v>
      </c>
      <c r="AC24" s="1516"/>
      <c r="AR24"/>
      <c r="AS24"/>
      <c r="AT24"/>
      <c r="AU24"/>
      <c r="AV24"/>
      <c r="AW24"/>
      <c r="AX24"/>
      <c r="AY24"/>
      <c r="AZ24"/>
    </row>
    <row r="25" spans="1:52" s="1085" customFormat="1" ht="20.25" customHeight="1" x14ac:dyDescent="0.25">
      <c r="A25" s="1314"/>
      <c r="B25" s="1358"/>
      <c r="C25" s="1098"/>
      <c r="D25" s="1315"/>
      <c r="E25" s="1316"/>
      <c r="G25" s="1317"/>
      <c r="H25" s="1318"/>
      <c r="I25" s="1301"/>
      <c r="K25" s="1319"/>
      <c r="P25" s="1340">
        <v>6.8087999999999997</v>
      </c>
      <c r="Q25" s="1110"/>
      <c r="R25" s="1128">
        <v>5</v>
      </c>
      <c r="T25" s="1340">
        <v>7.7850000000000001</v>
      </c>
      <c r="U25" s="1110"/>
      <c r="V25" s="1128">
        <v>6</v>
      </c>
      <c r="Z25" s="81"/>
      <c r="AR25"/>
      <c r="AS25"/>
      <c r="AT25"/>
      <c r="AU25"/>
      <c r="AV25"/>
      <c r="AW25"/>
      <c r="AX25"/>
      <c r="AY25"/>
      <c r="AZ25"/>
    </row>
    <row r="26" spans="1:52" s="1085" customFormat="1" ht="20.25" customHeight="1" x14ac:dyDescent="0.25">
      <c r="A26" s="1314" t="s">
        <v>1677</v>
      </c>
      <c r="B26" s="1358" t="s">
        <v>1583</v>
      </c>
      <c r="C26" s="1098" t="s">
        <v>1556</v>
      </c>
      <c r="D26" s="1315" t="s">
        <v>1522</v>
      </c>
      <c r="E26" s="1316">
        <v>2</v>
      </c>
      <c r="G26" s="1317">
        <v>2</v>
      </c>
      <c r="H26" s="1318">
        <f t="shared" ref="H26:H27" si="10">G26-E26</f>
        <v>0</v>
      </c>
      <c r="I26" s="1309">
        <f t="shared" si="9"/>
        <v>0</v>
      </c>
      <c r="K26" s="1319" t="s">
        <v>1675</v>
      </c>
      <c r="P26" s="1340">
        <v>6.8037000000000001</v>
      </c>
      <c r="Q26" s="1110"/>
      <c r="R26" s="1128">
        <v>5</v>
      </c>
      <c r="T26" s="1340">
        <v>7.8106</v>
      </c>
      <c r="U26" s="1110"/>
      <c r="V26" s="1128">
        <v>6</v>
      </c>
      <c r="Z26" s="81"/>
      <c r="AR26"/>
      <c r="AS26"/>
      <c r="AT26"/>
      <c r="AU26"/>
      <c r="AV26"/>
      <c r="AW26"/>
      <c r="AX26"/>
      <c r="AY26"/>
      <c r="AZ26"/>
    </row>
    <row r="27" spans="1:52" s="1085" customFormat="1" ht="20.25" customHeight="1" x14ac:dyDescent="0.25">
      <c r="A27" s="1314" t="s">
        <v>1676</v>
      </c>
      <c r="B27" s="1358" t="s">
        <v>1826</v>
      </c>
      <c r="C27" s="1098" t="s">
        <v>1678</v>
      </c>
      <c r="D27" s="1315" t="s">
        <v>1522</v>
      </c>
      <c r="E27" s="1316">
        <v>2</v>
      </c>
      <c r="G27" s="1447">
        <v>2</v>
      </c>
      <c r="H27" s="1318">
        <f t="shared" si="10"/>
        <v>0</v>
      </c>
      <c r="I27" s="1309">
        <f t="shared" si="9"/>
        <v>0</v>
      </c>
      <c r="K27" s="1319" t="s">
        <v>1827</v>
      </c>
      <c r="P27" s="1341"/>
      <c r="Q27" s="1336"/>
      <c r="R27" s="1342"/>
      <c r="T27" s="1341"/>
      <c r="U27" s="1336"/>
      <c r="V27" s="1342"/>
      <c r="Z27" s="81"/>
      <c r="AA27" s="1520" t="s">
        <v>1835</v>
      </c>
      <c r="AB27" s="1521">
        <f>2*E11</f>
        <v>6</v>
      </c>
      <c r="AR27"/>
      <c r="AS27"/>
      <c r="AT27"/>
      <c r="AU27"/>
      <c r="AV27"/>
      <c r="AW27"/>
      <c r="AX27"/>
      <c r="AY27"/>
      <c r="AZ27"/>
    </row>
    <row r="28" spans="1:52" s="1085" customFormat="1" ht="20.25" customHeight="1" x14ac:dyDescent="0.25">
      <c r="A28" s="1314"/>
      <c r="B28" s="1358"/>
      <c r="C28" s="1098"/>
      <c r="D28" s="1315"/>
      <c r="E28" s="1316"/>
      <c r="G28" s="1317"/>
      <c r="H28" s="1318"/>
      <c r="I28" s="1301"/>
      <c r="K28" s="1319"/>
      <c r="P28" s="1340">
        <v>6.8150000000000004</v>
      </c>
      <c r="Q28" s="1110"/>
      <c r="R28" s="1128">
        <v>5</v>
      </c>
      <c r="T28" s="1340">
        <v>6.7709999999999999</v>
      </c>
      <c r="U28" s="1110"/>
      <c r="V28" s="1128">
        <v>4</v>
      </c>
      <c r="Z28" s="81"/>
      <c r="AA28" s="1520" t="s">
        <v>1836</v>
      </c>
      <c r="AB28" s="1521">
        <f>2*E27+4*E17+4*E23+4*E18+4*E24+4*E9+6*E32+4*E16+4*E22+4*E12+4*E20-2-2-6</f>
        <v>50</v>
      </c>
      <c r="AR28"/>
      <c r="AS28"/>
      <c r="AT28"/>
      <c r="AU28"/>
      <c r="AV28"/>
      <c r="AW28"/>
      <c r="AX28"/>
      <c r="AY28"/>
      <c r="AZ28"/>
    </row>
    <row r="29" spans="1:52" s="1085" customFormat="1" ht="22.5" customHeight="1" x14ac:dyDescent="0.25">
      <c r="A29" s="1314" t="s">
        <v>1824</v>
      </c>
      <c r="B29" s="1358" t="s">
        <v>1689</v>
      </c>
      <c r="C29" s="1098" t="s">
        <v>1554</v>
      </c>
      <c r="D29" s="1315" t="s">
        <v>1522</v>
      </c>
      <c r="E29" s="1322">
        <v>1</v>
      </c>
      <c r="G29" s="1317">
        <v>1</v>
      </c>
      <c r="H29" s="1318">
        <f>G29-E29</f>
        <v>0</v>
      </c>
      <c r="I29" s="1309">
        <f t="shared" si="9"/>
        <v>0</v>
      </c>
      <c r="K29" s="1319" t="s">
        <v>1675</v>
      </c>
      <c r="P29" s="1343"/>
      <c r="Q29" s="1126">
        <v>3.6698</v>
      </c>
      <c r="R29" s="1128">
        <v>2</v>
      </c>
      <c r="T29" s="1340">
        <v>7.8026999999999997</v>
      </c>
      <c r="U29" s="1110"/>
      <c r="V29" s="1128">
        <v>6</v>
      </c>
      <c r="Z29" s="81"/>
      <c r="AR29"/>
      <c r="AS29"/>
      <c r="AT29"/>
      <c r="AU29"/>
      <c r="AV29"/>
      <c r="AW29"/>
      <c r="AX29"/>
      <c r="AY29"/>
      <c r="AZ29"/>
    </row>
    <row r="30" spans="1:52" s="1085" customFormat="1" ht="22.5" customHeight="1" x14ac:dyDescent="0.25">
      <c r="A30" s="1314" t="s">
        <v>1824</v>
      </c>
      <c r="B30" s="1358" t="s">
        <v>1823</v>
      </c>
      <c r="C30" s="1098" t="s">
        <v>1556</v>
      </c>
      <c r="D30" s="1315" t="s">
        <v>1522</v>
      </c>
      <c r="E30" s="1322">
        <v>3</v>
      </c>
      <c r="G30" s="1317">
        <v>3</v>
      </c>
      <c r="H30" s="1318">
        <f>G30-E30</f>
        <v>0</v>
      </c>
      <c r="I30" s="1309">
        <f t="shared" si="9"/>
        <v>0</v>
      </c>
      <c r="K30" s="1319" t="s">
        <v>1675</v>
      </c>
      <c r="P30" s="1340">
        <v>6.8070000000000004</v>
      </c>
      <c r="Q30" s="1110"/>
      <c r="R30" s="1128">
        <v>5</v>
      </c>
      <c r="T30" s="1340">
        <v>7.7615999999999996</v>
      </c>
      <c r="U30" s="1110"/>
      <c r="V30" s="1128">
        <v>6</v>
      </c>
      <c r="Z30" s="81"/>
      <c r="AR30"/>
      <c r="AS30"/>
      <c r="AT30"/>
      <c r="AU30"/>
      <c r="AV30"/>
      <c r="AW30"/>
      <c r="AX30"/>
      <c r="AY30"/>
      <c r="AZ30"/>
    </row>
    <row r="31" spans="1:52" s="1085" customFormat="1" ht="22.5" customHeight="1" x14ac:dyDescent="0.25">
      <c r="A31" s="1314"/>
      <c r="B31" s="1358"/>
      <c r="C31" s="1098"/>
      <c r="D31" s="1315"/>
      <c r="E31" s="1322"/>
      <c r="G31" s="1317"/>
      <c r="H31" s="1318"/>
      <c r="I31" s="1301"/>
      <c r="K31" s="1319"/>
      <c r="L31" s="1371"/>
      <c r="P31" s="1340">
        <v>6.7935999999999996</v>
      </c>
      <c r="Q31" s="1110"/>
      <c r="R31" s="1128">
        <v>4</v>
      </c>
      <c r="T31" s="1340">
        <v>7.7744999999999997</v>
      </c>
      <c r="U31" s="1110"/>
      <c r="V31" s="1128">
        <v>6</v>
      </c>
      <c r="Z31" s="81"/>
      <c r="AR31"/>
      <c r="AS31"/>
      <c r="AT31"/>
      <c r="AU31"/>
      <c r="AV31"/>
      <c r="AW31"/>
      <c r="AX31"/>
      <c r="AY31"/>
      <c r="AZ31"/>
    </row>
    <row r="32" spans="1:52" s="1085" customFormat="1" ht="20.25" customHeight="1" x14ac:dyDescent="0.25">
      <c r="A32" s="1314" t="s">
        <v>1624</v>
      </c>
      <c r="B32" s="1358" t="s">
        <v>1825</v>
      </c>
      <c r="C32" s="1098" t="s">
        <v>1623</v>
      </c>
      <c r="D32" s="1315" t="s">
        <v>1522</v>
      </c>
      <c r="E32" s="1316">
        <v>2</v>
      </c>
      <c r="G32" s="1317">
        <v>2</v>
      </c>
      <c r="H32" s="1318">
        <f t="shared" ref="H32" si="11">G32-E32</f>
        <v>0</v>
      </c>
      <c r="I32" s="1309">
        <f t="shared" si="9"/>
        <v>0</v>
      </c>
      <c r="K32" s="1319" t="s">
        <v>1679</v>
      </c>
      <c r="P32" s="1340">
        <v>7.875</v>
      </c>
      <c r="Q32" s="1110"/>
      <c r="R32" s="1128">
        <v>4</v>
      </c>
      <c r="T32" s="1340">
        <v>7.7877000000000001</v>
      </c>
      <c r="U32" s="1110"/>
      <c r="V32" s="1128">
        <v>6</v>
      </c>
      <c r="Z32" s="81"/>
      <c r="AR32"/>
      <c r="AS32"/>
      <c r="AT32"/>
      <c r="AU32"/>
      <c r="AV32"/>
      <c r="AW32"/>
      <c r="AX32"/>
      <c r="AY32"/>
      <c r="AZ32"/>
    </row>
    <row r="33" spans="1:52" s="1085" customFormat="1" ht="20.25" customHeight="1" x14ac:dyDescent="0.25">
      <c r="A33" s="1314"/>
      <c r="B33" s="1358"/>
      <c r="C33" s="1098"/>
      <c r="D33" s="1315"/>
      <c r="E33" s="1316"/>
      <c r="G33" s="1317"/>
      <c r="H33" s="1318"/>
      <c r="I33" s="1301"/>
      <c r="K33" s="1319"/>
      <c r="P33" s="1340">
        <v>6.7670000000000003</v>
      </c>
      <c r="Q33" s="1110"/>
      <c r="R33" s="1128">
        <v>5</v>
      </c>
      <c r="T33" s="1340">
        <v>7.79</v>
      </c>
      <c r="U33" s="1110"/>
      <c r="V33" s="1128">
        <v>6</v>
      </c>
      <c r="Z33" s="81"/>
      <c r="AR33"/>
      <c r="AS33"/>
      <c r="AT33"/>
      <c r="AU33"/>
      <c r="AV33"/>
      <c r="AW33"/>
      <c r="AX33"/>
      <c r="AY33"/>
      <c r="AZ33"/>
    </row>
    <row r="34" spans="1:52" s="1085" customFormat="1" ht="20.25" customHeight="1" thickBot="1" x14ac:dyDescent="0.3">
      <c r="A34" s="1314" t="s">
        <v>1680</v>
      </c>
      <c r="B34" s="1358" t="s">
        <v>1584</v>
      </c>
      <c r="C34" s="1098" t="s">
        <v>1555</v>
      </c>
      <c r="D34" s="1315" t="s">
        <v>1522</v>
      </c>
      <c r="E34" s="1316">
        <f>2+2</f>
        <v>4</v>
      </c>
      <c r="G34" s="1317">
        <v>4</v>
      </c>
      <c r="H34" s="1318">
        <f t="shared" ref="H34:H35" si="12">G34-E34</f>
        <v>0</v>
      </c>
      <c r="I34" s="1309">
        <f t="shared" si="9"/>
        <v>0</v>
      </c>
      <c r="K34" s="1319" t="s">
        <v>1681</v>
      </c>
      <c r="P34" s="1344">
        <v>6.8255999999999997</v>
      </c>
      <c r="Q34" s="1125"/>
      <c r="R34" s="1130">
        <v>4</v>
      </c>
      <c r="T34" s="1109"/>
      <c r="U34" s="1126">
        <v>1.7649999999999999</v>
      </c>
      <c r="V34" s="1128">
        <v>2</v>
      </c>
      <c r="Z34" s="81"/>
      <c r="AR34"/>
      <c r="AS34"/>
      <c r="AT34"/>
      <c r="AU34"/>
      <c r="AV34"/>
      <c r="AW34"/>
      <c r="AX34"/>
      <c r="AY34"/>
      <c r="AZ34"/>
    </row>
    <row r="35" spans="1:52" s="1085" customFormat="1" ht="20.25" customHeight="1" thickBot="1" x14ac:dyDescent="0.3">
      <c r="A35" s="1314" t="s">
        <v>1683</v>
      </c>
      <c r="B35" s="1358" t="s">
        <v>1586</v>
      </c>
      <c r="C35" s="1098" t="s">
        <v>1555</v>
      </c>
      <c r="D35" s="1315" t="s">
        <v>1522</v>
      </c>
      <c r="E35" s="1316">
        <f>(19+17)+3+4</f>
        <v>43</v>
      </c>
      <c r="G35" s="1317">
        <v>43</v>
      </c>
      <c r="H35" s="1318">
        <f t="shared" si="12"/>
        <v>0</v>
      </c>
      <c r="I35" s="1309">
        <f t="shared" si="9"/>
        <v>0</v>
      </c>
      <c r="K35" s="1319" t="s">
        <v>1684</v>
      </c>
      <c r="T35" s="1344">
        <v>7.7850000000000001</v>
      </c>
      <c r="U35" s="1125"/>
      <c r="V35" s="1130">
        <v>6</v>
      </c>
      <c r="Z35" s="81"/>
      <c r="AR35"/>
      <c r="AS35"/>
      <c r="AT35"/>
      <c r="AU35"/>
      <c r="AV35"/>
      <c r="AW35"/>
      <c r="AX35"/>
      <c r="AY35"/>
      <c r="AZ35"/>
    </row>
    <row r="36" spans="1:52" s="1085" customFormat="1" ht="20.25" customHeight="1" x14ac:dyDescent="0.25">
      <c r="A36" s="1314"/>
      <c r="B36" s="1358"/>
      <c r="C36" s="1098"/>
      <c r="D36" s="1315"/>
      <c r="E36" s="1316"/>
      <c r="G36" s="1317"/>
      <c r="H36" s="1318"/>
      <c r="I36" s="1301"/>
      <c r="K36" s="1319"/>
      <c r="Z36" s="81"/>
      <c r="AR36"/>
      <c r="AS36"/>
      <c r="AT36"/>
      <c r="AU36"/>
      <c r="AV36"/>
      <c r="AW36"/>
      <c r="AX36"/>
      <c r="AY36"/>
      <c r="AZ36"/>
    </row>
    <row r="37" spans="1:52" s="1085" customFormat="1" ht="20.25" customHeight="1" x14ac:dyDescent="0.25">
      <c r="A37" s="1314" t="s">
        <v>1685</v>
      </c>
      <c r="B37" s="1358" t="s">
        <v>1587</v>
      </c>
      <c r="C37" s="1098" t="s">
        <v>1686</v>
      </c>
      <c r="D37" s="1315" t="s">
        <v>1522</v>
      </c>
      <c r="E37" s="1316">
        <f>(0+0)+5+0</f>
        <v>5</v>
      </c>
      <c r="G37" s="1317">
        <v>5</v>
      </c>
      <c r="H37" s="1318">
        <f t="shared" ref="H37:H42" si="13">G37-E37</f>
        <v>0</v>
      </c>
      <c r="I37" s="1309">
        <f t="shared" si="9"/>
        <v>0</v>
      </c>
      <c r="K37" s="1319" t="s">
        <v>1690</v>
      </c>
      <c r="Z37" s="81"/>
      <c r="AR37"/>
      <c r="AS37"/>
      <c r="AT37"/>
      <c r="AU37"/>
      <c r="AV37"/>
      <c r="AW37"/>
      <c r="AX37"/>
      <c r="AY37"/>
      <c r="AZ37"/>
    </row>
    <row r="38" spans="1:52" s="1085" customFormat="1" ht="20.25" customHeight="1" x14ac:dyDescent="0.25">
      <c r="A38" s="1314" t="s">
        <v>1695</v>
      </c>
      <c r="B38" s="1358" t="s">
        <v>1588</v>
      </c>
      <c r="C38" s="1098" t="s">
        <v>1231</v>
      </c>
      <c r="D38" s="1315" t="s">
        <v>1522</v>
      </c>
      <c r="E38" s="1316">
        <f>(16)+(11)+0+0</f>
        <v>27</v>
      </c>
      <c r="G38" s="1317">
        <v>27</v>
      </c>
      <c r="H38" s="1318">
        <f t="shared" si="13"/>
        <v>0</v>
      </c>
      <c r="I38" s="1309">
        <f t="shared" si="9"/>
        <v>0</v>
      </c>
      <c r="K38" s="1319" t="s">
        <v>1691</v>
      </c>
      <c r="Z38" s="81"/>
      <c r="AR38"/>
      <c r="AS38"/>
      <c r="AT38"/>
      <c r="AU38"/>
      <c r="AV38"/>
      <c r="AW38"/>
      <c r="AX38"/>
      <c r="AY38"/>
      <c r="AZ38"/>
    </row>
    <row r="39" spans="1:52" s="1085" customFormat="1" ht="20.25" customHeight="1" x14ac:dyDescent="0.25">
      <c r="A39" s="1314" t="s">
        <v>1697</v>
      </c>
      <c r="B39" s="1358" t="s">
        <v>1829</v>
      </c>
      <c r="C39" s="1098" t="s">
        <v>1555</v>
      </c>
      <c r="D39" s="1315" t="s">
        <v>1522</v>
      </c>
      <c r="E39" s="1316">
        <f>(18)+(17)</f>
        <v>35</v>
      </c>
      <c r="G39" s="1317">
        <v>35</v>
      </c>
      <c r="H39" s="1318">
        <f>G39-E39</f>
        <v>0</v>
      </c>
      <c r="I39" s="1309">
        <f t="shared" si="9"/>
        <v>0</v>
      </c>
      <c r="K39" s="1319" t="s">
        <v>1700</v>
      </c>
      <c r="Z39" s="81"/>
      <c r="AR39"/>
      <c r="AS39"/>
      <c r="AT39"/>
      <c r="AU39"/>
      <c r="AV39"/>
      <c r="AW39"/>
      <c r="AX39"/>
      <c r="AY39"/>
      <c r="AZ39"/>
    </row>
    <row r="40" spans="1:52" s="1085" customFormat="1" ht="20.25" customHeight="1" x14ac:dyDescent="0.25">
      <c r="A40" s="1314" t="s">
        <v>1693</v>
      </c>
      <c r="B40" s="1358" t="s">
        <v>1682</v>
      </c>
      <c r="C40" s="1098" t="s">
        <v>1686</v>
      </c>
      <c r="D40" s="1315" t="s">
        <v>1522</v>
      </c>
      <c r="E40" s="1316">
        <f>(3+2+1+1+1+1+1)+(5)</f>
        <v>15</v>
      </c>
      <c r="G40" s="1317">
        <v>15</v>
      </c>
      <c r="H40" s="1318">
        <f t="shared" ref="H40" si="14">G40-E40</f>
        <v>0</v>
      </c>
      <c r="I40" s="1309">
        <f t="shared" si="9"/>
        <v>0</v>
      </c>
      <c r="K40" s="1319" t="s">
        <v>1694</v>
      </c>
      <c r="L40" s="1371"/>
    </row>
    <row r="41" spans="1:52" s="1085" customFormat="1" ht="20.25" customHeight="1" x14ac:dyDescent="0.25">
      <c r="A41" s="1314" t="s">
        <v>1692</v>
      </c>
      <c r="B41" s="1358" t="s">
        <v>1625</v>
      </c>
      <c r="C41" s="1098" t="s">
        <v>1686</v>
      </c>
      <c r="D41" s="1315" t="s">
        <v>1522</v>
      </c>
      <c r="E41" s="1316">
        <f>11+12+86+62</f>
        <v>171</v>
      </c>
      <c r="G41" s="1317">
        <v>171</v>
      </c>
      <c r="H41" s="1318">
        <f t="shared" si="13"/>
        <v>0</v>
      </c>
      <c r="I41" s="1309">
        <f t="shared" si="9"/>
        <v>0</v>
      </c>
      <c r="K41" s="1319" t="s">
        <v>1691</v>
      </c>
      <c r="L41" s="1371"/>
    </row>
    <row r="42" spans="1:52" s="1085" customFormat="1" ht="20.25" customHeight="1" thickBot="1" x14ac:dyDescent="0.3">
      <c r="A42" s="1417" t="s">
        <v>1688</v>
      </c>
      <c r="B42" s="1418" t="s">
        <v>1696</v>
      </c>
      <c r="C42" s="1419" t="s">
        <v>1686</v>
      </c>
      <c r="D42" s="1420" t="s">
        <v>1522</v>
      </c>
      <c r="E42" s="1421">
        <v>1</v>
      </c>
      <c r="G42" s="1437">
        <v>1</v>
      </c>
      <c r="H42" s="1438">
        <f t="shared" si="13"/>
        <v>0</v>
      </c>
      <c r="I42" s="1424">
        <f t="shared" si="9"/>
        <v>0</v>
      </c>
      <c r="K42" s="1436" t="s">
        <v>1691</v>
      </c>
      <c r="L42" s="1371"/>
    </row>
    <row r="43" spans="1:52" s="1085" customFormat="1" ht="20.25" customHeight="1" x14ac:dyDescent="0.25">
      <c r="A43" s="81"/>
      <c r="B43" s="81"/>
      <c r="C43" s="97"/>
      <c r="D43" s="81"/>
      <c r="E43" s="97"/>
      <c r="F43" s="97"/>
      <c r="G43" s="97"/>
      <c r="H43" s="97"/>
      <c r="I43" s="97"/>
      <c r="J43" s="97"/>
      <c r="K43" s="97"/>
      <c r="L43" s="1371"/>
    </row>
    <row r="44" spans="1:52" s="1085" customFormat="1" ht="20.25" customHeight="1" x14ac:dyDescent="0.25">
      <c r="A44"/>
      <c r="B44"/>
      <c r="C44"/>
      <c r="D44"/>
      <c r="F44"/>
      <c r="G44"/>
      <c r="H44"/>
      <c r="I44"/>
      <c r="J44"/>
      <c r="K44"/>
      <c r="L44"/>
      <c r="M44"/>
      <c r="N44"/>
    </row>
    <row r="45" spans="1:52" s="1085" customFormat="1" ht="20.25" customHeight="1" x14ac:dyDescent="0.25">
      <c r="A45"/>
      <c r="B45"/>
      <c r="C45"/>
      <c r="D45"/>
      <c r="F45"/>
      <c r="G45"/>
      <c r="H45"/>
      <c r="I45"/>
      <c r="J45"/>
      <c r="K45"/>
      <c r="L45"/>
      <c r="M45"/>
      <c r="N45"/>
      <c r="Z45" s="81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s="1085" customFormat="1" ht="20.25" customHeight="1" x14ac:dyDescent="0.25">
      <c r="A46"/>
      <c r="B46"/>
      <c r="C46"/>
      <c r="D46"/>
      <c r="F46"/>
      <c r="G46"/>
      <c r="H46"/>
      <c r="I46"/>
      <c r="J46"/>
      <c r="K46"/>
      <c r="L46"/>
      <c r="M46"/>
      <c r="N46"/>
      <c r="P46"/>
      <c r="Z46" s="81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s="1085" customFormat="1" ht="20.25" customHeight="1" x14ac:dyDescent="0.25">
      <c r="A47"/>
      <c r="B47"/>
      <c r="C47"/>
      <c r="D47"/>
      <c r="F47"/>
      <c r="G47"/>
      <c r="H47"/>
      <c r="I47"/>
      <c r="J47"/>
      <c r="K47"/>
      <c r="L47"/>
      <c r="M47"/>
      <c r="N47"/>
      <c r="O47"/>
      <c r="P47"/>
      <c r="Z47" s="81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s="1085" customFormat="1" ht="20.25" customHeight="1" x14ac:dyDescent="0.25">
      <c r="A48"/>
      <c r="B48"/>
      <c r="C48"/>
      <c r="D48"/>
      <c r="F48"/>
      <c r="G48"/>
      <c r="H48"/>
      <c r="I48"/>
      <c r="J48"/>
      <c r="K48"/>
      <c r="L48"/>
      <c r="M48"/>
      <c r="N48"/>
      <c r="AR48"/>
      <c r="AS48"/>
      <c r="AT48"/>
      <c r="AU48"/>
      <c r="AV48"/>
      <c r="AW48"/>
      <c r="AX48"/>
      <c r="AY48"/>
      <c r="AZ48"/>
    </row>
    <row r="49" spans="1:62" s="1085" customFormat="1" ht="20.25" customHeight="1" x14ac:dyDescent="0.25">
      <c r="A49"/>
      <c r="B49"/>
      <c r="C49"/>
      <c r="D49"/>
      <c r="E49" s="2012"/>
      <c r="F49"/>
      <c r="G49"/>
      <c r="H49"/>
      <c r="I49"/>
      <c r="J49"/>
      <c r="K49"/>
      <c r="L49"/>
      <c r="M49"/>
      <c r="N49"/>
      <c r="AR49"/>
      <c r="AS49"/>
      <c r="AT49"/>
      <c r="AU49"/>
      <c r="AV49"/>
      <c r="AW49"/>
      <c r="AX49"/>
      <c r="AY49"/>
      <c r="AZ49"/>
      <c r="BJ49"/>
    </row>
    <row r="50" spans="1:62" s="1085" customFormat="1" ht="20.25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AR50"/>
      <c r="AS50"/>
      <c r="AT50"/>
      <c r="AU50"/>
      <c r="AV50"/>
      <c r="AW50"/>
      <c r="AX50"/>
      <c r="AY50"/>
      <c r="AZ50"/>
      <c r="BJ50"/>
    </row>
    <row r="51" spans="1:62" s="1085" customFormat="1" ht="20.25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AR51"/>
      <c r="AS51"/>
      <c r="AT51"/>
      <c r="AU51"/>
      <c r="AV51"/>
      <c r="AW51"/>
      <c r="AX51"/>
      <c r="AY51"/>
      <c r="AZ51"/>
      <c r="BJ51"/>
    </row>
    <row r="52" spans="1:62" s="1085" customFormat="1" ht="20.25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AR52"/>
      <c r="AS52"/>
      <c r="AT52"/>
      <c r="AU52"/>
      <c r="AV52"/>
      <c r="AW52"/>
      <c r="AX52"/>
      <c r="AY52"/>
      <c r="AZ52"/>
      <c r="BJ52"/>
    </row>
    <row r="53" spans="1:62" s="1085" customFormat="1" ht="20.25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AR53"/>
      <c r="AS53"/>
      <c r="AT53"/>
      <c r="AU53"/>
      <c r="AV53"/>
      <c r="AW53"/>
      <c r="AX53"/>
      <c r="AY53"/>
      <c r="AZ53"/>
      <c r="BJ53"/>
    </row>
    <row r="54" spans="1:62" s="1085" customFormat="1" ht="20.25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AR54"/>
      <c r="AS54"/>
      <c r="AT54"/>
      <c r="AU54"/>
      <c r="AV54"/>
      <c r="AW54"/>
      <c r="AX54"/>
      <c r="AY54"/>
      <c r="AZ54"/>
      <c r="BJ54"/>
    </row>
    <row r="55" spans="1:62" s="1085" customFormat="1" ht="20.25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AR55"/>
      <c r="AS55"/>
      <c r="AT55"/>
      <c r="AU55"/>
      <c r="AV55"/>
      <c r="AW55"/>
      <c r="AX55"/>
      <c r="AY55"/>
      <c r="AZ55"/>
      <c r="BJ55"/>
    </row>
    <row r="56" spans="1:62" ht="20.25" customHeight="1" x14ac:dyDescent="0.25">
      <c r="A56"/>
      <c r="B56"/>
      <c r="C56"/>
      <c r="D56"/>
      <c r="E56"/>
      <c r="F56"/>
      <c r="G56"/>
      <c r="H56"/>
      <c r="I56"/>
      <c r="J56"/>
      <c r="K56"/>
      <c r="O56" s="1085"/>
      <c r="P56" s="1085"/>
      <c r="Q56" s="1085"/>
      <c r="R56" s="1085"/>
      <c r="S56" s="1085"/>
      <c r="T56" s="1085"/>
      <c r="U56" s="1085"/>
      <c r="V56" s="1085"/>
      <c r="W56" s="1085"/>
      <c r="X56" s="1085"/>
      <c r="Y56" s="1085"/>
      <c r="Z56" s="1085"/>
      <c r="AA56" s="1085"/>
      <c r="AB56" s="1085"/>
      <c r="AC56" s="1085"/>
      <c r="AD56" s="1085"/>
      <c r="AE56" s="1085"/>
      <c r="AF56" s="1085"/>
      <c r="AG56" s="1085"/>
      <c r="AH56" s="1085"/>
      <c r="AI56" s="1085"/>
      <c r="AJ56" s="1085"/>
      <c r="AK56" s="1085"/>
      <c r="AL56" s="1085"/>
      <c r="AM56" s="1085"/>
      <c r="AN56" s="1085"/>
      <c r="AO56" s="1085"/>
      <c r="AP56" s="1085"/>
      <c r="AQ56" s="1085"/>
      <c r="BA56" s="1085"/>
      <c r="BB56" s="1085"/>
      <c r="BC56" s="1085"/>
      <c r="BD56" s="1085"/>
      <c r="BE56" s="1085"/>
      <c r="BF56" s="1085"/>
      <c r="BG56" s="1085"/>
      <c r="BH56" s="1085"/>
      <c r="BI56" s="1085"/>
    </row>
    <row r="57" spans="1:62" ht="21" customHeight="1" x14ac:dyDescent="0.25">
      <c r="A57"/>
      <c r="B57"/>
      <c r="C57"/>
      <c r="D57"/>
      <c r="E57"/>
      <c r="F57"/>
      <c r="G57"/>
      <c r="H57"/>
      <c r="I57"/>
      <c r="J57"/>
      <c r="K57"/>
      <c r="O57" s="1085"/>
      <c r="P57" s="1085"/>
      <c r="Q57" s="1085"/>
      <c r="R57" s="1085"/>
      <c r="S57" s="1085"/>
      <c r="T57" s="1085"/>
      <c r="U57" s="1085"/>
      <c r="V57" s="1085"/>
      <c r="W57" s="1085"/>
      <c r="X57" s="1085"/>
      <c r="Y57" s="1085"/>
      <c r="Z57" s="1085"/>
      <c r="AA57" s="1085"/>
      <c r="AB57" s="1085"/>
      <c r="AC57" s="1085"/>
      <c r="AD57" s="1085"/>
      <c r="AE57" s="1085"/>
      <c r="AF57" s="1085"/>
      <c r="AG57" s="1085"/>
      <c r="AH57" s="1085"/>
      <c r="AI57" s="1085"/>
      <c r="AJ57" s="1085"/>
      <c r="AK57" s="1085"/>
      <c r="AL57" s="1085"/>
      <c r="AM57" s="1085"/>
      <c r="AN57" s="1085"/>
      <c r="AO57" s="1085"/>
      <c r="AP57" s="1085"/>
      <c r="AQ57" s="1085"/>
      <c r="BA57" s="1085"/>
      <c r="BB57" s="1085"/>
      <c r="BC57" s="1085"/>
      <c r="BD57" s="1085"/>
      <c r="BE57" s="1085"/>
      <c r="BF57" s="1085"/>
      <c r="BG57" s="1085"/>
      <c r="BH57" s="1085"/>
      <c r="BI57" s="1085"/>
    </row>
    <row r="58" spans="1:62" ht="21" customHeight="1" x14ac:dyDescent="0.25">
      <c r="A58"/>
      <c r="B58"/>
      <c r="C58"/>
      <c r="D58"/>
      <c r="E58"/>
      <c r="F58"/>
      <c r="G58"/>
      <c r="H58"/>
      <c r="I58"/>
      <c r="J58"/>
      <c r="K58"/>
      <c r="O58" s="1085"/>
      <c r="P58" s="1085"/>
      <c r="Q58" s="1085"/>
      <c r="R58" s="1085"/>
      <c r="S58" s="1085"/>
      <c r="T58" s="1085"/>
      <c r="U58" s="1085"/>
      <c r="V58" s="1085"/>
      <c r="W58" s="1085"/>
      <c r="X58" s="1085"/>
      <c r="Y58" s="1085"/>
      <c r="Z58" s="1085"/>
      <c r="AA58" s="1085"/>
      <c r="AB58" s="1085"/>
      <c r="AC58" s="1085"/>
      <c r="AD58" s="1085"/>
      <c r="AE58" s="1085"/>
      <c r="AF58" s="1085"/>
      <c r="AG58" s="1085"/>
      <c r="AH58" s="1085"/>
      <c r="AI58" s="1085"/>
      <c r="AJ58" s="1085"/>
      <c r="AK58" s="1085"/>
      <c r="AL58" s="1085"/>
      <c r="AM58" s="1085"/>
      <c r="AN58" s="1085"/>
      <c r="AO58" s="1085"/>
      <c r="AP58" s="1085"/>
      <c r="AQ58" s="1085"/>
      <c r="BA58" s="1085"/>
      <c r="BB58" s="1085"/>
      <c r="BC58" s="1085"/>
      <c r="BD58" s="1085"/>
      <c r="BE58" s="1085"/>
      <c r="BF58" s="1085"/>
      <c r="BG58" s="1085"/>
      <c r="BH58" s="1085"/>
      <c r="BI58" s="1085"/>
    </row>
    <row r="59" spans="1:62" ht="21" customHeight="1" x14ac:dyDescent="0.25">
      <c r="A59"/>
      <c r="B59"/>
      <c r="C59"/>
      <c r="D59"/>
      <c r="E59"/>
      <c r="F59"/>
      <c r="G59"/>
      <c r="H59"/>
      <c r="I59"/>
      <c r="J59"/>
      <c r="K59"/>
      <c r="O59" s="1085"/>
      <c r="P59" s="1085"/>
      <c r="Q59" s="1085"/>
      <c r="R59" s="1085"/>
      <c r="S59" s="1085"/>
      <c r="T59" s="1085"/>
      <c r="U59" s="1085"/>
      <c r="V59" s="1085"/>
      <c r="W59" s="1085"/>
      <c r="X59" s="1085"/>
      <c r="Y59" s="1085"/>
      <c r="Z59" s="1085"/>
      <c r="AA59" s="1085"/>
      <c r="AB59" s="1085"/>
      <c r="AC59" s="1085"/>
      <c r="AD59" s="1085"/>
      <c r="AE59" s="1085"/>
      <c r="AF59" s="1085"/>
      <c r="AG59" s="1085"/>
      <c r="AH59" s="1085"/>
      <c r="AI59" s="1085"/>
      <c r="AJ59" s="1085"/>
      <c r="AK59" s="1085"/>
      <c r="AL59" s="1085"/>
      <c r="AM59" s="1085"/>
      <c r="AN59" s="1085"/>
      <c r="AO59" s="1085"/>
      <c r="AP59" s="1085"/>
      <c r="AQ59" s="1085"/>
      <c r="BA59" s="1085"/>
      <c r="BB59" s="1085"/>
      <c r="BC59" s="1085"/>
      <c r="BD59" s="1085"/>
      <c r="BE59" s="1085"/>
      <c r="BF59" s="1085"/>
      <c r="BG59" s="1085"/>
      <c r="BH59" s="1085"/>
      <c r="BI59" s="1085"/>
    </row>
    <row r="60" spans="1:62" ht="21" customHeight="1" x14ac:dyDescent="0.25">
      <c r="A60"/>
      <c r="B60"/>
      <c r="C60"/>
      <c r="D60"/>
      <c r="E60"/>
      <c r="F60"/>
      <c r="G60"/>
      <c r="H60"/>
      <c r="I60"/>
      <c r="J60"/>
      <c r="K60"/>
      <c r="O60" s="1085"/>
      <c r="P60" s="1085"/>
      <c r="Q60" s="1085"/>
      <c r="R60" s="1085"/>
      <c r="S60" s="1085"/>
      <c r="T60" s="1085"/>
      <c r="U60" s="1085"/>
      <c r="V60" s="1085"/>
      <c r="W60" s="1085"/>
      <c r="X60" s="1085"/>
      <c r="Y60" s="1085"/>
      <c r="Z60" s="1085"/>
      <c r="AA60" s="1085"/>
      <c r="AB60" s="1085"/>
      <c r="AC60" s="1085"/>
      <c r="AD60" s="1085"/>
      <c r="AE60" s="1085"/>
      <c r="AF60" s="1085"/>
      <c r="AG60" s="1085"/>
      <c r="AH60" s="1085"/>
      <c r="AI60" s="1085"/>
      <c r="AJ60" s="1085"/>
      <c r="AK60" s="1085"/>
      <c r="AL60" s="1085"/>
      <c r="AM60" s="1085"/>
      <c r="AN60" s="1085"/>
      <c r="AO60" s="1085"/>
      <c r="AP60" s="1085"/>
      <c r="AQ60" s="1085"/>
      <c r="BA60" s="1085"/>
      <c r="BB60" s="1085"/>
      <c r="BC60" s="1085"/>
      <c r="BD60" s="1085"/>
      <c r="BE60" s="1085"/>
      <c r="BF60" s="1085"/>
      <c r="BG60" s="1085"/>
      <c r="BH60" s="1085"/>
      <c r="BI60" s="1085"/>
    </row>
    <row r="61" spans="1:62" ht="21" customHeight="1" x14ac:dyDescent="0.25">
      <c r="A61"/>
      <c r="B61"/>
      <c r="C61"/>
      <c r="D61"/>
      <c r="E61"/>
      <c r="F61"/>
      <c r="G61"/>
      <c r="H61"/>
      <c r="I61"/>
      <c r="J61"/>
      <c r="K61"/>
      <c r="O61" s="1085"/>
      <c r="P61" s="1085"/>
      <c r="Q61" s="1085"/>
      <c r="R61" s="1085"/>
      <c r="S61" s="1085"/>
      <c r="T61" s="1085"/>
      <c r="U61" s="1085"/>
      <c r="V61" s="1085"/>
      <c r="W61" s="1085"/>
      <c r="X61" s="1085"/>
      <c r="Y61" s="1085"/>
      <c r="Z61" s="1085"/>
      <c r="AA61" s="1085"/>
      <c r="AB61" s="1085"/>
      <c r="AC61" s="1085"/>
      <c r="AD61" s="1085"/>
      <c r="AE61" s="1085"/>
      <c r="AF61" s="1085"/>
      <c r="AG61" s="1085"/>
      <c r="AH61" s="1085"/>
      <c r="AI61" s="1085"/>
      <c r="AJ61" s="1085"/>
      <c r="AK61" s="1085"/>
      <c r="AL61" s="1085"/>
      <c r="AM61" s="1085"/>
      <c r="AN61" s="1085"/>
      <c r="AO61" s="1085"/>
      <c r="AP61" s="1085"/>
      <c r="AQ61" s="1085"/>
      <c r="BA61" s="1085"/>
      <c r="BB61" s="1085"/>
      <c r="BC61" s="1085"/>
      <c r="BD61" s="1085"/>
      <c r="BE61" s="1085"/>
      <c r="BF61" s="1085"/>
      <c r="BG61" s="1085"/>
      <c r="BH61" s="1085"/>
      <c r="BI61" s="1085"/>
    </row>
    <row r="62" spans="1:62" ht="21" customHeight="1" x14ac:dyDescent="0.25">
      <c r="A62"/>
      <c r="B62"/>
      <c r="C62"/>
      <c r="D62"/>
      <c r="E62"/>
      <c r="F62"/>
      <c r="G62"/>
      <c r="H62"/>
      <c r="I62"/>
      <c r="J62"/>
      <c r="K62"/>
      <c r="O62" s="1085"/>
      <c r="P62" s="1085"/>
      <c r="Q62" s="1085"/>
      <c r="R62" s="1085"/>
      <c r="S62" s="1085"/>
      <c r="T62" s="1085"/>
      <c r="U62" s="1085"/>
      <c r="V62" s="1085"/>
      <c r="W62" s="1085"/>
      <c r="X62" s="1085"/>
      <c r="Y62" s="1085"/>
      <c r="Z62" s="1085"/>
      <c r="AA62" s="1085"/>
      <c r="AB62" s="1085"/>
      <c r="AC62" s="1085"/>
      <c r="AD62" s="1085"/>
      <c r="AE62" s="1085"/>
      <c r="AF62" s="1085"/>
      <c r="AG62" s="1085"/>
      <c r="AH62" s="1085"/>
      <c r="AI62" s="1085"/>
      <c r="AJ62" s="1085"/>
      <c r="AK62" s="1085"/>
      <c r="AL62" s="1085"/>
      <c r="AM62" s="1085"/>
      <c r="AN62" s="1085"/>
      <c r="AO62" s="1085"/>
      <c r="AP62" s="1085"/>
      <c r="AQ62" s="1085"/>
      <c r="BA62" s="1085"/>
      <c r="BB62" s="1085"/>
      <c r="BC62" s="1085"/>
      <c r="BD62" s="1085"/>
      <c r="BE62" s="1085"/>
      <c r="BF62" s="1085"/>
      <c r="BG62" s="1085"/>
      <c r="BH62" s="1085"/>
      <c r="BI62" s="1085"/>
    </row>
    <row r="63" spans="1:62" ht="21" customHeight="1" x14ac:dyDescent="0.25">
      <c r="A63"/>
      <c r="B63"/>
      <c r="C63"/>
      <c r="D63"/>
      <c r="E63"/>
      <c r="F63"/>
      <c r="G63"/>
      <c r="H63"/>
      <c r="I63"/>
      <c r="J63"/>
      <c r="K63"/>
      <c r="O63" s="1085"/>
      <c r="P63" s="1085"/>
      <c r="Q63" s="1085"/>
      <c r="R63" s="1085"/>
      <c r="S63" s="1085"/>
      <c r="T63" s="1085"/>
      <c r="U63" s="1085"/>
      <c r="V63" s="1085"/>
      <c r="W63" s="1085"/>
      <c r="X63" s="1085"/>
      <c r="Y63" s="1085"/>
      <c r="Z63" s="1085"/>
      <c r="AA63" s="1085"/>
      <c r="AB63" s="1085"/>
      <c r="AC63" s="1085"/>
      <c r="AD63" s="1085"/>
      <c r="AE63" s="1085"/>
      <c r="AF63" s="1085"/>
      <c r="AG63" s="1085"/>
      <c r="AH63" s="1085"/>
      <c r="AI63" s="1085"/>
      <c r="AJ63" s="1085"/>
      <c r="AK63" s="1085"/>
      <c r="AL63" s="1085"/>
      <c r="AM63" s="1085"/>
      <c r="AN63" s="1085"/>
      <c r="AO63" s="1085"/>
      <c r="AP63" s="1085"/>
      <c r="AQ63" s="1085"/>
      <c r="BA63" s="1085"/>
      <c r="BB63" s="1085"/>
      <c r="BC63" s="1085"/>
      <c r="BD63" s="1085"/>
      <c r="BE63" s="1085"/>
      <c r="BF63" s="1085"/>
      <c r="BG63" s="1085"/>
      <c r="BH63" s="1085"/>
      <c r="BI63" s="1085"/>
    </row>
    <row r="64" spans="1:62" ht="21" customHeight="1" x14ac:dyDescent="0.25">
      <c r="A64"/>
      <c r="B64"/>
      <c r="C64"/>
      <c r="D64"/>
      <c r="E64"/>
      <c r="F64"/>
      <c r="G64"/>
      <c r="H64"/>
      <c r="I64"/>
      <c r="J64"/>
      <c r="K64"/>
      <c r="O64" s="1085"/>
      <c r="P64" s="1085"/>
      <c r="Q64" s="1085"/>
      <c r="R64" s="1085"/>
      <c r="S64" s="1085"/>
      <c r="T64" s="1085"/>
      <c r="U64" s="1085"/>
      <c r="V64" s="1085"/>
      <c r="W64" s="1085"/>
      <c r="X64" s="1085"/>
      <c r="Y64" s="1085"/>
      <c r="Z64" s="1085"/>
      <c r="AA64" s="1085"/>
      <c r="AB64" s="1085"/>
      <c r="AC64" s="1085"/>
      <c r="AD64" s="1085"/>
      <c r="AE64" s="1085"/>
      <c r="AF64" s="1085"/>
      <c r="AG64" s="1085"/>
      <c r="AH64" s="1085"/>
      <c r="AI64" s="1085"/>
      <c r="AJ64" s="1085"/>
      <c r="AK64" s="1085"/>
      <c r="AL64" s="1085"/>
      <c r="AM64" s="1085"/>
      <c r="AN64" s="1085"/>
      <c r="AO64" s="1085"/>
      <c r="AP64" s="1085"/>
      <c r="AQ64" s="1085"/>
      <c r="BA64" s="1085"/>
      <c r="BB64" s="1085"/>
      <c r="BC64" s="1085"/>
      <c r="BD64" s="1085"/>
      <c r="BE64" s="1085"/>
      <c r="BF64" s="1085"/>
      <c r="BG64" s="1085"/>
      <c r="BH64" s="1085"/>
      <c r="BI64" s="1085"/>
    </row>
    <row r="65" spans="1:61" ht="21" customHeight="1" x14ac:dyDescent="0.25">
      <c r="A65"/>
      <c r="B65"/>
      <c r="C65"/>
      <c r="D65"/>
      <c r="E65"/>
      <c r="F65"/>
      <c r="G65"/>
      <c r="H65"/>
      <c r="I65"/>
      <c r="J65"/>
      <c r="K65"/>
      <c r="O65" s="1085"/>
      <c r="P65" s="1085"/>
      <c r="Q65" s="1085"/>
      <c r="R65" s="1085"/>
      <c r="S65" s="1085"/>
      <c r="T65" s="1085"/>
      <c r="U65" s="1085"/>
      <c r="V65" s="1085"/>
      <c r="W65" s="1085"/>
      <c r="X65" s="1085"/>
      <c r="Y65" s="1085"/>
      <c r="Z65" s="1085"/>
      <c r="AA65" s="1085"/>
      <c r="AB65" s="1085"/>
      <c r="AC65" s="1085"/>
      <c r="AD65" s="1085"/>
      <c r="AE65" s="1085"/>
      <c r="AF65" s="1085"/>
      <c r="AG65" s="1085"/>
      <c r="AH65" s="1085"/>
      <c r="AI65" s="1085"/>
      <c r="AJ65" s="1085"/>
      <c r="AK65" s="1085"/>
      <c r="AL65" s="1085"/>
      <c r="AM65" s="1085"/>
      <c r="AN65" s="1085"/>
      <c r="AO65" s="1085"/>
      <c r="AP65" s="1085"/>
      <c r="AQ65" s="1085"/>
      <c r="BA65" s="1085"/>
      <c r="BB65" s="1085"/>
      <c r="BC65" s="1085"/>
      <c r="BD65" s="1085"/>
      <c r="BE65" s="1085"/>
      <c r="BF65" s="1085"/>
      <c r="BG65" s="1085"/>
      <c r="BH65" s="1085"/>
      <c r="BI65" s="1085"/>
    </row>
    <row r="66" spans="1:61" ht="21" customHeight="1" x14ac:dyDescent="0.25">
      <c r="A66"/>
      <c r="B66"/>
      <c r="C66"/>
      <c r="D66"/>
      <c r="E66"/>
      <c r="F66"/>
      <c r="G66"/>
      <c r="H66"/>
      <c r="I66"/>
      <c r="J66"/>
      <c r="K66"/>
      <c r="O66" s="1085"/>
      <c r="P66" s="1085"/>
      <c r="Q66" s="1085"/>
      <c r="R66" s="1085"/>
      <c r="S66" s="1085"/>
      <c r="T66" s="1085"/>
      <c r="U66" s="1085"/>
      <c r="V66" s="1085"/>
      <c r="W66" s="1085"/>
      <c r="X66" s="1085"/>
      <c r="Y66" s="1085"/>
      <c r="Z66" s="1085"/>
      <c r="AA66" s="1085"/>
      <c r="AB66" s="1085"/>
      <c r="AC66" s="1085"/>
      <c r="AD66" s="1085"/>
      <c r="AE66" s="1085"/>
      <c r="AF66" s="1085"/>
      <c r="AG66" s="1085"/>
      <c r="AH66" s="1085"/>
      <c r="AI66" s="1085"/>
      <c r="AJ66" s="1085"/>
      <c r="AK66" s="1085"/>
      <c r="AL66" s="1085"/>
      <c r="AM66" s="1085"/>
      <c r="AN66" s="1085"/>
      <c r="AO66" s="1085"/>
      <c r="AP66" s="1085"/>
      <c r="AQ66" s="1085"/>
      <c r="BA66" s="1085"/>
      <c r="BB66" s="1085"/>
      <c r="BC66" s="1085"/>
      <c r="BD66" s="1085"/>
      <c r="BE66" s="1085"/>
      <c r="BF66" s="1085"/>
      <c r="BG66" s="1085"/>
      <c r="BH66" s="1085"/>
      <c r="BI66" s="1085"/>
    </row>
    <row r="67" spans="1:61" ht="21" customHeight="1" x14ac:dyDescent="0.25">
      <c r="A67"/>
      <c r="B67"/>
      <c r="C67"/>
      <c r="D67"/>
      <c r="E67"/>
      <c r="F67"/>
      <c r="G67"/>
      <c r="H67"/>
      <c r="I67"/>
      <c r="J67"/>
      <c r="K67"/>
      <c r="O67" s="1085"/>
      <c r="P67" s="1085"/>
      <c r="Q67" s="1085"/>
      <c r="R67" s="1085"/>
      <c r="S67" s="1085"/>
      <c r="T67" s="1085"/>
      <c r="U67" s="1085"/>
      <c r="V67" s="1085"/>
      <c r="W67" s="1085"/>
      <c r="X67" s="1085"/>
      <c r="Y67" s="1085"/>
      <c r="Z67" s="1085"/>
      <c r="AA67" s="1085"/>
      <c r="AB67" s="1085"/>
      <c r="AC67" s="1085"/>
      <c r="AD67" s="1085"/>
      <c r="AE67" s="1085"/>
      <c r="AF67" s="1085"/>
      <c r="AG67" s="1085"/>
      <c r="AH67" s="1085"/>
      <c r="AI67" s="1085"/>
      <c r="AJ67" s="1085"/>
      <c r="AK67" s="1085"/>
      <c r="AL67" s="1085"/>
      <c r="AM67" s="1085"/>
      <c r="AN67" s="1085"/>
      <c r="AO67" s="1085"/>
      <c r="AP67" s="1085"/>
      <c r="AQ67" s="1085"/>
      <c r="BA67" s="1085"/>
      <c r="BB67" s="1085"/>
      <c r="BC67" s="1085"/>
      <c r="BD67" s="1085"/>
      <c r="BE67" s="1085"/>
      <c r="BF67" s="1085"/>
      <c r="BG67" s="1085"/>
      <c r="BH67" s="1085"/>
      <c r="BI67" s="1085"/>
    </row>
    <row r="68" spans="1:61" ht="21" customHeight="1" x14ac:dyDescent="0.25">
      <c r="A68"/>
      <c r="B68"/>
      <c r="C68"/>
      <c r="D68"/>
      <c r="E68"/>
      <c r="F68"/>
      <c r="G68"/>
      <c r="H68"/>
      <c r="I68"/>
      <c r="J68"/>
      <c r="K68"/>
      <c r="O68" s="1085"/>
      <c r="P68" s="1085"/>
      <c r="Q68" s="1085"/>
      <c r="R68" s="1085"/>
      <c r="S68" s="1085"/>
      <c r="T68" s="1085"/>
      <c r="U68" s="1085"/>
      <c r="V68" s="1085"/>
      <c r="W68" s="1085"/>
      <c r="X68" s="1085"/>
      <c r="Y68" s="1085"/>
      <c r="Z68" s="1085"/>
      <c r="AA68" s="1085"/>
      <c r="AB68" s="1085"/>
      <c r="AC68" s="1085"/>
      <c r="AD68" s="1085"/>
      <c r="AE68" s="1085"/>
      <c r="AF68" s="1085"/>
      <c r="AG68" s="1085"/>
      <c r="AH68" s="1085"/>
      <c r="AI68" s="1085"/>
      <c r="AJ68" s="1085"/>
      <c r="AK68" s="1085"/>
      <c r="AL68" s="1085"/>
      <c r="AM68" s="1085"/>
      <c r="AN68" s="1085"/>
      <c r="AO68" s="1085"/>
      <c r="AP68" s="1085"/>
      <c r="AQ68" s="1085"/>
      <c r="BA68" s="1085"/>
      <c r="BB68" s="1085"/>
      <c r="BC68" s="1085"/>
      <c r="BD68" s="1085"/>
      <c r="BE68" s="1085"/>
      <c r="BF68" s="1085"/>
      <c r="BG68" s="1085"/>
      <c r="BH68" s="1085"/>
      <c r="BI68" s="1085"/>
    </row>
    <row r="69" spans="1:61" ht="21" customHeight="1" x14ac:dyDescent="0.25">
      <c r="A69"/>
      <c r="B69"/>
      <c r="C69"/>
      <c r="D69"/>
      <c r="E69"/>
      <c r="F69"/>
      <c r="G69"/>
      <c r="H69"/>
      <c r="I69"/>
      <c r="J69"/>
      <c r="K69"/>
      <c r="O69" s="1085"/>
      <c r="P69" s="1085"/>
      <c r="Q69" s="1085"/>
      <c r="R69" s="1085"/>
      <c r="S69" s="1085"/>
      <c r="T69" s="1085"/>
      <c r="U69" s="1085"/>
      <c r="V69" s="1085"/>
      <c r="W69" s="1085"/>
      <c r="X69" s="1085"/>
      <c r="Y69" s="1085"/>
      <c r="Z69" s="1085"/>
      <c r="AA69" s="1085"/>
      <c r="AB69" s="1085"/>
      <c r="AC69" s="1085"/>
      <c r="AD69" s="1085"/>
      <c r="AE69" s="1085"/>
      <c r="AF69" s="1085"/>
      <c r="AG69" s="1085"/>
      <c r="AH69" s="1085"/>
      <c r="AI69" s="1085"/>
      <c r="AJ69" s="1085"/>
      <c r="AK69" s="1085"/>
      <c r="AL69" s="1085"/>
      <c r="AM69" s="1085"/>
      <c r="AN69" s="1085"/>
      <c r="AO69" s="1085"/>
      <c r="AP69" s="1085"/>
      <c r="AQ69" s="1085"/>
      <c r="BA69" s="1085"/>
      <c r="BB69" s="1085"/>
      <c r="BC69" s="1085"/>
      <c r="BD69" s="1085"/>
      <c r="BE69" s="1085"/>
      <c r="BF69" s="1085"/>
      <c r="BG69" s="1085"/>
      <c r="BH69" s="1085"/>
      <c r="BI69" s="1085"/>
    </row>
    <row r="70" spans="1:61" ht="21" customHeight="1" x14ac:dyDescent="0.25">
      <c r="A70"/>
      <c r="B70"/>
      <c r="C70"/>
      <c r="D70"/>
      <c r="E70"/>
      <c r="F70"/>
      <c r="G70"/>
      <c r="H70"/>
      <c r="I70"/>
      <c r="J70"/>
      <c r="K70"/>
      <c r="O70" s="1085"/>
      <c r="P70" s="1085"/>
      <c r="Q70" s="1085"/>
      <c r="R70" s="1085"/>
      <c r="S70" s="1085"/>
      <c r="T70" s="1085"/>
      <c r="U70" s="1085"/>
      <c r="V70" s="1085"/>
      <c r="W70" s="1085"/>
      <c r="X70" s="1085"/>
      <c r="Y70" s="1085"/>
      <c r="Z70" s="1085"/>
      <c r="AA70" s="1085"/>
      <c r="AB70" s="1085"/>
      <c r="AC70" s="1085"/>
      <c r="AD70" s="1085"/>
      <c r="AE70" s="1085"/>
      <c r="AF70" s="1085"/>
      <c r="AG70" s="1085"/>
      <c r="AH70" s="1085"/>
      <c r="AI70" s="1085"/>
      <c r="AJ70" s="1085"/>
      <c r="AK70" s="1085"/>
      <c r="AL70" s="1085"/>
      <c r="AM70" s="1085"/>
      <c r="AN70" s="1085"/>
      <c r="AO70" s="1085"/>
      <c r="AP70" s="1085"/>
      <c r="AQ70" s="1085"/>
      <c r="BA70" s="1085"/>
      <c r="BB70" s="1085"/>
      <c r="BC70" s="1085"/>
      <c r="BD70" s="1085"/>
      <c r="BE70" s="1085"/>
      <c r="BF70" s="1085"/>
      <c r="BG70" s="1085"/>
      <c r="BH70" s="1085"/>
      <c r="BI70" s="1085"/>
    </row>
    <row r="71" spans="1:61" ht="21" customHeight="1" x14ac:dyDescent="0.25">
      <c r="A71"/>
      <c r="B71"/>
      <c r="C71"/>
      <c r="D71"/>
      <c r="E71"/>
      <c r="F71"/>
      <c r="G71"/>
      <c r="H71"/>
      <c r="I71"/>
      <c r="J71"/>
      <c r="K71"/>
      <c r="O71" s="1085"/>
      <c r="P71" s="1085"/>
      <c r="Q71" s="1085"/>
      <c r="R71" s="1085"/>
      <c r="S71" s="1085"/>
      <c r="T71" s="1085"/>
      <c r="U71" s="1085"/>
      <c r="V71" s="1085"/>
      <c r="W71" s="1085"/>
      <c r="X71" s="1085"/>
      <c r="Y71" s="1085"/>
      <c r="Z71" s="1085"/>
      <c r="AA71" s="1085"/>
      <c r="AB71" s="1085"/>
      <c r="AC71" s="1085"/>
      <c r="AD71" s="1085"/>
      <c r="AE71" s="1085"/>
      <c r="AF71" s="1085"/>
      <c r="AG71" s="1085"/>
      <c r="AH71" s="1085"/>
      <c r="AI71" s="1085"/>
      <c r="AJ71" s="1085"/>
      <c r="AK71" s="1085"/>
      <c r="AL71" s="1085"/>
      <c r="AM71" s="1085"/>
      <c r="AN71" s="1085"/>
      <c r="AO71" s="1085"/>
      <c r="AP71" s="1085"/>
      <c r="AQ71" s="1085"/>
      <c r="BA71" s="1085"/>
      <c r="BB71" s="1085"/>
      <c r="BC71" s="1085"/>
      <c r="BD71" s="1085"/>
      <c r="BE71" s="1085"/>
      <c r="BF71" s="1085"/>
      <c r="BG71" s="1085"/>
      <c r="BH71" s="1085"/>
      <c r="BI71" s="1085"/>
    </row>
    <row r="72" spans="1:61" ht="21" customHeight="1" x14ac:dyDescent="0.25">
      <c r="A72"/>
      <c r="B72"/>
      <c r="C72"/>
      <c r="D72"/>
      <c r="E72"/>
      <c r="F72"/>
      <c r="G72"/>
      <c r="H72"/>
      <c r="I72"/>
      <c r="J72"/>
      <c r="K72"/>
      <c r="O72" s="1085"/>
      <c r="P72" s="1085"/>
      <c r="Q72" s="1085"/>
      <c r="R72" s="1085"/>
      <c r="S72" s="1085"/>
      <c r="T72" s="1085"/>
      <c r="U72" s="1085"/>
      <c r="V72" s="1085"/>
      <c r="W72" s="1085"/>
      <c r="X72" s="1085"/>
      <c r="Y72" s="1085"/>
      <c r="Z72" s="1085"/>
      <c r="AA72" s="1085"/>
      <c r="AB72" s="1085"/>
      <c r="AC72" s="1085"/>
      <c r="AD72" s="1085"/>
      <c r="AE72" s="1085"/>
      <c r="AF72" s="1085"/>
      <c r="AG72" s="1085"/>
      <c r="AH72" s="1085"/>
      <c r="AI72" s="1085"/>
      <c r="AJ72" s="1085"/>
      <c r="AK72" s="1085"/>
      <c r="AL72" s="1085"/>
      <c r="AM72" s="1085"/>
      <c r="AN72" s="1085"/>
      <c r="AO72" s="1085"/>
      <c r="AP72" s="1085"/>
      <c r="AQ72" s="1085"/>
      <c r="BA72" s="1085"/>
      <c r="BB72" s="1085"/>
      <c r="BC72" s="1085"/>
      <c r="BD72" s="1085"/>
      <c r="BE72" s="1085"/>
      <c r="BF72" s="1085"/>
      <c r="BG72" s="1085"/>
      <c r="BH72" s="1085"/>
      <c r="BI72" s="1085"/>
    </row>
    <row r="73" spans="1:61" ht="21" customHeight="1" x14ac:dyDescent="0.25">
      <c r="A73"/>
      <c r="B73"/>
      <c r="C73"/>
      <c r="D73"/>
      <c r="E73"/>
      <c r="F73"/>
      <c r="G73"/>
      <c r="H73"/>
      <c r="I73"/>
      <c r="J73"/>
      <c r="K73"/>
      <c r="O73" s="1085"/>
      <c r="P73" s="1085"/>
      <c r="Q73" s="1085"/>
      <c r="R73" s="1085"/>
      <c r="S73" s="1085"/>
      <c r="T73" s="1085"/>
      <c r="U73" s="1085"/>
      <c r="V73" s="1085"/>
      <c r="W73" s="1085"/>
      <c r="X73" s="1085"/>
      <c r="Y73" s="1085"/>
      <c r="Z73" s="1085"/>
      <c r="AA73" s="1085"/>
      <c r="AB73" s="1085"/>
      <c r="AC73" s="1085"/>
      <c r="AD73" s="1085"/>
      <c r="AE73" s="1085"/>
      <c r="AF73" s="1085"/>
      <c r="AG73" s="1085"/>
      <c r="AH73" s="1085"/>
      <c r="AI73" s="1085"/>
      <c r="AJ73" s="1085"/>
      <c r="AK73" s="1085"/>
      <c r="AL73" s="1085"/>
      <c r="AM73" s="1085"/>
      <c r="AN73" s="1085"/>
      <c r="AO73" s="1085"/>
      <c r="AP73" s="1085"/>
      <c r="AQ73" s="1085"/>
      <c r="BA73" s="1085"/>
      <c r="BB73" s="1085"/>
      <c r="BC73" s="1085"/>
      <c r="BD73" s="1085"/>
      <c r="BE73" s="1085"/>
      <c r="BF73" s="1085"/>
      <c r="BG73" s="1085"/>
      <c r="BH73" s="1085"/>
      <c r="BI73" s="1085"/>
    </row>
    <row r="74" spans="1:61" ht="2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61" ht="21" customHeight="1" x14ac:dyDescent="0.25"/>
  </sheetData>
  <mergeCells count="2">
    <mergeCell ref="H1:I1"/>
    <mergeCell ref="H8:I8"/>
  </mergeCells>
  <conditionalFormatting sqref="H6:I6">
    <cfRule type="cellIs" dxfId="122" priority="138" operator="equal">
      <formula>0</formula>
    </cfRule>
  </conditionalFormatting>
  <conditionalFormatting sqref="H3:I3">
    <cfRule type="cellIs" dxfId="121" priority="136" operator="equal">
      <formula>0</formula>
    </cfRule>
  </conditionalFormatting>
  <conditionalFormatting sqref="H3:I3">
    <cfRule type="cellIs" dxfId="120" priority="137" operator="equal">
      <formula>0</formula>
    </cfRule>
  </conditionalFormatting>
  <conditionalFormatting sqref="H3:I3">
    <cfRule type="cellIs" dxfId="119" priority="135" operator="equal">
      <formula>0</formula>
    </cfRule>
  </conditionalFormatting>
  <conditionalFormatting sqref="H5:I5">
    <cfRule type="cellIs" dxfId="118" priority="133" operator="equal">
      <formula>0</formula>
    </cfRule>
  </conditionalFormatting>
  <conditionalFormatting sqref="H5:I5">
    <cfRule type="cellIs" dxfId="117" priority="134" operator="equal">
      <formula>0</formula>
    </cfRule>
  </conditionalFormatting>
  <conditionalFormatting sqref="H5:I5">
    <cfRule type="cellIs" dxfId="116" priority="132" operator="equal">
      <formula>0</formula>
    </cfRule>
  </conditionalFormatting>
  <conditionalFormatting sqref="H4:I4">
    <cfRule type="cellIs" dxfId="115" priority="130" operator="equal">
      <formula>0</formula>
    </cfRule>
  </conditionalFormatting>
  <conditionalFormatting sqref="H4:I4">
    <cfRule type="cellIs" dxfId="114" priority="131" operator="equal">
      <formula>0</formula>
    </cfRule>
  </conditionalFormatting>
  <conditionalFormatting sqref="H4:I4">
    <cfRule type="cellIs" dxfId="113" priority="129" operator="equal">
      <formula>0</formula>
    </cfRule>
  </conditionalFormatting>
  <conditionalFormatting sqref="H29:H30">
    <cfRule type="cellIs" dxfId="112" priority="128" operator="equal">
      <formula>0</formula>
    </cfRule>
  </conditionalFormatting>
  <conditionalFormatting sqref="H11">
    <cfRule type="cellIs" dxfId="111" priority="127" operator="equal">
      <formula>0</formula>
    </cfRule>
  </conditionalFormatting>
  <conditionalFormatting sqref="H12">
    <cfRule type="cellIs" dxfId="110" priority="126" operator="equal">
      <formula>0</formula>
    </cfRule>
  </conditionalFormatting>
  <conditionalFormatting sqref="H14">
    <cfRule type="cellIs" dxfId="109" priority="125" operator="equal">
      <formula>0</formula>
    </cfRule>
  </conditionalFormatting>
  <conditionalFormatting sqref="H22">
    <cfRule type="cellIs" dxfId="108" priority="124" operator="equal">
      <formula>0</formula>
    </cfRule>
  </conditionalFormatting>
  <conditionalFormatting sqref="H2:I2">
    <cfRule type="cellIs" dxfId="107" priority="123" operator="equal">
      <formula>0</formula>
    </cfRule>
  </conditionalFormatting>
  <conditionalFormatting sqref="H9">
    <cfRule type="cellIs" dxfId="106" priority="121" operator="equal">
      <formula>0</formula>
    </cfRule>
  </conditionalFormatting>
  <conditionalFormatting sqref="H17">
    <cfRule type="cellIs" dxfId="105" priority="120" operator="equal">
      <formula>0</formula>
    </cfRule>
  </conditionalFormatting>
  <conditionalFormatting sqref="H16">
    <cfRule type="cellIs" dxfId="104" priority="119" operator="equal">
      <formula>0</formula>
    </cfRule>
  </conditionalFormatting>
  <conditionalFormatting sqref="H18">
    <cfRule type="cellIs" dxfId="103" priority="118" operator="equal">
      <formula>0</formula>
    </cfRule>
  </conditionalFormatting>
  <conditionalFormatting sqref="H23">
    <cfRule type="cellIs" dxfId="102" priority="116" operator="equal">
      <formula>0</formula>
    </cfRule>
  </conditionalFormatting>
  <conditionalFormatting sqref="H24">
    <cfRule type="cellIs" dxfId="101" priority="117" operator="equal">
      <formula>0</formula>
    </cfRule>
  </conditionalFormatting>
  <conditionalFormatting sqref="H20">
    <cfRule type="cellIs" dxfId="100" priority="115" operator="equal">
      <formula>0</formula>
    </cfRule>
  </conditionalFormatting>
  <conditionalFormatting sqref="H27">
    <cfRule type="cellIs" dxfId="99" priority="113" operator="equal">
      <formula>0</formula>
    </cfRule>
  </conditionalFormatting>
  <conditionalFormatting sqref="H26">
    <cfRule type="cellIs" dxfId="98" priority="114" operator="equal">
      <formula>0</formula>
    </cfRule>
  </conditionalFormatting>
  <conditionalFormatting sqref="H34">
    <cfRule type="cellIs" dxfId="97" priority="112" operator="equal">
      <formula>0</formula>
    </cfRule>
  </conditionalFormatting>
  <conditionalFormatting sqref="H35">
    <cfRule type="cellIs" dxfId="96" priority="111" operator="equal">
      <formula>0</formula>
    </cfRule>
  </conditionalFormatting>
  <conditionalFormatting sqref="H37">
    <cfRule type="cellIs" dxfId="95" priority="110" operator="equal">
      <formula>0</formula>
    </cfRule>
  </conditionalFormatting>
  <conditionalFormatting sqref="H42">
    <cfRule type="cellIs" dxfId="94" priority="109" operator="equal">
      <formula>0</formula>
    </cfRule>
  </conditionalFormatting>
  <conditionalFormatting sqref="H41">
    <cfRule type="cellIs" dxfId="93" priority="108" operator="equal">
      <formula>0</formula>
    </cfRule>
  </conditionalFormatting>
  <conditionalFormatting sqref="H40">
    <cfRule type="cellIs" dxfId="92" priority="107" operator="equal">
      <formula>0</formula>
    </cfRule>
  </conditionalFormatting>
  <conditionalFormatting sqref="H38">
    <cfRule type="cellIs" dxfId="91" priority="106" operator="equal">
      <formula>0</formula>
    </cfRule>
  </conditionalFormatting>
  <conditionalFormatting sqref="H39">
    <cfRule type="cellIs" dxfId="90" priority="105" operator="equal">
      <formula>0</formula>
    </cfRule>
  </conditionalFormatting>
  <conditionalFormatting sqref="H6:I6">
    <cfRule type="cellIs" dxfId="89" priority="74" operator="equal">
      <formula>0</formula>
    </cfRule>
  </conditionalFormatting>
  <conditionalFormatting sqref="H6:I6">
    <cfRule type="cellIs" dxfId="88" priority="75" operator="equal">
      <formula>0</formula>
    </cfRule>
  </conditionalFormatting>
  <conditionalFormatting sqref="H6:I6">
    <cfRule type="cellIs" dxfId="87" priority="76" operator="equal">
      <formula>0</formula>
    </cfRule>
  </conditionalFormatting>
  <conditionalFormatting sqref="H5:I5">
    <cfRule type="cellIs" dxfId="86" priority="72" operator="equal">
      <formula>0</formula>
    </cfRule>
  </conditionalFormatting>
  <conditionalFormatting sqref="H5:I5">
    <cfRule type="cellIs" dxfId="85" priority="73" operator="equal">
      <formula>0</formula>
    </cfRule>
  </conditionalFormatting>
  <conditionalFormatting sqref="H5:I5">
    <cfRule type="cellIs" dxfId="84" priority="71" operator="equal">
      <formula>0</formula>
    </cfRule>
  </conditionalFormatting>
  <conditionalFormatting sqref="H32">
    <cfRule type="cellIs" dxfId="83" priority="70" operator="equal">
      <formula>0</formula>
    </cfRule>
  </conditionalFormatting>
  <conditionalFormatting sqref="I2:I6">
    <cfRule type="cellIs" dxfId="82" priority="66" operator="between">
      <formula>-5</formula>
      <formula>-10</formula>
    </cfRule>
    <cfRule type="cellIs" dxfId="81" priority="67" operator="between">
      <formula>5</formula>
      <formula>10</formula>
    </cfRule>
    <cfRule type="cellIs" dxfId="80" priority="68" operator="between">
      <formula>-5</formula>
      <formula>0</formula>
    </cfRule>
    <cfRule type="cellIs" dxfId="79" priority="69" operator="between">
      <formula>0</formula>
      <formula>5</formula>
    </cfRule>
  </conditionalFormatting>
  <conditionalFormatting sqref="I11:I12 I9">
    <cfRule type="cellIs" dxfId="78" priority="64" operator="equal">
      <formula>0</formula>
    </cfRule>
  </conditionalFormatting>
  <conditionalFormatting sqref="I11:I12 I9">
    <cfRule type="cellIs" dxfId="77" priority="65" operator="equal">
      <formula>0</formula>
    </cfRule>
  </conditionalFormatting>
  <conditionalFormatting sqref="I11:I12 I9">
    <cfRule type="cellIs" dxfId="76" priority="63" operator="equal">
      <formula>0</formula>
    </cfRule>
  </conditionalFormatting>
  <conditionalFormatting sqref="I11:I12 I9">
    <cfRule type="cellIs" dxfId="75" priority="59" operator="between">
      <formula>-5</formula>
      <formula>-10</formula>
    </cfRule>
    <cfRule type="cellIs" dxfId="74" priority="60" operator="between">
      <formula>5</formula>
      <formula>10</formula>
    </cfRule>
    <cfRule type="cellIs" dxfId="73" priority="61" operator="between">
      <formula>-5</formula>
      <formula>0</formula>
    </cfRule>
    <cfRule type="cellIs" dxfId="72" priority="62" operator="between">
      <formula>0</formula>
      <formula>5</formula>
    </cfRule>
  </conditionalFormatting>
  <conditionalFormatting sqref="I16:I18 I14">
    <cfRule type="cellIs" dxfId="71" priority="57" operator="equal">
      <formula>0</formula>
    </cfRule>
  </conditionalFormatting>
  <conditionalFormatting sqref="I16:I18 I14">
    <cfRule type="cellIs" dxfId="70" priority="58" operator="equal">
      <formula>0</formula>
    </cfRule>
  </conditionalFormatting>
  <conditionalFormatting sqref="I16:I18 I14">
    <cfRule type="cellIs" dxfId="69" priority="56" operator="equal">
      <formula>0</formula>
    </cfRule>
  </conditionalFormatting>
  <conditionalFormatting sqref="I16:I18 I14">
    <cfRule type="cellIs" dxfId="68" priority="52" operator="between">
      <formula>-5</formula>
      <formula>-10</formula>
    </cfRule>
    <cfRule type="cellIs" dxfId="67" priority="53" operator="between">
      <formula>5</formula>
      <formula>10</formula>
    </cfRule>
    <cfRule type="cellIs" dxfId="66" priority="54" operator="between">
      <formula>-5</formula>
      <formula>0</formula>
    </cfRule>
    <cfRule type="cellIs" dxfId="65" priority="55" operator="between">
      <formula>0</formula>
      <formula>5</formula>
    </cfRule>
  </conditionalFormatting>
  <conditionalFormatting sqref="I20">
    <cfRule type="cellIs" dxfId="64" priority="50" operator="equal">
      <formula>0</formula>
    </cfRule>
  </conditionalFormatting>
  <conditionalFormatting sqref="I20">
    <cfRule type="cellIs" dxfId="63" priority="51" operator="equal">
      <formula>0</formula>
    </cfRule>
  </conditionalFormatting>
  <conditionalFormatting sqref="I20">
    <cfRule type="cellIs" dxfId="62" priority="49" operator="equal">
      <formula>0</formula>
    </cfRule>
  </conditionalFormatting>
  <conditionalFormatting sqref="I20">
    <cfRule type="cellIs" dxfId="61" priority="45" operator="between">
      <formula>-5</formula>
      <formula>-10</formula>
    </cfRule>
    <cfRule type="cellIs" dxfId="60" priority="46" operator="between">
      <formula>5</formula>
      <formula>10</formula>
    </cfRule>
    <cfRule type="cellIs" dxfId="59" priority="47" operator="between">
      <formula>-5</formula>
      <formula>0</formula>
    </cfRule>
    <cfRule type="cellIs" dxfId="58" priority="48" operator="between">
      <formula>0</formula>
      <formula>5</formula>
    </cfRule>
  </conditionalFormatting>
  <conditionalFormatting sqref="I22:I24">
    <cfRule type="cellIs" dxfId="57" priority="43" operator="equal">
      <formula>0</formula>
    </cfRule>
  </conditionalFormatting>
  <conditionalFormatting sqref="I22:I24">
    <cfRule type="cellIs" dxfId="56" priority="44" operator="equal">
      <formula>0</formula>
    </cfRule>
  </conditionalFormatting>
  <conditionalFormatting sqref="I22:I24">
    <cfRule type="cellIs" dxfId="55" priority="42" operator="equal">
      <formula>0</formula>
    </cfRule>
  </conditionalFormatting>
  <conditionalFormatting sqref="I22:I24">
    <cfRule type="cellIs" dxfId="54" priority="38" operator="between">
      <formula>-5</formula>
      <formula>-10</formula>
    </cfRule>
    <cfRule type="cellIs" dxfId="53" priority="39" operator="between">
      <formula>5</formula>
      <formula>10</formula>
    </cfRule>
    <cfRule type="cellIs" dxfId="52" priority="40" operator="between">
      <formula>-5</formula>
      <formula>0</formula>
    </cfRule>
    <cfRule type="cellIs" dxfId="51" priority="41" operator="between">
      <formula>0</formula>
      <formula>5</formula>
    </cfRule>
  </conditionalFormatting>
  <conditionalFormatting sqref="I37:I41 I34:I35 I32 I29:I30 I26:I27">
    <cfRule type="cellIs" dxfId="50" priority="36" operator="equal">
      <formula>0</formula>
    </cfRule>
  </conditionalFormatting>
  <conditionalFormatting sqref="I37:I41 I34:I35 I32 I29:I30 I26:I27">
    <cfRule type="cellIs" dxfId="49" priority="37" operator="equal">
      <formula>0</formula>
    </cfRule>
  </conditionalFormatting>
  <conditionalFormatting sqref="I37:I41 I34:I35 I32 I29:I30 I26:I27">
    <cfRule type="cellIs" dxfId="48" priority="35" operator="equal">
      <formula>0</formula>
    </cfRule>
  </conditionalFormatting>
  <conditionalFormatting sqref="I37:I41 I34:I35 I32 I29:I30 I26:I27">
    <cfRule type="cellIs" dxfId="47" priority="31" operator="between">
      <formula>-5</formula>
      <formula>-10</formula>
    </cfRule>
    <cfRule type="cellIs" dxfId="46" priority="32" operator="between">
      <formula>5</formula>
      <formula>10</formula>
    </cfRule>
    <cfRule type="cellIs" dxfId="45" priority="33" operator="between">
      <formula>-5</formula>
      <formula>0</formula>
    </cfRule>
    <cfRule type="cellIs" dxfId="44" priority="34" operator="between">
      <formula>0</formula>
      <formula>5</formula>
    </cfRule>
  </conditionalFormatting>
  <conditionalFormatting sqref="I42">
    <cfRule type="cellIs" dxfId="43" priority="29" operator="equal">
      <formula>0</formula>
    </cfRule>
  </conditionalFormatting>
  <conditionalFormatting sqref="I42">
    <cfRule type="cellIs" dxfId="42" priority="30" operator="equal">
      <formula>0</formula>
    </cfRule>
  </conditionalFormatting>
  <conditionalFormatting sqref="I42">
    <cfRule type="cellIs" dxfId="41" priority="28" operator="equal">
      <formula>0</formula>
    </cfRule>
  </conditionalFormatting>
  <conditionalFormatting sqref="I42">
    <cfRule type="cellIs" dxfId="40" priority="24" operator="between">
      <formula>-5</formula>
      <formula>-10</formula>
    </cfRule>
    <cfRule type="cellIs" dxfId="39" priority="25" operator="between">
      <formula>5</formula>
      <formula>10</formula>
    </cfRule>
    <cfRule type="cellIs" dxfId="38" priority="26" operator="between">
      <formula>-5</formula>
      <formula>0</formula>
    </cfRule>
    <cfRule type="cellIs" dxfId="37" priority="27" operator="between">
      <formula>0</formula>
      <formula>5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D43"/>
  <sheetViews>
    <sheetView showGridLines="0" zoomScale="70" zoomScaleNormal="70" workbookViewId="0">
      <selection activeCell="G12" sqref="G12"/>
    </sheetView>
  </sheetViews>
  <sheetFormatPr defaultRowHeight="15" x14ac:dyDescent="0.25"/>
  <cols>
    <col min="1" max="1" width="36.5703125" style="1085" bestFit="1" customWidth="1"/>
    <col min="2" max="2" width="10.7109375" style="1085" bestFit="1" customWidth="1"/>
    <col min="3" max="3" width="9.42578125" style="1083" bestFit="1" customWidth="1"/>
    <col min="4" max="4" width="3.85546875" style="1085" bestFit="1" customWidth="1"/>
    <col min="5" max="5" width="5.42578125" style="1085" bestFit="1" customWidth="1"/>
    <col min="6" max="6" width="1.140625" style="1085" customWidth="1"/>
    <col min="7" max="7" width="7.85546875" style="1085" bestFit="1" customWidth="1"/>
    <col min="8" max="8" width="4.140625" style="1085" bestFit="1" customWidth="1"/>
    <col min="9" max="9" width="7.28515625" style="1085" bestFit="1" customWidth="1"/>
    <col min="10" max="10" width="1.140625" style="1085" customWidth="1"/>
    <col min="11" max="11" width="23.42578125" style="1085" customWidth="1"/>
    <col min="12" max="12" width="18" customWidth="1"/>
    <col min="13" max="35" width="5.7109375" style="1546" customWidth="1"/>
    <col min="36" max="36" width="1" style="1456" customWidth="1"/>
    <col min="37" max="39" width="5.7109375" style="1546" customWidth="1"/>
    <col min="40" max="40" width="1" customWidth="1"/>
    <col min="41" max="43" width="5.7109375" style="1553" customWidth="1"/>
    <col min="44" max="44" width="1" customWidth="1"/>
    <col min="45" max="47" width="5.7109375" style="1553" customWidth="1"/>
    <col min="48" max="48" width="1" customWidth="1"/>
    <col min="49" max="51" width="5.7109375" style="1553" customWidth="1"/>
    <col min="52" max="52" width="1" customWidth="1"/>
    <col min="53" max="53" width="4.42578125" bestFit="1" customWidth="1"/>
  </cols>
  <sheetData>
    <row r="1" spans="1:53" s="1085" customFormat="1" ht="20.25" customHeight="1" thickBot="1" x14ac:dyDescent="0.2">
      <c r="A1" s="1076" t="s">
        <v>1851</v>
      </c>
      <c r="B1" s="1095"/>
      <c r="C1" s="1077"/>
      <c r="D1" s="1096"/>
      <c r="E1" s="1439" t="s">
        <v>64</v>
      </c>
      <c r="G1" s="1370" t="s">
        <v>31</v>
      </c>
      <c r="H1" s="2031" t="s">
        <v>67</v>
      </c>
      <c r="I1" s="2032"/>
      <c r="K1" s="1100" t="s">
        <v>65</v>
      </c>
      <c r="L1" s="1335"/>
      <c r="M1" s="1557">
        <v>1</v>
      </c>
      <c r="N1" s="1488">
        <v>2</v>
      </c>
      <c r="O1" s="1488">
        <v>3</v>
      </c>
      <c r="P1" s="1488" t="s">
        <v>1790</v>
      </c>
      <c r="Q1" s="1488">
        <v>4</v>
      </c>
      <c r="R1" s="1488">
        <v>5</v>
      </c>
      <c r="S1" s="1488" t="s">
        <v>1791</v>
      </c>
      <c r="T1" s="1488" t="s">
        <v>1792</v>
      </c>
      <c r="U1" s="1488">
        <v>6</v>
      </c>
      <c r="V1" s="1488">
        <v>7</v>
      </c>
      <c r="W1" s="1488">
        <v>8</v>
      </c>
      <c r="X1" s="1488">
        <v>9</v>
      </c>
      <c r="Y1" s="1488" t="s">
        <v>1793</v>
      </c>
      <c r="Z1" s="1488">
        <v>10</v>
      </c>
      <c r="AA1" s="1488" t="s">
        <v>1794</v>
      </c>
      <c r="AB1" s="1488">
        <v>11</v>
      </c>
      <c r="AC1" s="1488" t="s">
        <v>1795</v>
      </c>
      <c r="AD1" s="1488" t="s">
        <v>1796</v>
      </c>
      <c r="AE1" s="1488" t="s">
        <v>1797</v>
      </c>
      <c r="AF1" s="1488" t="s">
        <v>1798</v>
      </c>
      <c r="AG1" s="1488" t="s">
        <v>1799</v>
      </c>
      <c r="AH1" s="1488" t="s">
        <v>96</v>
      </c>
      <c r="AI1" s="1563" t="s">
        <v>1800</v>
      </c>
      <c r="AJ1" s="1576"/>
      <c r="AK1" s="1557" t="s">
        <v>1801</v>
      </c>
      <c r="AL1" s="1488" t="s">
        <v>1802</v>
      </c>
      <c r="AM1" s="1563" t="s">
        <v>1803</v>
      </c>
      <c r="AN1" s="1576"/>
      <c r="AO1" s="1557" t="s">
        <v>1852</v>
      </c>
      <c r="AP1" s="1488" t="s">
        <v>1804</v>
      </c>
      <c r="AQ1" s="1563" t="s">
        <v>1805</v>
      </c>
      <c r="AR1" s="1576"/>
      <c r="AS1" s="1557" t="s">
        <v>1853</v>
      </c>
      <c r="AT1" s="1488" t="s">
        <v>1854</v>
      </c>
      <c r="AU1" s="1563" t="s">
        <v>1808</v>
      </c>
      <c r="AV1" s="1335"/>
      <c r="AW1" s="1556"/>
      <c r="AX1" s="1556"/>
      <c r="AY1" s="1556"/>
    </row>
    <row r="2" spans="1:53" s="1085" customFormat="1" x14ac:dyDescent="0.25">
      <c r="A2" s="1304" t="s">
        <v>1763</v>
      </c>
      <c r="B2" s="1358" t="s">
        <v>1657</v>
      </c>
      <c r="C2" s="1167" t="s">
        <v>1644</v>
      </c>
      <c r="D2" s="1305" t="s">
        <v>1522</v>
      </c>
      <c r="E2" s="1316">
        <f>SUM(M2:AU2)</f>
        <v>3</v>
      </c>
      <c r="G2" s="1396">
        <v>3</v>
      </c>
      <c r="H2" s="1397">
        <f t="shared" ref="H2:H3" si="0">G2-E2</f>
        <v>0</v>
      </c>
      <c r="I2" s="1309">
        <f t="shared" ref="I2:I3" si="1">H2/G2</f>
        <v>0</v>
      </c>
      <c r="K2" s="1399"/>
      <c r="L2" s="1335"/>
      <c r="M2" s="1558"/>
      <c r="N2" s="1505"/>
      <c r="O2" s="1505"/>
      <c r="P2" s="1505"/>
      <c r="Q2" s="1505"/>
      <c r="R2" s="1505"/>
      <c r="S2" s="1505"/>
      <c r="T2" s="1505"/>
      <c r="U2" s="1505"/>
      <c r="V2" s="1505"/>
      <c r="W2" s="1505"/>
      <c r="X2" s="1505"/>
      <c r="Y2" s="1505"/>
      <c r="Z2" s="1505"/>
      <c r="AA2" s="1505"/>
      <c r="AB2" s="1505"/>
      <c r="AC2" s="1505"/>
      <c r="AD2" s="1505"/>
      <c r="AE2" s="1505"/>
      <c r="AF2" s="1505"/>
      <c r="AG2" s="1505"/>
      <c r="AH2" s="1505"/>
      <c r="AI2" s="1564">
        <v>1</v>
      </c>
      <c r="AJ2" s="1571"/>
      <c r="AK2" s="1572"/>
      <c r="AL2" s="1499"/>
      <c r="AM2" s="1577"/>
      <c r="AN2" s="1335"/>
      <c r="AO2" s="1572">
        <v>1</v>
      </c>
      <c r="AP2" s="1499">
        <v>1</v>
      </c>
      <c r="AQ2" s="1577"/>
      <c r="AR2" s="1335"/>
      <c r="AS2" s="1572"/>
      <c r="AT2" s="1499"/>
      <c r="AU2" s="1577"/>
      <c r="AV2" s="1335"/>
      <c r="AW2" s="1556"/>
      <c r="AX2" s="1556"/>
      <c r="AY2" s="1556"/>
    </row>
    <row r="3" spans="1:53" s="1085" customFormat="1" x14ac:dyDescent="0.25">
      <c r="A3" s="1304" t="s">
        <v>1764</v>
      </c>
      <c r="B3" s="1358" t="s">
        <v>1760</v>
      </c>
      <c r="C3" s="1167" t="s">
        <v>1644</v>
      </c>
      <c r="D3" s="1305" t="s">
        <v>1522</v>
      </c>
      <c r="E3" s="1316">
        <f>SUM(M3:AU3)</f>
        <v>29</v>
      </c>
      <c r="G3" s="1396">
        <v>29</v>
      </c>
      <c r="H3" s="1397">
        <f t="shared" si="0"/>
        <v>0</v>
      </c>
      <c r="I3" s="1309">
        <f t="shared" si="1"/>
        <v>0</v>
      </c>
      <c r="K3" s="1399"/>
      <c r="L3" s="1335"/>
      <c r="M3" s="1558"/>
      <c r="N3" s="1505"/>
      <c r="O3" s="1505"/>
      <c r="P3" s="1505">
        <v>1</v>
      </c>
      <c r="Q3" s="1505"/>
      <c r="R3" s="1505"/>
      <c r="S3" s="1505"/>
      <c r="T3" s="1505"/>
      <c r="U3" s="1505"/>
      <c r="V3" s="1505"/>
      <c r="W3" s="1505"/>
      <c r="X3" s="1505"/>
      <c r="Y3" s="1505">
        <v>3</v>
      </c>
      <c r="Z3" s="1505"/>
      <c r="AA3" s="1505"/>
      <c r="AB3" s="1505"/>
      <c r="AC3" s="1505">
        <v>1</v>
      </c>
      <c r="AD3" s="1505">
        <v>1</v>
      </c>
      <c r="AE3" s="1505">
        <v>1</v>
      </c>
      <c r="AF3" s="1505">
        <v>3</v>
      </c>
      <c r="AG3" s="1505">
        <v>3</v>
      </c>
      <c r="AH3" s="1505">
        <v>1</v>
      </c>
      <c r="AI3" s="1564">
        <v>2</v>
      </c>
      <c r="AJ3" s="1571"/>
      <c r="AK3" s="1558">
        <v>3</v>
      </c>
      <c r="AL3" s="1505">
        <v>1</v>
      </c>
      <c r="AM3" s="1564">
        <v>1</v>
      </c>
      <c r="AN3" s="1335"/>
      <c r="AO3" s="1558">
        <v>3</v>
      </c>
      <c r="AP3" s="1505">
        <v>1</v>
      </c>
      <c r="AQ3" s="1564">
        <v>1</v>
      </c>
      <c r="AR3" s="1335"/>
      <c r="AS3" s="1558"/>
      <c r="AT3" s="1505"/>
      <c r="AU3" s="1564">
        <v>3</v>
      </c>
      <c r="AV3" s="1335"/>
      <c r="AW3" s="1556"/>
      <c r="AX3" s="1556"/>
      <c r="AY3" s="1556"/>
    </row>
    <row r="4" spans="1:53" s="1085" customFormat="1" x14ac:dyDescent="0.25">
      <c r="A4" s="1304" t="s">
        <v>1765</v>
      </c>
      <c r="B4" s="1358" t="s">
        <v>1761</v>
      </c>
      <c r="C4" s="1167" t="s">
        <v>1644</v>
      </c>
      <c r="D4" s="1305" t="s">
        <v>1522</v>
      </c>
      <c r="E4" s="1316">
        <f>SUM(M4:AU4)</f>
        <v>4</v>
      </c>
      <c r="G4" s="1396">
        <v>4</v>
      </c>
      <c r="H4" s="1397">
        <f>G4-E4</f>
        <v>0</v>
      </c>
      <c r="I4" s="1309">
        <f>H4/G4</f>
        <v>0</v>
      </c>
      <c r="K4" s="1399"/>
      <c r="L4" s="1335"/>
      <c r="M4" s="1558"/>
      <c r="N4" s="1505"/>
      <c r="O4" s="1505"/>
      <c r="P4" s="1505">
        <v>1</v>
      </c>
      <c r="Q4" s="1505"/>
      <c r="R4" s="1505"/>
      <c r="S4" s="1505"/>
      <c r="T4" s="1505"/>
      <c r="U4" s="1505"/>
      <c r="V4" s="1505"/>
      <c r="W4" s="1505"/>
      <c r="X4" s="1505"/>
      <c r="Y4" s="1505">
        <v>1</v>
      </c>
      <c r="Z4" s="1505"/>
      <c r="AA4" s="1505"/>
      <c r="AB4" s="1505"/>
      <c r="AC4" s="1505"/>
      <c r="AD4" s="1505"/>
      <c r="AE4" s="1505">
        <v>1</v>
      </c>
      <c r="AF4" s="1505"/>
      <c r="AG4" s="1505"/>
      <c r="AH4" s="1505"/>
      <c r="AI4" s="1564"/>
      <c r="AJ4" s="1571"/>
      <c r="AK4" s="1558"/>
      <c r="AL4" s="1505"/>
      <c r="AM4" s="1564"/>
      <c r="AN4" s="1335"/>
      <c r="AO4" s="1558"/>
      <c r="AP4" s="1505"/>
      <c r="AQ4" s="1564"/>
      <c r="AR4" s="1335"/>
      <c r="AS4" s="1558"/>
      <c r="AT4" s="1505"/>
      <c r="AU4" s="1564">
        <v>1</v>
      </c>
      <c r="AV4" s="1335"/>
      <c r="AW4" s="1556"/>
      <c r="AX4" s="1556"/>
      <c r="AY4" s="1556"/>
    </row>
    <row r="5" spans="1:53" s="1085" customFormat="1" ht="15.75" thickBot="1" x14ac:dyDescent="0.3">
      <c r="A5" s="1417" t="s">
        <v>1759</v>
      </c>
      <c r="B5" s="1418" t="s">
        <v>1762</v>
      </c>
      <c r="C5" s="1419" t="s">
        <v>1643</v>
      </c>
      <c r="D5" s="1420" t="s">
        <v>1522</v>
      </c>
      <c r="E5" s="1421">
        <f>SUM(M5:AU5)</f>
        <v>104</v>
      </c>
      <c r="G5" s="1422">
        <v>104</v>
      </c>
      <c r="H5" s="1423">
        <f t="shared" ref="H5" si="2">G5-E5</f>
        <v>0</v>
      </c>
      <c r="I5" s="1424">
        <f t="shared" ref="I5" si="3">H5/G5</f>
        <v>0</v>
      </c>
      <c r="K5" s="1539" t="s">
        <v>1862</v>
      </c>
      <c r="L5" s="1335"/>
      <c r="M5" s="1559">
        <v>6</v>
      </c>
      <c r="N5" s="1495">
        <v>6</v>
      </c>
      <c r="O5" s="1495">
        <v>3</v>
      </c>
      <c r="P5" s="1495">
        <v>2</v>
      </c>
      <c r="Q5" s="1495">
        <v>4</v>
      </c>
      <c r="R5" s="1495">
        <v>6</v>
      </c>
      <c r="S5" s="1495">
        <v>4</v>
      </c>
      <c r="T5" s="1495">
        <v>1</v>
      </c>
      <c r="U5" s="1495">
        <v>3</v>
      </c>
      <c r="V5" s="1495">
        <v>6</v>
      </c>
      <c r="W5" s="1495">
        <v>3</v>
      </c>
      <c r="X5" s="1495">
        <v>3</v>
      </c>
      <c r="Y5" s="1495">
        <v>6</v>
      </c>
      <c r="Z5" s="1495">
        <v>6</v>
      </c>
      <c r="AA5" s="1495">
        <v>1</v>
      </c>
      <c r="AB5" s="1495">
        <v>8</v>
      </c>
      <c r="AC5" s="1495">
        <v>8</v>
      </c>
      <c r="AD5" s="1495">
        <v>1</v>
      </c>
      <c r="AE5" s="1495">
        <v>2</v>
      </c>
      <c r="AF5" s="1495">
        <v>3</v>
      </c>
      <c r="AG5" s="1495">
        <v>3</v>
      </c>
      <c r="AH5" s="1495">
        <v>1</v>
      </c>
      <c r="AI5" s="1565">
        <v>1</v>
      </c>
      <c r="AJ5" s="1571"/>
      <c r="AK5" s="1559">
        <v>1</v>
      </c>
      <c r="AL5" s="1495">
        <v>1</v>
      </c>
      <c r="AM5" s="1565">
        <v>1</v>
      </c>
      <c r="AN5" s="1335"/>
      <c r="AO5" s="1559">
        <v>10</v>
      </c>
      <c r="AP5" s="1495">
        <v>1</v>
      </c>
      <c r="AQ5" s="1565"/>
      <c r="AR5" s="1335"/>
      <c r="AS5" s="1559">
        <v>1</v>
      </c>
      <c r="AT5" s="1495">
        <v>1</v>
      </c>
      <c r="AU5" s="1565">
        <v>1</v>
      </c>
      <c r="AV5" s="1335"/>
      <c r="AW5" s="1556"/>
      <c r="AX5" s="1556"/>
      <c r="AY5" s="1556"/>
      <c r="AZ5" s="1335"/>
    </row>
    <row r="6" spans="1:53" ht="15.75" thickBot="1" x14ac:dyDescent="0.3">
      <c r="A6"/>
      <c r="B6"/>
      <c r="C6"/>
      <c r="D6"/>
      <c r="E6"/>
      <c r="F6"/>
      <c r="G6"/>
      <c r="H6"/>
      <c r="I6"/>
      <c r="J6"/>
      <c r="K6"/>
      <c r="L6" s="46"/>
      <c r="AI6" s="1566"/>
      <c r="AJ6" s="1571"/>
      <c r="AN6" s="46"/>
      <c r="AR6" s="46"/>
      <c r="AV6" s="46"/>
      <c r="AZ6" s="46"/>
    </row>
    <row r="7" spans="1:53" s="1085" customFormat="1" ht="22.5" customHeight="1" thickBot="1" x14ac:dyDescent="0.2">
      <c r="A7" s="1076" t="s">
        <v>1781</v>
      </c>
      <c r="B7" s="1095"/>
      <c r="C7" s="1077"/>
      <c r="D7" s="1096"/>
      <c r="E7" s="1439" t="s">
        <v>64</v>
      </c>
      <c r="G7" s="1370" t="s">
        <v>31</v>
      </c>
      <c r="H7" s="2031" t="s">
        <v>67</v>
      </c>
      <c r="I7" s="2032"/>
      <c r="K7" s="1100" t="s">
        <v>65</v>
      </c>
      <c r="L7" s="1335"/>
      <c r="M7" s="1557">
        <v>1</v>
      </c>
      <c r="N7" s="1488">
        <v>3</v>
      </c>
      <c r="O7" s="1488">
        <v>5</v>
      </c>
      <c r="P7" s="1488">
        <v>7</v>
      </c>
      <c r="Q7" s="1488">
        <v>8</v>
      </c>
      <c r="R7" s="1488">
        <v>9</v>
      </c>
      <c r="S7" s="1488">
        <v>11</v>
      </c>
      <c r="T7" s="1488">
        <v>2</v>
      </c>
      <c r="U7" s="1488">
        <v>4</v>
      </c>
      <c r="V7" s="1488">
        <v>6</v>
      </c>
      <c r="W7" s="1488">
        <v>10</v>
      </c>
      <c r="X7" s="1488" t="s">
        <v>1790</v>
      </c>
      <c r="Y7" s="1488" t="s">
        <v>1794</v>
      </c>
      <c r="Z7" s="1547" t="s">
        <v>1792</v>
      </c>
      <c r="AA7" s="1488" t="s">
        <v>1791</v>
      </c>
      <c r="AB7" s="1488" t="s">
        <v>1795</v>
      </c>
      <c r="AC7" s="1547" t="s">
        <v>1796</v>
      </c>
      <c r="AD7" s="1547" t="s">
        <v>1797</v>
      </c>
      <c r="AE7" s="1547" t="s">
        <v>1793</v>
      </c>
      <c r="AF7" s="1547" t="s">
        <v>1798</v>
      </c>
      <c r="AG7" s="1547" t="s">
        <v>1799</v>
      </c>
      <c r="AH7" s="1547" t="s">
        <v>96</v>
      </c>
      <c r="AI7" s="1567" t="s">
        <v>1800</v>
      </c>
      <c r="AJ7" s="1571"/>
      <c r="AK7" s="1573" t="s">
        <v>1801</v>
      </c>
      <c r="AL7" s="1547" t="s">
        <v>1802</v>
      </c>
      <c r="AM7" s="1567" t="s">
        <v>1803</v>
      </c>
      <c r="AN7" s="1576"/>
      <c r="AO7" s="1557" t="s">
        <v>1852</v>
      </c>
      <c r="AP7" s="1547" t="s">
        <v>1804</v>
      </c>
      <c r="AQ7" s="1567" t="s">
        <v>1805</v>
      </c>
      <c r="AR7" s="1576"/>
      <c r="AS7" s="1557" t="s">
        <v>1853</v>
      </c>
      <c r="AT7" s="1488" t="s">
        <v>1854</v>
      </c>
      <c r="AU7" s="1567" t="s">
        <v>1808</v>
      </c>
      <c r="AV7" s="1335"/>
      <c r="AW7" s="1557" t="s">
        <v>1863</v>
      </c>
      <c r="AX7" s="1488" t="s">
        <v>1864</v>
      </c>
      <c r="AY7" s="1563" t="s">
        <v>1865</v>
      </c>
      <c r="AZ7" s="1335"/>
    </row>
    <row r="8" spans="1:53" s="1085" customFormat="1" ht="27" customHeight="1" x14ac:dyDescent="0.25">
      <c r="A8" s="1304" t="s">
        <v>1855</v>
      </c>
      <c r="B8" s="1358" t="s">
        <v>1858</v>
      </c>
      <c r="C8" s="1167" t="s">
        <v>1771</v>
      </c>
      <c r="D8" s="1305" t="s">
        <v>1522</v>
      </c>
      <c r="E8" s="1398">
        <f>SUM(M8:AY8)</f>
        <v>60</v>
      </c>
      <c r="G8" s="1396">
        <f>58+1+1</f>
        <v>60</v>
      </c>
      <c r="H8" s="1397">
        <f>G8-E8</f>
        <v>0</v>
      </c>
      <c r="I8" s="1309">
        <f>H8/G8</f>
        <v>0</v>
      </c>
      <c r="K8" s="1399"/>
      <c r="L8" s="1562"/>
      <c r="M8" s="1560">
        <v>8</v>
      </c>
      <c r="N8" s="1548"/>
      <c r="O8" s="1548">
        <v>6</v>
      </c>
      <c r="P8" s="1548">
        <v>6</v>
      </c>
      <c r="Q8" s="1548"/>
      <c r="R8" s="1548"/>
      <c r="S8" s="1548">
        <v>2</v>
      </c>
      <c r="T8" s="1548">
        <v>10</v>
      </c>
      <c r="U8" s="1548">
        <v>6</v>
      </c>
      <c r="V8" s="1548"/>
      <c r="W8" s="1548">
        <v>16</v>
      </c>
      <c r="X8" s="1548"/>
      <c r="Y8" s="1548"/>
      <c r="Z8" s="1549"/>
      <c r="AA8" s="1548"/>
      <c r="AB8" s="1548"/>
      <c r="AC8" s="1549"/>
      <c r="AD8" s="1549"/>
      <c r="AE8" s="1549"/>
      <c r="AF8" s="1549"/>
      <c r="AG8" s="1549"/>
      <c r="AH8" s="1549"/>
      <c r="AI8" s="1568"/>
      <c r="AJ8" s="1571"/>
      <c r="AK8" s="1574"/>
      <c r="AL8" s="1554"/>
      <c r="AM8" s="1578"/>
      <c r="AN8" s="1335"/>
      <c r="AO8" s="1560">
        <v>5</v>
      </c>
      <c r="AP8" s="1549"/>
      <c r="AQ8" s="1568"/>
      <c r="AR8" s="1483"/>
      <c r="AS8" s="1560">
        <v>1</v>
      </c>
      <c r="AT8" s="1548"/>
      <c r="AU8" s="1568"/>
      <c r="AV8" s="1483"/>
      <c r="AW8" s="1560"/>
      <c r="AX8" s="1548"/>
      <c r="AY8" s="1580"/>
      <c r="AZ8" s="1335"/>
    </row>
    <row r="9" spans="1:53" s="1085" customFormat="1" ht="27" customHeight="1" x14ac:dyDescent="0.25">
      <c r="A9" s="1304" t="s">
        <v>1856</v>
      </c>
      <c r="B9" s="1358" t="s">
        <v>1857</v>
      </c>
      <c r="C9" s="1167" t="s">
        <v>1771</v>
      </c>
      <c r="D9" s="1305" t="s">
        <v>1522</v>
      </c>
      <c r="E9" s="1398">
        <f>SUM(M9:AY9)</f>
        <v>41</v>
      </c>
      <c r="G9" s="1396">
        <f>11+6+24</f>
        <v>41</v>
      </c>
      <c r="H9" s="1397">
        <f t="shared" ref="H9" si="4">G9-E9</f>
        <v>0</v>
      </c>
      <c r="I9" s="1309">
        <f t="shared" ref="I9" si="5">H9/G9</f>
        <v>0</v>
      </c>
      <c r="K9" s="1399"/>
      <c r="L9" s="1335"/>
      <c r="M9" s="1560">
        <v>3</v>
      </c>
      <c r="N9" s="1548">
        <v>1</v>
      </c>
      <c r="O9" s="1548">
        <v>3</v>
      </c>
      <c r="P9" s="1548">
        <v>3</v>
      </c>
      <c r="Q9" s="1548">
        <v>1</v>
      </c>
      <c r="R9" s="1548">
        <v>1</v>
      </c>
      <c r="S9" s="1548">
        <v>5</v>
      </c>
      <c r="T9" s="1548">
        <v>6</v>
      </c>
      <c r="U9" s="1548">
        <v>3</v>
      </c>
      <c r="V9" s="1548">
        <v>2</v>
      </c>
      <c r="W9" s="1548">
        <v>3</v>
      </c>
      <c r="X9" s="1548">
        <v>1</v>
      </c>
      <c r="Y9" s="1548">
        <v>2</v>
      </c>
      <c r="Z9" s="1549"/>
      <c r="AA9" s="1548">
        <v>1</v>
      </c>
      <c r="AB9" s="1548"/>
      <c r="AC9" s="1549"/>
      <c r="AD9" s="1549"/>
      <c r="AE9" s="1549"/>
      <c r="AF9" s="1549"/>
      <c r="AG9" s="1549"/>
      <c r="AH9" s="1549"/>
      <c r="AI9" s="1568"/>
      <c r="AJ9" s="1571"/>
      <c r="AK9" s="1574"/>
      <c r="AL9" s="1554"/>
      <c r="AM9" s="1578"/>
      <c r="AN9" s="1335"/>
      <c r="AO9" s="1560">
        <v>4</v>
      </c>
      <c r="AP9" s="1549"/>
      <c r="AQ9" s="1568"/>
      <c r="AR9" s="1483"/>
      <c r="AS9" s="1560">
        <v>1</v>
      </c>
      <c r="AT9" s="1548">
        <v>1</v>
      </c>
      <c r="AU9" s="1568"/>
      <c r="AV9" s="1483"/>
      <c r="AW9" s="1560"/>
      <c r="AX9" s="1548"/>
      <c r="AY9" s="1580"/>
      <c r="AZ9" s="1335"/>
    </row>
    <row r="10" spans="1:53" s="1085" customFormat="1" ht="27" customHeight="1" x14ac:dyDescent="0.25">
      <c r="A10" s="1304" t="s">
        <v>1859</v>
      </c>
      <c r="B10" s="1358" t="s">
        <v>1860</v>
      </c>
      <c r="C10" s="1167" t="s">
        <v>1771</v>
      </c>
      <c r="D10" s="1305" t="s">
        <v>1522</v>
      </c>
      <c r="E10" s="1398">
        <f>SUM(M10:AY10)</f>
        <v>42</v>
      </c>
      <c r="G10" s="1396">
        <f>27+15</f>
        <v>42</v>
      </c>
      <c r="H10" s="1397">
        <f t="shared" ref="H10" si="6">G10-E10</f>
        <v>0</v>
      </c>
      <c r="I10" s="1309">
        <f t="shared" ref="I10" si="7">H10/G10</f>
        <v>0</v>
      </c>
      <c r="K10" s="1399"/>
      <c r="L10" s="1335"/>
      <c r="M10" s="1560">
        <v>3</v>
      </c>
      <c r="N10" s="1548"/>
      <c r="O10" s="1548"/>
      <c r="P10" s="1548"/>
      <c r="Q10" s="1548"/>
      <c r="R10" s="1548"/>
      <c r="S10" s="1548">
        <v>2</v>
      </c>
      <c r="T10" s="1548">
        <v>4</v>
      </c>
      <c r="U10" s="1548">
        <v>1</v>
      </c>
      <c r="V10" s="1548"/>
      <c r="W10" s="1548">
        <v>2</v>
      </c>
      <c r="X10" s="1548"/>
      <c r="Y10" s="1548"/>
      <c r="Z10" s="1549"/>
      <c r="AA10" s="1548">
        <v>1</v>
      </c>
      <c r="AB10" s="1548"/>
      <c r="AC10" s="1549"/>
      <c r="AD10" s="1549"/>
      <c r="AE10" s="1549"/>
      <c r="AF10" s="1549"/>
      <c r="AG10" s="1549"/>
      <c r="AH10" s="1549"/>
      <c r="AI10" s="1568"/>
      <c r="AJ10" s="1571"/>
      <c r="AK10" s="1574"/>
      <c r="AL10" s="1554"/>
      <c r="AM10" s="1578"/>
      <c r="AN10" s="1335"/>
      <c r="AO10" s="1560">
        <v>7</v>
      </c>
      <c r="AP10" s="1549"/>
      <c r="AQ10" s="1568"/>
      <c r="AR10" s="1483"/>
      <c r="AS10" s="1560">
        <v>1</v>
      </c>
      <c r="AT10" s="1548"/>
      <c r="AU10" s="1568"/>
      <c r="AV10" s="1483"/>
      <c r="AW10" s="1560">
        <v>10</v>
      </c>
      <c r="AX10" s="1548">
        <v>2</v>
      </c>
      <c r="AY10" s="1580">
        <v>9</v>
      </c>
      <c r="AZ10" s="1335"/>
    </row>
    <row r="11" spans="1:53" s="1085" customFormat="1" ht="27" customHeight="1" x14ac:dyDescent="0.25">
      <c r="A11" s="1304" t="s">
        <v>1861</v>
      </c>
      <c r="B11" s="1358" t="s">
        <v>1867</v>
      </c>
      <c r="C11" s="1167" t="s">
        <v>1771</v>
      </c>
      <c r="D11" s="1305" t="s">
        <v>1522</v>
      </c>
      <c r="E11" s="1398">
        <f>SUM(M11:AY11)</f>
        <v>21</v>
      </c>
      <c r="G11" s="1396">
        <f>18+3</f>
        <v>21</v>
      </c>
      <c r="H11" s="1397">
        <f t="shared" ref="H11:H12" si="8">G11-E11</f>
        <v>0</v>
      </c>
      <c r="I11" s="1309">
        <f t="shared" ref="I11:I12" si="9">H11/G11</f>
        <v>0</v>
      </c>
      <c r="K11" s="1399"/>
      <c r="L11" s="1562"/>
      <c r="M11" s="1560"/>
      <c r="N11" s="1548"/>
      <c r="O11" s="1548">
        <v>2</v>
      </c>
      <c r="P11" s="1548">
        <v>1</v>
      </c>
      <c r="Q11" s="1548"/>
      <c r="R11" s="1548"/>
      <c r="S11" s="1548"/>
      <c r="T11" s="1548">
        <v>1</v>
      </c>
      <c r="U11" s="1548"/>
      <c r="V11" s="1548"/>
      <c r="W11" s="1548"/>
      <c r="X11" s="1548"/>
      <c r="Y11" s="1548"/>
      <c r="Z11" s="1549"/>
      <c r="AA11" s="1548">
        <v>1</v>
      </c>
      <c r="AB11" s="1548">
        <v>1</v>
      </c>
      <c r="AC11" s="1549"/>
      <c r="AD11" s="1549"/>
      <c r="AE11" s="1549"/>
      <c r="AF11" s="1549"/>
      <c r="AG11" s="1549"/>
      <c r="AH11" s="1549"/>
      <c r="AI11" s="1568"/>
      <c r="AJ11" s="1571"/>
      <c r="AK11" s="1574"/>
      <c r="AL11" s="1554"/>
      <c r="AM11" s="1578"/>
      <c r="AN11" s="1335"/>
      <c r="AO11" s="1560">
        <v>1</v>
      </c>
      <c r="AP11" s="1549"/>
      <c r="AQ11" s="1568"/>
      <c r="AR11" s="1483"/>
      <c r="AS11" s="1560"/>
      <c r="AT11" s="1548"/>
      <c r="AU11" s="1568"/>
      <c r="AV11" s="1483"/>
      <c r="AW11" s="1560">
        <v>10</v>
      </c>
      <c r="AX11" s="1548"/>
      <c r="AY11" s="1580">
        <v>4</v>
      </c>
      <c r="AZ11" s="1335"/>
    </row>
    <row r="12" spans="1:53" s="1085" customFormat="1" ht="27" customHeight="1" thickBot="1" x14ac:dyDescent="0.3">
      <c r="A12" s="1417" t="s">
        <v>1866</v>
      </c>
      <c r="B12" s="1544" t="s">
        <v>2100</v>
      </c>
      <c r="C12" s="1419" t="s">
        <v>1771</v>
      </c>
      <c r="D12" s="1420" t="s">
        <v>1522</v>
      </c>
      <c r="E12" s="1421">
        <f>SUM(M12:AY12)</f>
        <v>2</v>
      </c>
      <c r="G12" s="1422">
        <v>2</v>
      </c>
      <c r="H12" s="1423">
        <f t="shared" si="8"/>
        <v>0</v>
      </c>
      <c r="I12" s="1424">
        <f t="shared" si="9"/>
        <v>0</v>
      </c>
      <c r="K12" s="1425"/>
      <c r="L12" s="1562"/>
      <c r="M12" s="1561">
        <v>1</v>
      </c>
      <c r="N12" s="1550"/>
      <c r="O12" s="1550"/>
      <c r="P12" s="1550"/>
      <c r="Q12" s="1550"/>
      <c r="R12" s="1550"/>
      <c r="S12" s="1550"/>
      <c r="T12" s="1550">
        <v>1</v>
      </c>
      <c r="U12" s="1550"/>
      <c r="V12" s="1550"/>
      <c r="W12" s="1550"/>
      <c r="X12" s="1550"/>
      <c r="Y12" s="1550"/>
      <c r="Z12" s="1551"/>
      <c r="AA12" s="1550"/>
      <c r="AB12" s="1550"/>
      <c r="AC12" s="1551"/>
      <c r="AD12" s="1551"/>
      <c r="AE12" s="1551"/>
      <c r="AF12" s="1551"/>
      <c r="AG12" s="1551"/>
      <c r="AH12" s="1551"/>
      <c r="AI12" s="1569"/>
      <c r="AJ12" s="1571"/>
      <c r="AK12" s="1575"/>
      <c r="AL12" s="1555"/>
      <c r="AM12" s="1579"/>
      <c r="AN12" s="1335"/>
      <c r="AO12" s="1561"/>
      <c r="AP12" s="1551"/>
      <c r="AQ12" s="1569"/>
      <c r="AR12" s="1483"/>
      <c r="AS12" s="1561"/>
      <c r="AT12" s="1550"/>
      <c r="AU12" s="1569"/>
      <c r="AV12" s="1483"/>
      <c r="AW12" s="1561"/>
      <c r="AX12" s="1550"/>
      <c r="AY12" s="1581"/>
      <c r="AZ12" s="1335"/>
    </row>
    <row r="13" spans="1:53" s="1085" customFormat="1" ht="20.25" customHeight="1" thickBot="1" x14ac:dyDescent="0.3">
      <c r="A13"/>
      <c r="B13"/>
      <c r="C13" s="273"/>
      <c r="D13"/>
      <c r="E13" s="1543">
        <f>SUM(E8:E12)</f>
        <v>166</v>
      </c>
      <c r="F13" s="37"/>
      <c r="G13" s="1540">
        <f>SUM(G8:G12)</f>
        <v>166</v>
      </c>
      <c r="H13" s="1541">
        <f t="shared" ref="H13" si="10">G13-E13</f>
        <v>0</v>
      </c>
      <c r="I13" s="1542">
        <f t="shared" ref="I13" si="11">H13/G13</f>
        <v>0</v>
      </c>
      <c r="J13"/>
      <c r="K13"/>
      <c r="L13" s="1371"/>
      <c r="M13" s="1552">
        <f>SUM(M8:M12)</f>
        <v>15</v>
      </c>
      <c r="N13" s="1552">
        <f t="shared" ref="N13:AI13" si="12">SUM(N8:N12)</f>
        <v>1</v>
      </c>
      <c r="O13" s="1552">
        <f t="shared" si="12"/>
        <v>11</v>
      </c>
      <c r="P13" s="1552">
        <f t="shared" si="12"/>
        <v>10</v>
      </c>
      <c r="Q13" s="1552">
        <f t="shared" si="12"/>
        <v>1</v>
      </c>
      <c r="R13" s="1552">
        <f t="shared" si="12"/>
        <v>1</v>
      </c>
      <c r="S13" s="1552">
        <f t="shared" si="12"/>
        <v>9</v>
      </c>
      <c r="T13" s="1552">
        <f t="shared" si="12"/>
        <v>22</v>
      </c>
      <c r="U13" s="1552">
        <f t="shared" si="12"/>
        <v>10</v>
      </c>
      <c r="V13" s="1552">
        <f t="shared" si="12"/>
        <v>2</v>
      </c>
      <c r="W13" s="1552">
        <f t="shared" si="12"/>
        <v>21</v>
      </c>
      <c r="X13" s="1552">
        <f t="shared" si="12"/>
        <v>1</v>
      </c>
      <c r="Y13" s="1552">
        <f t="shared" si="12"/>
        <v>2</v>
      </c>
      <c r="Z13" s="1552">
        <f t="shared" si="12"/>
        <v>0</v>
      </c>
      <c r="AA13" s="1552">
        <f t="shared" si="12"/>
        <v>3</v>
      </c>
      <c r="AB13" s="1552">
        <f t="shared" si="12"/>
        <v>1</v>
      </c>
      <c r="AC13" s="1552">
        <f t="shared" si="12"/>
        <v>0</v>
      </c>
      <c r="AD13" s="1552">
        <f t="shared" si="12"/>
        <v>0</v>
      </c>
      <c r="AE13" s="1552">
        <f t="shared" si="12"/>
        <v>0</v>
      </c>
      <c r="AF13" s="1552">
        <f t="shared" si="12"/>
        <v>0</v>
      </c>
      <c r="AG13" s="1552">
        <f t="shared" si="12"/>
        <v>0</v>
      </c>
      <c r="AH13" s="1552">
        <f t="shared" si="12"/>
        <v>0</v>
      </c>
      <c r="AI13" s="1552">
        <f t="shared" si="12"/>
        <v>0</v>
      </c>
      <c r="AJ13" s="1571"/>
      <c r="AK13" s="1552">
        <f t="shared" ref="AK13:AM13" si="13">SUM(AK8:AK12)</f>
        <v>0</v>
      </c>
      <c r="AL13" s="1552">
        <f t="shared" si="13"/>
        <v>0</v>
      </c>
      <c r="AM13" s="1552">
        <f t="shared" si="13"/>
        <v>0</v>
      </c>
      <c r="AN13" s="1335"/>
      <c r="AO13" s="1552">
        <f t="shared" ref="AO13:AQ13" si="14">SUM(AO8:AO12)</f>
        <v>17</v>
      </c>
      <c r="AP13" s="1552">
        <f t="shared" si="14"/>
        <v>0</v>
      </c>
      <c r="AQ13" s="1552">
        <f t="shared" si="14"/>
        <v>0</v>
      </c>
      <c r="AR13" s="1483"/>
      <c r="AS13" s="1552">
        <f t="shared" ref="AS13:AU13" si="15">SUM(AS8:AS12)</f>
        <v>3</v>
      </c>
      <c r="AT13" s="1552">
        <f t="shared" si="15"/>
        <v>1</v>
      </c>
      <c r="AU13" s="1552">
        <f t="shared" si="15"/>
        <v>0</v>
      </c>
      <c r="AV13" s="1483"/>
      <c r="AW13" s="1552">
        <f t="shared" ref="AW13:AY13" si="16">SUM(AW8:AW12)</f>
        <v>20</v>
      </c>
      <c r="AX13" s="1552">
        <f t="shared" si="16"/>
        <v>2</v>
      </c>
      <c r="AY13" s="1552">
        <f t="shared" si="16"/>
        <v>13</v>
      </c>
      <c r="AZ13" s="1335"/>
      <c r="BA13" s="1545">
        <f>SUM(M13:AY13)</f>
        <v>166</v>
      </c>
    </row>
    <row r="14" spans="1:53" s="1085" customFormat="1" ht="20.25" customHeight="1" thickBot="1" x14ac:dyDescent="0.3">
      <c r="C14" s="1083"/>
      <c r="L14" s="1371"/>
      <c r="M14" s="1497"/>
      <c r="N14" s="1497"/>
      <c r="O14" s="1497"/>
      <c r="P14" s="1497"/>
      <c r="Q14" s="1497"/>
      <c r="R14" s="1497"/>
      <c r="S14" s="1497"/>
      <c r="T14" s="1497"/>
      <c r="U14" s="1497"/>
      <c r="V14" s="1497"/>
      <c r="W14" s="1497"/>
      <c r="X14" s="1497"/>
      <c r="Y14" s="1497"/>
      <c r="Z14" s="1497"/>
      <c r="AA14" s="1497"/>
      <c r="AB14" s="1497"/>
      <c r="AC14" s="1497"/>
      <c r="AD14" s="1497"/>
      <c r="AE14" s="1497"/>
      <c r="AF14" s="1497"/>
      <c r="AG14" s="1497"/>
      <c r="AH14" s="1497"/>
      <c r="AI14" s="1570"/>
      <c r="AJ14" s="1571"/>
      <c r="AK14" s="1497"/>
      <c r="AL14" s="1497"/>
      <c r="AM14" s="1497"/>
      <c r="AN14" s="1483"/>
      <c r="AO14" s="1556"/>
      <c r="AP14" s="1556"/>
      <c r="AQ14" s="1556"/>
      <c r="AS14" s="1556"/>
      <c r="AT14" s="1556"/>
      <c r="AU14" s="1556"/>
      <c r="AW14" s="1556"/>
      <c r="AX14" s="1556"/>
      <c r="AY14" s="1556"/>
      <c r="AZ14" s="1335"/>
    </row>
    <row r="15" spans="1:53" s="1085" customFormat="1" ht="20.25" customHeight="1" thickBot="1" x14ac:dyDescent="0.2">
      <c r="A15" s="1076" t="s">
        <v>1868</v>
      </c>
      <c r="B15" s="1095"/>
      <c r="C15" s="1077"/>
      <c r="D15" s="1096"/>
      <c r="E15" s="1439" t="s">
        <v>64</v>
      </c>
      <c r="G15" s="1370" t="s">
        <v>31</v>
      </c>
      <c r="H15" s="2031" t="s">
        <v>67</v>
      </c>
      <c r="I15" s="2032"/>
      <c r="K15" s="1100" t="s">
        <v>65</v>
      </c>
      <c r="L15" s="1335"/>
      <c r="M15" s="1557">
        <v>1</v>
      </c>
      <c r="N15" s="1488">
        <v>3</v>
      </c>
      <c r="O15" s="1488">
        <v>5</v>
      </c>
      <c r="P15" s="1488">
        <v>7</v>
      </c>
      <c r="Q15" s="1488">
        <v>8</v>
      </c>
      <c r="R15" s="1488">
        <v>9</v>
      </c>
      <c r="S15" s="1488">
        <v>11</v>
      </c>
      <c r="T15" s="1488">
        <v>2</v>
      </c>
      <c r="U15" s="1488">
        <v>4</v>
      </c>
      <c r="V15" s="1488">
        <v>6</v>
      </c>
      <c r="W15" s="1488">
        <v>10</v>
      </c>
      <c r="X15" s="1488" t="s">
        <v>1790</v>
      </c>
      <c r="Y15" s="1488" t="s">
        <v>1794</v>
      </c>
      <c r="Z15" s="1573" t="s">
        <v>1792</v>
      </c>
      <c r="AA15" s="1488" t="s">
        <v>1791</v>
      </c>
      <c r="AB15" s="1573" t="s">
        <v>1795</v>
      </c>
      <c r="AC15" s="1573" t="s">
        <v>1796</v>
      </c>
      <c r="AD15" s="1573" t="s">
        <v>1797</v>
      </c>
      <c r="AE15" s="1573" t="s">
        <v>1793</v>
      </c>
      <c r="AF15" s="1573" t="s">
        <v>1798</v>
      </c>
      <c r="AG15" s="1573" t="s">
        <v>1799</v>
      </c>
      <c r="AH15" s="1573" t="s">
        <v>96</v>
      </c>
      <c r="AI15" s="1573" t="s">
        <v>1800</v>
      </c>
      <c r="AJ15" s="1571"/>
      <c r="AK15" s="1573" t="s">
        <v>1801</v>
      </c>
      <c r="AL15" s="1547" t="s">
        <v>1802</v>
      </c>
      <c r="AM15" s="1567" t="s">
        <v>1803</v>
      </c>
      <c r="AN15" s="1576"/>
      <c r="AO15" s="1557" t="s">
        <v>1852</v>
      </c>
      <c r="AP15" s="1547" t="s">
        <v>1804</v>
      </c>
      <c r="AQ15" s="1567" t="s">
        <v>1805</v>
      </c>
      <c r="AR15" s="1576"/>
      <c r="AS15" s="1557" t="s">
        <v>1853</v>
      </c>
      <c r="AT15" s="1488" t="s">
        <v>1854</v>
      </c>
      <c r="AU15" s="1557" t="s">
        <v>1808</v>
      </c>
      <c r="AV15" s="1335"/>
      <c r="AW15" s="1557" t="s">
        <v>1863</v>
      </c>
      <c r="AX15" s="1488" t="s">
        <v>1864</v>
      </c>
      <c r="AY15" s="1488" t="s">
        <v>1865</v>
      </c>
      <c r="AZ15" s="1335"/>
    </row>
    <row r="16" spans="1:53" s="1085" customFormat="1" ht="20.25" customHeight="1" thickBot="1" x14ac:dyDescent="0.3">
      <c r="A16" s="1417" t="s">
        <v>1869</v>
      </c>
      <c r="B16" s="1544" t="s">
        <v>1870</v>
      </c>
      <c r="C16" s="1419" t="s">
        <v>1771</v>
      </c>
      <c r="D16" s="1420" t="s">
        <v>1522</v>
      </c>
      <c r="E16" s="1421">
        <f>SUM(M16:AY16)</f>
        <v>75</v>
      </c>
      <c r="G16" s="1422">
        <f>47+28</f>
        <v>75</v>
      </c>
      <c r="H16" s="1423">
        <f>G16-E16</f>
        <v>0</v>
      </c>
      <c r="I16" s="1424">
        <f>H16/G16</f>
        <v>0</v>
      </c>
      <c r="K16" s="1539" t="s">
        <v>1871</v>
      </c>
      <c r="L16" s="1562"/>
      <c r="M16" s="1560">
        <v>8</v>
      </c>
      <c r="N16" s="1548">
        <v>1</v>
      </c>
      <c r="O16" s="1548">
        <v>7</v>
      </c>
      <c r="P16" s="1548">
        <v>6</v>
      </c>
      <c r="Q16" s="1548">
        <v>2</v>
      </c>
      <c r="R16" s="1548">
        <v>1</v>
      </c>
      <c r="S16" s="1548">
        <v>7</v>
      </c>
      <c r="T16" s="1548">
        <v>6</v>
      </c>
      <c r="U16" s="1548">
        <v>5</v>
      </c>
      <c r="V16" s="1548">
        <v>5</v>
      </c>
      <c r="W16" s="1548">
        <v>8</v>
      </c>
      <c r="X16" s="1548">
        <v>1</v>
      </c>
      <c r="Y16" s="1548">
        <v>2</v>
      </c>
      <c r="Z16" s="1574"/>
      <c r="AA16" s="1548">
        <v>3</v>
      </c>
      <c r="AB16" s="1574"/>
      <c r="AC16" s="1574"/>
      <c r="AD16" s="1574"/>
      <c r="AE16" s="1574"/>
      <c r="AF16" s="1574"/>
      <c r="AG16" s="1574"/>
      <c r="AH16" s="1574"/>
      <c r="AI16" s="1574"/>
      <c r="AJ16" s="1571"/>
      <c r="AK16" s="1574"/>
      <c r="AL16" s="1554"/>
      <c r="AM16" s="1578"/>
      <c r="AN16" s="1335"/>
      <c r="AO16" s="1560">
        <v>5</v>
      </c>
      <c r="AP16" s="1549"/>
      <c r="AQ16" s="1568"/>
      <c r="AR16" s="1483"/>
      <c r="AS16" s="1560">
        <v>1</v>
      </c>
      <c r="AT16" s="1548">
        <v>1</v>
      </c>
      <c r="AU16" s="1560"/>
      <c r="AV16" s="1483"/>
      <c r="AW16" s="1560">
        <v>3</v>
      </c>
      <c r="AX16" s="1548">
        <v>1</v>
      </c>
      <c r="AY16" s="1581">
        <v>2</v>
      </c>
      <c r="AZ16" s="1335"/>
    </row>
    <row r="17" spans="1:56" s="1085" customFormat="1" ht="20.25" customHeight="1" thickBot="1" x14ac:dyDescent="0.3">
      <c r="C17" s="1083"/>
      <c r="L17"/>
      <c r="M17" s="1552">
        <f>M16</f>
        <v>8</v>
      </c>
      <c r="N17" s="1552">
        <f t="shared" ref="N17:AI17" si="17">N16</f>
        <v>1</v>
      </c>
      <c r="O17" s="1552">
        <f t="shared" si="17"/>
        <v>7</v>
      </c>
      <c r="P17" s="1552">
        <f t="shared" si="17"/>
        <v>6</v>
      </c>
      <c r="Q17" s="1552">
        <f t="shared" si="17"/>
        <v>2</v>
      </c>
      <c r="R17" s="1552">
        <f t="shared" si="17"/>
        <v>1</v>
      </c>
      <c r="S17" s="1552">
        <f t="shared" si="17"/>
        <v>7</v>
      </c>
      <c r="T17" s="1552">
        <f t="shared" si="17"/>
        <v>6</v>
      </c>
      <c r="U17" s="1552">
        <f t="shared" si="17"/>
        <v>5</v>
      </c>
      <c r="V17" s="1552">
        <f t="shared" si="17"/>
        <v>5</v>
      </c>
      <c r="W17" s="1552">
        <f t="shared" si="17"/>
        <v>8</v>
      </c>
      <c r="X17" s="1552">
        <f t="shared" si="17"/>
        <v>1</v>
      </c>
      <c r="Y17" s="1552">
        <f t="shared" si="17"/>
        <v>2</v>
      </c>
      <c r="Z17" s="1552">
        <f t="shared" si="17"/>
        <v>0</v>
      </c>
      <c r="AA17" s="1552">
        <f t="shared" si="17"/>
        <v>3</v>
      </c>
      <c r="AB17" s="1552">
        <f t="shared" si="17"/>
        <v>0</v>
      </c>
      <c r="AC17" s="1552">
        <f t="shared" si="17"/>
        <v>0</v>
      </c>
      <c r="AD17" s="1552">
        <f t="shared" si="17"/>
        <v>0</v>
      </c>
      <c r="AE17" s="1552">
        <f t="shared" si="17"/>
        <v>0</v>
      </c>
      <c r="AF17" s="1552">
        <f t="shared" si="17"/>
        <v>0</v>
      </c>
      <c r="AG17" s="1552">
        <f t="shared" si="17"/>
        <v>0</v>
      </c>
      <c r="AH17" s="1552">
        <f t="shared" si="17"/>
        <v>0</v>
      </c>
      <c r="AI17" s="1552">
        <f t="shared" si="17"/>
        <v>0</v>
      </c>
      <c r="AJ17" s="1571"/>
      <c r="AK17" s="1552">
        <f t="shared" ref="AK17:AM17" si="18">AK16</f>
        <v>0</v>
      </c>
      <c r="AL17" s="1552">
        <f t="shared" si="18"/>
        <v>0</v>
      </c>
      <c r="AM17" s="1552">
        <f t="shared" si="18"/>
        <v>0</v>
      </c>
      <c r="AN17" s="1335"/>
      <c r="AO17" s="1552">
        <f t="shared" ref="AO17:AQ17" si="19">AO16</f>
        <v>5</v>
      </c>
      <c r="AP17" s="1552">
        <f t="shared" si="19"/>
        <v>0</v>
      </c>
      <c r="AQ17" s="1552">
        <f t="shared" si="19"/>
        <v>0</v>
      </c>
      <c r="AR17" s="1483"/>
      <c r="AS17" s="1552">
        <f t="shared" ref="AS17:AU17" si="20">AS16</f>
        <v>1</v>
      </c>
      <c r="AT17" s="1552">
        <f t="shared" si="20"/>
        <v>1</v>
      </c>
      <c r="AU17" s="1552">
        <f t="shared" si="20"/>
        <v>0</v>
      </c>
      <c r="AV17" s="1483"/>
      <c r="AW17" s="1552">
        <f t="shared" ref="AW17:AY17" si="21">AW16</f>
        <v>3</v>
      </c>
      <c r="AX17" s="1552">
        <f t="shared" si="21"/>
        <v>1</v>
      </c>
      <c r="AY17" s="1552">
        <f t="shared" si="21"/>
        <v>2</v>
      </c>
      <c r="AZ17" s="1335"/>
      <c r="BA17" s="1545">
        <f>SUM(M17:AY17)</f>
        <v>75</v>
      </c>
    </row>
    <row r="18" spans="1:56" s="1085" customFormat="1" ht="20.25" customHeight="1" x14ac:dyDescent="0.25">
      <c r="C18" s="108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6" s="1085" customFormat="1" ht="20.25" customHeight="1" x14ac:dyDescent="0.25"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s="1085" customFormat="1" ht="20.25" customHeight="1" x14ac:dyDescent="0.25"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s="1085" customFormat="1" ht="22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s="1085" customFormat="1" ht="22.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s="1085" customFormat="1" ht="20.25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s="1085" customFormat="1" ht="20.2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s="1085" customFormat="1" ht="20.25" customHeigh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s="1085" customFormat="1" ht="20.2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 s="1553"/>
      <c r="N26" s="1553"/>
      <c r="O26" s="1553"/>
      <c r="P26" s="1553"/>
      <c r="Q26" s="1553"/>
      <c r="R26" s="1553"/>
      <c r="S26" s="1553"/>
      <c r="T26" s="1553"/>
      <c r="U26" s="1553"/>
      <c r="V26" s="1553"/>
      <c r="W26" s="1553"/>
      <c r="X26" s="1553"/>
      <c r="Y26" s="1553"/>
      <c r="Z26" s="1553"/>
      <c r="AA26" s="1553"/>
      <c r="AB26" s="1553"/>
      <c r="AC26" s="1553"/>
      <c r="AD26" s="1553"/>
      <c r="AE26" s="1553"/>
      <c r="AF26" s="1553"/>
      <c r="AG26" s="1553"/>
      <c r="AH26" s="1553"/>
      <c r="AI26" s="1553"/>
      <c r="AJ26"/>
      <c r="AK26" s="1553"/>
      <c r="AL26" s="1553"/>
      <c r="AM26" s="1553"/>
      <c r="AN26"/>
      <c r="AO26" s="1553"/>
      <c r="AP26" s="1553"/>
      <c r="AQ26" s="1556"/>
      <c r="AS26" s="1556"/>
      <c r="AT26" s="1556"/>
      <c r="AU26" s="1556"/>
      <c r="AW26" s="1556"/>
      <c r="AX26" s="1556"/>
      <c r="AY26" s="1556"/>
    </row>
    <row r="27" spans="1:56" s="1085" customFormat="1" ht="20.2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 s="1553"/>
      <c r="N27" s="1553"/>
      <c r="O27" s="1553"/>
      <c r="P27" s="1553"/>
      <c r="Q27" s="1553"/>
      <c r="R27" s="1553"/>
      <c r="S27" s="1553"/>
      <c r="T27" s="1553"/>
      <c r="U27" s="1553"/>
      <c r="V27" s="1553"/>
      <c r="W27" s="1553"/>
      <c r="X27" s="1553"/>
      <c r="Y27" s="1553"/>
      <c r="Z27" s="1553"/>
      <c r="AA27" s="1553"/>
      <c r="AB27" s="1553"/>
      <c r="AC27" s="1553"/>
      <c r="AD27" s="1553"/>
      <c r="AE27" s="1553"/>
      <c r="AF27" s="1553"/>
      <c r="AG27" s="1553"/>
      <c r="AH27" s="1553"/>
      <c r="AI27" s="1553"/>
      <c r="AJ27"/>
      <c r="AK27" s="1553"/>
      <c r="AL27" s="1553"/>
      <c r="AM27" s="1553"/>
      <c r="AN27"/>
      <c r="AO27" s="1553"/>
      <c r="AP27" s="1553"/>
      <c r="AQ27" s="1556"/>
      <c r="AS27" s="1556"/>
      <c r="AT27" s="1556"/>
      <c r="AU27" s="1556"/>
      <c r="AW27" s="1556"/>
      <c r="AX27" s="1556"/>
      <c r="AY27" s="1556"/>
    </row>
    <row r="28" spans="1:56" s="1085" customFormat="1" ht="20.25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 s="1553"/>
      <c r="N28" s="1553"/>
      <c r="O28" s="1553"/>
      <c r="P28" s="1553"/>
      <c r="Q28" s="1553"/>
      <c r="R28" s="1553"/>
      <c r="S28" s="1553"/>
      <c r="T28" s="1553"/>
      <c r="U28" s="1553"/>
      <c r="V28" s="1553"/>
      <c r="W28" s="1553"/>
      <c r="X28" s="1553"/>
      <c r="Y28" s="1553"/>
      <c r="Z28" s="1553"/>
      <c r="AA28" s="1553"/>
      <c r="AB28" s="1553"/>
      <c r="AC28" s="1553"/>
      <c r="AD28" s="1553"/>
      <c r="AE28" s="1553"/>
      <c r="AF28" s="1553"/>
      <c r="AG28" s="1553"/>
      <c r="AH28" s="1553"/>
      <c r="AI28" s="1553"/>
      <c r="AJ28"/>
      <c r="AK28" s="1553"/>
      <c r="AL28" s="1553"/>
      <c r="AM28" s="1553"/>
      <c r="AN28"/>
      <c r="AO28" s="1553"/>
      <c r="AP28" s="1553"/>
      <c r="AQ28" s="1556"/>
      <c r="AS28" s="1556"/>
      <c r="AT28" s="1556"/>
      <c r="AU28" s="1556"/>
      <c r="AW28" s="1556"/>
      <c r="AX28" s="1556"/>
      <c r="AY28" s="1556"/>
    </row>
    <row r="29" spans="1:56" s="1085" customFormat="1" ht="20.2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 s="1553"/>
      <c r="N29" s="1553"/>
      <c r="O29" s="1553"/>
      <c r="P29" s="1553"/>
      <c r="Q29" s="1553"/>
      <c r="R29" s="1553"/>
      <c r="S29" s="1553"/>
      <c r="T29" s="1553"/>
      <c r="U29" s="1553"/>
      <c r="V29" s="1553"/>
      <c r="W29" s="1553"/>
      <c r="X29" s="1553"/>
      <c r="Y29" s="1553"/>
      <c r="Z29" s="1553"/>
      <c r="AA29" s="1553"/>
      <c r="AB29" s="1553"/>
      <c r="AC29" s="1553"/>
      <c r="AD29" s="1553"/>
      <c r="AE29" s="1553"/>
      <c r="AF29" s="1553"/>
      <c r="AG29" s="1553"/>
      <c r="AH29" s="1553"/>
      <c r="AI29" s="1553"/>
      <c r="AJ29"/>
      <c r="AK29" s="1553"/>
      <c r="AL29" s="1553"/>
      <c r="AM29" s="1553"/>
      <c r="AN29"/>
      <c r="AO29" s="1553"/>
      <c r="AP29" s="1553"/>
      <c r="AQ29" s="1556"/>
      <c r="AS29" s="1556"/>
      <c r="AT29" s="1556"/>
      <c r="AU29" s="1556"/>
      <c r="AW29" s="1556"/>
      <c r="AX29" s="1556"/>
      <c r="AY29" s="1556"/>
    </row>
    <row r="30" spans="1:56" s="1085" customFormat="1" ht="20.25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 s="1553"/>
      <c r="N30" s="1553"/>
      <c r="O30" s="1553"/>
      <c r="P30" s="1553"/>
      <c r="Q30" s="1553"/>
      <c r="R30" s="1553"/>
      <c r="S30" s="1553"/>
      <c r="T30" s="1553"/>
      <c r="U30" s="1553"/>
      <c r="V30" s="1553"/>
      <c r="W30" s="1553"/>
      <c r="X30" s="1553"/>
      <c r="Y30" s="1553"/>
      <c r="Z30" s="1553"/>
      <c r="AA30" s="1553"/>
      <c r="AB30" s="1553"/>
      <c r="AC30" s="1553"/>
      <c r="AD30" s="1553"/>
      <c r="AE30" s="1553"/>
      <c r="AF30" s="1553"/>
      <c r="AG30" s="1553"/>
      <c r="AH30" s="1553"/>
      <c r="AI30" s="1553"/>
      <c r="AJ30"/>
      <c r="AK30" s="1553"/>
      <c r="AL30" s="1553"/>
      <c r="AM30" s="1553"/>
      <c r="AN30"/>
      <c r="AO30" s="1553"/>
      <c r="AP30" s="1553"/>
      <c r="AQ30" s="1556"/>
      <c r="AS30" s="1556"/>
      <c r="AT30" s="1556"/>
      <c r="AU30" s="1556"/>
      <c r="AW30" s="1556"/>
      <c r="AX30" s="1556"/>
      <c r="AY30" s="1556"/>
    </row>
    <row r="31" spans="1:56" s="1085" customFormat="1" ht="20.2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 s="1553"/>
      <c r="N31" s="1553"/>
      <c r="O31" s="1553"/>
      <c r="P31" s="1553"/>
      <c r="Q31" s="1553"/>
      <c r="R31" s="1553"/>
      <c r="S31" s="1553"/>
      <c r="T31" s="1553"/>
      <c r="U31" s="1553"/>
      <c r="V31" s="1553"/>
      <c r="W31" s="1553"/>
      <c r="X31" s="1553"/>
      <c r="Y31" s="1553"/>
      <c r="Z31" s="1553"/>
      <c r="AA31" s="1553"/>
      <c r="AB31" s="1553"/>
      <c r="AC31" s="1553"/>
      <c r="AD31" s="1553"/>
      <c r="AE31" s="1553"/>
      <c r="AF31" s="1553"/>
      <c r="AG31" s="1553"/>
      <c r="AH31" s="1553"/>
      <c r="AI31" s="1553"/>
      <c r="AJ31"/>
      <c r="AK31" s="1553"/>
      <c r="AL31" s="1553"/>
      <c r="AM31" s="1553"/>
      <c r="AN31"/>
      <c r="AO31" s="1553"/>
      <c r="AP31" s="1553"/>
      <c r="AQ31" s="1556"/>
      <c r="AS31" s="1556"/>
      <c r="AT31" s="1556"/>
      <c r="AU31" s="1556"/>
      <c r="AW31" s="1556"/>
      <c r="AX31" s="1556"/>
      <c r="AY31" s="1556"/>
    </row>
    <row r="32" spans="1:56" s="1085" customFormat="1" ht="20.2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 s="1553"/>
      <c r="N32" s="1553"/>
      <c r="O32" s="1553"/>
      <c r="P32" s="1553"/>
      <c r="Q32" s="1553"/>
      <c r="R32" s="1553"/>
      <c r="S32" s="1553"/>
      <c r="T32" s="1553"/>
      <c r="U32" s="1553"/>
      <c r="V32" s="1553"/>
      <c r="W32" s="1553"/>
      <c r="X32" s="1553"/>
      <c r="Y32" s="1553"/>
      <c r="Z32" s="1553"/>
      <c r="AA32" s="1553"/>
      <c r="AB32" s="1553"/>
      <c r="AC32" s="1553"/>
      <c r="AD32" s="1553"/>
      <c r="AE32" s="1553"/>
      <c r="AF32" s="1553"/>
      <c r="AG32" s="1553"/>
      <c r="AH32" s="1553"/>
      <c r="AI32" s="1553"/>
      <c r="AJ32"/>
      <c r="AK32" s="1553"/>
      <c r="AL32" s="1553"/>
      <c r="AM32" s="1553"/>
      <c r="AN32"/>
      <c r="AO32" s="1553"/>
      <c r="AP32" s="1553"/>
      <c r="AQ32" s="1556"/>
      <c r="AS32" s="1556"/>
      <c r="AT32" s="1556"/>
      <c r="AU32" s="1556"/>
      <c r="AW32" s="1556"/>
      <c r="AX32" s="1556"/>
      <c r="AY32" s="1556"/>
    </row>
    <row r="33" spans="1:51" s="1085" customFormat="1" ht="20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 s="1553"/>
      <c r="N33" s="1553"/>
      <c r="O33" s="1553"/>
      <c r="P33" s="1553"/>
      <c r="Q33" s="1553"/>
      <c r="R33" s="1553"/>
      <c r="S33" s="1553"/>
      <c r="T33" s="1553"/>
      <c r="U33" s="1553"/>
      <c r="V33" s="1553"/>
      <c r="W33" s="1553"/>
      <c r="X33" s="1553"/>
      <c r="Y33" s="1553"/>
      <c r="Z33" s="1553"/>
      <c r="AA33" s="1553"/>
      <c r="AB33" s="1553"/>
      <c r="AC33" s="1553"/>
      <c r="AD33" s="1553"/>
      <c r="AE33" s="1553"/>
      <c r="AF33" s="1553"/>
      <c r="AG33" s="1553"/>
      <c r="AH33" s="1553"/>
      <c r="AI33" s="1553"/>
      <c r="AJ33"/>
      <c r="AK33" s="1553"/>
      <c r="AL33" s="1553"/>
      <c r="AM33" s="1553"/>
      <c r="AN33"/>
      <c r="AO33" s="1553"/>
      <c r="AP33" s="1553"/>
      <c r="AQ33" s="1556"/>
      <c r="AS33" s="1556"/>
      <c r="AT33" s="1556"/>
      <c r="AU33" s="1556"/>
      <c r="AW33" s="1556"/>
      <c r="AX33" s="1556"/>
      <c r="AY33" s="1556"/>
    </row>
    <row r="34" spans="1:51" s="1085" customFormat="1" ht="20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 s="1553"/>
      <c r="N34" s="1553"/>
      <c r="O34" s="1553"/>
      <c r="P34" s="1553"/>
      <c r="Q34" s="1553"/>
      <c r="R34" s="1553"/>
      <c r="S34" s="1553"/>
      <c r="T34" s="1553"/>
      <c r="U34" s="1553"/>
      <c r="V34" s="1553"/>
      <c r="W34" s="1553"/>
      <c r="X34" s="1553"/>
      <c r="Y34" s="1553"/>
      <c r="Z34" s="1553"/>
      <c r="AA34" s="1553"/>
      <c r="AB34" s="1553"/>
      <c r="AC34" s="1553"/>
      <c r="AD34" s="1553"/>
      <c r="AE34" s="1553"/>
      <c r="AF34" s="1553"/>
      <c r="AG34" s="1553"/>
      <c r="AH34" s="1553"/>
      <c r="AI34" s="1553"/>
      <c r="AJ34"/>
      <c r="AK34" s="1553"/>
      <c r="AL34" s="1553"/>
      <c r="AM34" s="1553"/>
      <c r="AN34"/>
      <c r="AO34" s="1553"/>
      <c r="AP34" s="1553"/>
      <c r="AQ34" s="1556"/>
      <c r="AS34" s="1556"/>
      <c r="AT34" s="1556"/>
      <c r="AU34" s="1556"/>
      <c r="AW34" s="1556"/>
      <c r="AX34" s="1556"/>
      <c r="AY34" s="1556"/>
    </row>
    <row r="35" spans="1:51" s="1085" customFormat="1" ht="20.2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 s="1553"/>
      <c r="N35" s="1553"/>
      <c r="O35" s="1553"/>
      <c r="P35" s="1553"/>
      <c r="Q35" s="1553"/>
      <c r="R35" s="1553"/>
      <c r="S35" s="1553"/>
      <c r="T35" s="1553"/>
      <c r="U35" s="1553"/>
      <c r="V35" s="1553"/>
      <c r="W35" s="1553"/>
      <c r="X35" s="1553"/>
      <c r="Y35" s="1553"/>
      <c r="Z35" s="1553"/>
      <c r="AA35" s="1553"/>
      <c r="AB35" s="1553"/>
      <c r="AC35" s="1553"/>
      <c r="AD35" s="1553"/>
      <c r="AE35" s="1553"/>
      <c r="AF35" s="1553"/>
      <c r="AG35" s="1553"/>
      <c r="AH35" s="1553"/>
      <c r="AI35" s="1553"/>
      <c r="AJ35"/>
      <c r="AK35" s="1553"/>
      <c r="AL35" s="1553"/>
      <c r="AM35" s="1553"/>
      <c r="AN35"/>
      <c r="AO35" s="1553"/>
      <c r="AP35" s="1553"/>
      <c r="AQ35" s="1556"/>
      <c r="AS35" s="1556"/>
      <c r="AT35" s="1556"/>
      <c r="AU35" s="1556"/>
      <c r="AW35" s="1556"/>
      <c r="AX35" s="1556"/>
      <c r="AY35" s="1556"/>
    </row>
    <row r="36" spans="1:51" s="1085" customFormat="1" ht="20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 s="1553"/>
      <c r="N36" s="1553"/>
      <c r="O36" s="1553"/>
      <c r="P36" s="1553"/>
      <c r="Q36" s="1553"/>
      <c r="R36" s="1553"/>
      <c r="S36" s="1553"/>
      <c r="T36" s="1553"/>
      <c r="U36" s="1553"/>
      <c r="V36" s="1553"/>
      <c r="W36" s="1553"/>
      <c r="X36" s="1553"/>
      <c r="Y36" s="1553"/>
      <c r="Z36" s="1553"/>
      <c r="AA36" s="1553"/>
      <c r="AB36" s="1553"/>
      <c r="AC36" s="1553"/>
      <c r="AD36" s="1553"/>
      <c r="AE36" s="1553"/>
      <c r="AF36" s="1553"/>
      <c r="AG36" s="1553"/>
      <c r="AH36" s="1553"/>
      <c r="AI36" s="1553"/>
      <c r="AJ36"/>
      <c r="AK36" s="1553"/>
      <c r="AL36" s="1553"/>
      <c r="AM36" s="1553"/>
      <c r="AN36"/>
      <c r="AO36" s="1553"/>
      <c r="AP36" s="1553"/>
      <c r="AQ36" s="1556"/>
      <c r="AS36" s="1556"/>
      <c r="AT36" s="1556"/>
      <c r="AU36" s="1556"/>
      <c r="AW36" s="1556"/>
      <c r="AX36" s="1556"/>
      <c r="AY36" s="1556"/>
    </row>
    <row r="37" spans="1:51" ht="21" customHeight="1" x14ac:dyDescent="0.25">
      <c r="A37"/>
      <c r="B37"/>
      <c r="C37"/>
      <c r="D37"/>
      <c r="E37"/>
      <c r="F37"/>
      <c r="G37"/>
      <c r="H37"/>
      <c r="I37"/>
      <c r="J37"/>
      <c r="K37"/>
      <c r="M37" s="1553"/>
      <c r="N37" s="1553"/>
      <c r="O37" s="1553"/>
      <c r="P37" s="1553"/>
      <c r="Q37" s="1553"/>
      <c r="R37" s="1553"/>
      <c r="S37" s="1553"/>
      <c r="T37" s="1553"/>
      <c r="U37" s="1553"/>
      <c r="V37" s="1553"/>
      <c r="W37" s="1553"/>
      <c r="X37" s="1553"/>
      <c r="Y37" s="1553"/>
      <c r="Z37" s="1553"/>
      <c r="AA37" s="1553"/>
      <c r="AB37" s="1553"/>
      <c r="AC37" s="1553"/>
      <c r="AD37" s="1553"/>
      <c r="AE37" s="1553"/>
      <c r="AF37" s="1553"/>
      <c r="AG37" s="1553"/>
      <c r="AH37" s="1553"/>
      <c r="AI37" s="1553"/>
      <c r="AJ37"/>
      <c r="AK37" s="1553"/>
      <c r="AL37" s="1553"/>
      <c r="AM37" s="1553"/>
      <c r="AQ37" s="1556"/>
      <c r="AR37" s="1085"/>
      <c r="AS37" s="1556"/>
      <c r="AT37" s="1556"/>
      <c r="AU37" s="1556"/>
      <c r="AV37" s="1085"/>
      <c r="AW37" s="1556"/>
    </row>
    <row r="38" spans="1:51" ht="21" customHeight="1" x14ac:dyDescent="0.25">
      <c r="A38"/>
      <c r="B38"/>
      <c r="C38"/>
      <c r="D38"/>
      <c r="E38"/>
      <c r="F38"/>
      <c r="G38"/>
      <c r="H38"/>
      <c r="I38"/>
      <c r="J38"/>
      <c r="K38"/>
      <c r="M38" s="1553"/>
      <c r="N38" s="1553"/>
      <c r="O38" s="1553"/>
      <c r="P38" s="1553"/>
      <c r="Q38" s="1553"/>
      <c r="R38" s="1553"/>
      <c r="S38" s="1553"/>
      <c r="T38" s="1553"/>
      <c r="U38" s="1553"/>
      <c r="V38" s="1553"/>
      <c r="W38" s="1553"/>
      <c r="X38" s="1553"/>
      <c r="Y38" s="1553"/>
      <c r="Z38" s="1553"/>
      <c r="AA38" s="1553"/>
      <c r="AB38" s="1553"/>
      <c r="AC38" s="1553"/>
      <c r="AD38" s="1553"/>
      <c r="AE38" s="1553"/>
      <c r="AF38" s="1553"/>
      <c r="AG38" s="1553"/>
      <c r="AH38" s="1553"/>
      <c r="AI38" s="1553"/>
      <c r="AJ38"/>
      <c r="AK38" s="1553"/>
      <c r="AL38" s="1553"/>
      <c r="AM38" s="1553"/>
      <c r="AQ38" s="1556"/>
      <c r="AR38" s="1085"/>
      <c r="AS38" s="1556"/>
      <c r="AT38" s="1556"/>
      <c r="AU38" s="1556"/>
      <c r="AV38" s="1085"/>
      <c r="AW38" s="1556"/>
    </row>
    <row r="39" spans="1:51" ht="21" customHeight="1" x14ac:dyDescent="0.25">
      <c r="N39" s="1497"/>
      <c r="O39" s="1497"/>
      <c r="P39" s="1497"/>
      <c r="Q39" s="1497"/>
      <c r="R39" s="1497"/>
      <c r="S39" s="1497"/>
      <c r="T39" s="1497"/>
      <c r="U39" s="1497"/>
      <c r="V39" s="1497"/>
      <c r="W39" s="1497"/>
      <c r="X39" s="1497"/>
      <c r="Y39" s="1497"/>
      <c r="Z39" s="1497"/>
      <c r="AA39" s="1497"/>
      <c r="AB39" s="1497"/>
      <c r="AD39" s="1497"/>
      <c r="AF39" s="1497"/>
      <c r="AG39" s="1497"/>
      <c r="AI39" s="1497"/>
      <c r="AK39" s="1497"/>
      <c r="AM39" s="1497"/>
      <c r="AN39" s="1085"/>
      <c r="AO39" s="1556"/>
      <c r="AP39" s="1556"/>
      <c r="AQ39" s="1556"/>
      <c r="AR39" s="1085"/>
      <c r="AS39" s="1556"/>
      <c r="AT39" s="1556"/>
      <c r="AU39" s="1556"/>
      <c r="AV39" s="1085"/>
      <c r="AW39" s="1556"/>
    </row>
    <row r="40" spans="1:51" ht="21" customHeight="1" x14ac:dyDescent="0.25">
      <c r="N40" s="1497"/>
      <c r="O40" s="1497"/>
      <c r="P40" s="1497"/>
      <c r="Q40" s="1497"/>
      <c r="R40" s="1497"/>
      <c r="S40" s="1497"/>
      <c r="T40" s="1497"/>
      <c r="U40" s="1497"/>
      <c r="V40" s="1497"/>
      <c r="W40" s="1497"/>
      <c r="X40" s="1497"/>
      <c r="Y40" s="1497"/>
      <c r="Z40" s="1497"/>
      <c r="AA40" s="1497"/>
      <c r="AB40" s="1497"/>
      <c r="AD40" s="1497"/>
      <c r="AF40" s="1497"/>
      <c r="AG40" s="1497"/>
      <c r="AI40" s="1497"/>
      <c r="AK40" s="1497"/>
      <c r="AM40" s="1497"/>
      <c r="AN40" s="1085"/>
      <c r="AO40" s="1556"/>
      <c r="AP40" s="1556"/>
      <c r="AQ40" s="1556"/>
      <c r="AR40" s="1085"/>
      <c r="AS40" s="1556"/>
      <c r="AT40" s="1556"/>
      <c r="AU40" s="1556"/>
      <c r="AV40" s="1085"/>
      <c r="AW40" s="1556"/>
    </row>
    <row r="41" spans="1:51" ht="21" customHeight="1" x14ac:dyDescent="0.25">
      <c r="N41" s="1497"/>
      <c r="O41" s="1497"/>
      <c r="P41" s="1497"/>
      <c r="Q41" s="1497"/>
      <c r="R41" s="1497"/>
      <c r="S41" s="1497"/>
      <c r="T41" s="1497"/>
      <c r="U41" s="1497"/>
      <c r="V41" s="1497"/>
      <c r="W41" s="1497"/>
      <c r="X41" s="1497"/>
      <c r="Y41" s="1497"/>
      <c r="Z41" s="1497"/>
      <c r="AA41" s="1497"/>
      <c r="AB41" s="1497"/>
      <c r="AD41" s="1497"/>
      <c r="AF41" s="1497"/>
      <c r="AG41" s="1497"/>
      <c r="AI41" s="1497"/>
      <c r="AK41" s="1497"/>
      <c r="AM41" s="1497"/>
      <c r="AN41" s="1085"/>
      <c r="AO41" s="1556"/>
      <c r="AP41" s="1556"/>
      <c r="AQ41" s="1556"/>
      <c r="AR41" s="1085"/>
      <c r="AS41" s="1556"/>
      <c r="AT41" s="1556"/>
      <c r="AU41" s="1556"/>
      <c r="AV41" s="1085"/>
      <c r="AW41" s="1556"/>
    </row>
    <row r="42" spans="1:51" ht="21" customHeight="1" x14ac:dyDescent="0.25"/>
    <row r="43" spans="1:51" ht="21" customHeight="1" x14ac:dyDescent="0.25"/>
  </sheetData>
  <mergeCells count="3">
    <mergeCell ref="H1:I1"/>
    <mergeCell ref="H7:I7"/>
    <mergeCell ref="H15:I15"/>
  </mergeCells>
  <conditionalFormatting sqref="H2:I5">
    <cfRule type="cellIs" dxfId="36" priority="394" operator="equal">
      <formula>0</formula>
    </cfRule>
  </conditionalFormatting>
  <conditionalFormatting sqref="H8:I8">
    <cfRule type="cellIs" dxfId="35" priority="181" operator="equal">
      <formula>0</formula>
    </cfRule>
  </conditionalFormatting>
  <conditionalFormatting sqref="H9:I9">
    <cfRule type="cellIs" dxfId="34" priority="175" operator="equal">
      <formula>0</formula>
    </cfRule>
  </conditionalFormatting>
  <conditionalFormatting sqref="H9:I9">
    <cfRule type="cellIs" dxfId="33" priority="176" operator="equal">
      <formula>0</formula>
    </cfRule>
  </conditionalFormatting>
  <conditionalFormatting sqref="H9:I9">
    <cfRule type="cellIs" dxfId="32" priority="177" operator="equal">
      <formula>0</formula>
    </cfRule>
  </conditionalFormatting>
  <conditionalFormatting sqref="H8:I8">
    <cfRule type="cellIs" dxfId="31" priority="182" operator="equal">
      <formula>0</formula>
    </cfRule>
  </conditionalFormatting>
  <conditionalFormatting sqref="H8:I8">
    <cfRule type="cellIs" dxfId="30" priority="183" operator="equal">
      <formula>0</formula>
    </cfRule>
  </conditionalFormatting>
  <conditionalFormatting sqref="H10:I10">
    <cfRule type="cellIs" dxfId="29" priority="65" operator="equal">
      <formula>0</formula>
    </cfRule>
  </conditionalFormatting>
  <conditionalFormatting sqref="H10:I10">
    <cfRule type="cellIs" dxfId="28" priority="64" operator="equal">
      <formula>0</formula>
    </cfRule>
  </conditionalFormatting>
  <conditionalFormatting sqref="H10:I10">
    <cfRule type="cellIs" dxfId="27" priority="63" operator="equal">
      <formula>0</formula>
    </cfRule>
  </conditionalFormatting>
  <conditionalFormatting sqref="H13:I13">
    <cfRule type="cellIs" dxfId="26" priority="59" operator="equal">
      <formula>0</formula>
    </cfRule>
  </conditionalFormatting>
  <conditionalFormatting sqref="H13:I13">
    <cfRule type="cellIs" dxfId="25" priority="58" operator="equal">
      <formula>0</formula>
    </cfRule>
  </conditionalFormatting>
  <conditionalFormatting sqref="H13:I13">
    <cfRule type="cellIs" dxfId="24" priority="57" operator="equal">
      <formula>0</formula>
    </cfRule>
  </conditionalFormatting>
  <conditionalFormatting sqref="H16:I16">
    <cfRule type="cellIs" dxfId="23" priority="4" operator="equal">
      <formula>0</formula>
    </cfRule>
  </conditionalFormatting>
  <conditionalFormatting sqref="H16:I16">
    <cfRule type="cellIs" dxfId="22" priority="3" operator="equal">
      <formula>0</formula>
    </cfRule>
  </conditionalFormatting>
  <conditionalFormatting sqref="H16:I16">
    <cfRule type="cellIs" dxfId="21" priority="2" operator="equal">
      <formula>0</formula>
    </cfRule>
  </conditionalFormatting>
  <conditionalFormatting sqref="H11:I11">
    <cfRule type="cellIs" dxfId="20" priority="8" operator="equal">
      <formula>0</formula>
    </cfRule>
  </conditionalFormatting>
  <conditionalFormatting sqref="H11:I11">
    <cfRule type="cellIs" dxfId="19" priority="9" operator="equal">
      <formula>0</formula>
    </cfRule>
  </conditionalFormatting>
  <conditionalFormatting sqref="H11:I11">
    <cfRule type="cellIs" dxfId="18" priority="10" operator="equal">
      <formula>0</formula>
    </cfRule>
  </conditionalFormatting>
  <conditionalFormatting sqref="H12:I12">
    <cfRule type="cellIs" dxfId="17" priority="7" operator="equal">
      <formula>0</formula>
    </cfRule>
  </conditionalFormatting>
  <conditionalFormatting sqref="H12:I12">
    <cfRule type="cellIs" dxfId="16" priority="6" operator="equal">
      <formula>0</formula>
    </cfRule>
  </conditionalFormatting>
  <conditionalFormatting sqref="H12:I12">
    <cfRule type="cellIs" dxfId="15" priority="5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N404"/>
  <sheetViews>
    <sheetView showGridLines="0" zoomScale="85" zoomScaleNormal="85" workbookViewId="0">
      <selection activeCell="E7" sqref="E7"/>
    </sheetView>
  </sheetViews>
  <sheetFormatPr defaultRowHeight="12.75" x14ac:dyDescent="0.2"/>
  <cols>
    <col min="1" max="1" width="59.7109375" style="1035" bestFit="1" customWidth="1"/>
    <col min="2" max="4" width="6.140625" style="1035" customWidth="1"/>
    <col min="5" max="5" width="9.5703125" style="1035" bestFit="1" customWidth="1"/>
    <col min="6" max="6" width="1.28515625" style="1035" customWidth="1"/>
    <col min="7" max="7" width="9.28515625" style="1035" bestFit="1" customWidth="1"/>
    <col min="8" max="8" width="6.7109375" style="1035" bestFit="1" customWidth="1"/>
    <col min="9" max="9" width="8" style="1035" bestFit="1" customWidth="1"/>
    <col min="10" max="10" width="1.28515625" style="1035" customWidth="1"/>
    <col min="11" max="11" width="28.5703125" style="1035" bestFit="1" customWidth="1"/>
    <col min="12" max="12" width="11.140625" style="1035" customWidth="1"/>
    <col min="13" max="13" width="12.7109375" style="1035" customWidth="1"/>
    <col min="14" max="21" width="4.42578125" style="1035" bestFit="1" customWidth="1"/>
    <col min="22" max="22" width="5.42578125" style="1035" bestFit="1" customWidth="1"/>
    <col min="23" max="25" width="4.42578125" style="1035" bestFit="1" customWidth="1"/>
    <col min="26" max="26" width="5.42578125" style="1035" bestFit="1" customWidth="1"/>
    <col min="27" max="27" width="4.42578125" style="1035" bestFit="1" customWidth="1"/>
    <col min="28" max="28" width="5.42578125" style="1035" bestFit="1" customWidth="1"/>
    <col min="29" max="29" width="4.42578125" style="1035" bestFit="1" customWidth="1"/>
    <col min="30" max="30" width="5.42578125" style="1035" bestFit="1" customWidth="1"/>
    <col min="31" max="31" width="4.42578125" style="1035" bestFit="1" customWidth="1"/>
    <col min="32" max="32" width="5.42578125" style="1035" bestFit="1" customWidth="1"/>
    <col min="33" max="37" width="4.42578125" style="1035" bestFit="1" customWidth="1"/>
    <col min="38" max="39" width="9.140625" style="1035"/>
    <col min="40" max="40" width="2.42578125" style="1035" customWidth="1"/>
    <col min="41" max="41" width="16.42578125" style="1035" customWidth="1"/>
    <col min="42" max="48" width="4.42578125" style="1083" bestFit="1" customWidth="1"/>
    <col min="49" max="49" width="2.42578125" style="1035" customWidth="1"/>
    <col min="50" max="50" width="15.85546875" style="1035" customWidth="1"/>
    <col min="51" max="61" width="4.42578125" style="1083" bestFit="1" customWidth="1"/>
    <col min="62" max="62" width="2.42578125" style="1035" customWidth="1"/>
    <col min="63" max="63" width="13.140625" style="1035" customWidth="1"/>
    <col min="64" max="65" width="4.7109375" style="1083" bestFit="1" customWidth="1"/>
    <col min="66" max="66" width="4.7109375" style="1083" customWidth="1"/>
    <col min="67" max="67" width="4.7109375" style="1083" bestFit="1" customWidth="1"/>
    <col min="68" max="69" width="4.7109375" style="1083" customWidth="1"/>
    <col min="70" max="71" width="4.7109375" style="1083" bestFit="1" customWidth="1"/>
    <col min="72" max="16384" width="9.140625" style="1035"/>
  </cols>
  <sheetData>
    <row r="1" spans="1:92" ht="15.75" thickBot="1" x14ac:dyDescent="0.3">
      <c r="A1" s="1076" t="s">
        <v>1589</v>
      </c>
      <c r="B1" s="1095"/>
      <c r="C1" s="1077"/>
      <c r="D1" s="1096"/>
      <c r="E1" s="1439" t="s">
        <v>64</v>
      </c>
      <c r="F1" s="1085"/>
      <c r="G1" s="1099" t="s">
        <v>31</v>
      </c>
      <c r="H1" s="2031" t="s">
        <v>67</v>
      </c>
      <c r="I1" s="2032"/>
      <c r="J1" s="1085"/>
      <c r="K1" s="1100" t="s">
        <v>65</v>
      </c>
      <c r="L1" s="1085"/>
      <c r="M1" s="1076" t="s">
        <v>1872</v>
      </c>
      <c r="N1" s="1582"/>
      <c r="O1" s="1582"/>
      <c r="P1" s="1582"/>
      <c r="Q1" s="1582"/>
      <c r="R1" s="1582"/>
      <c r="S1" s="1582"/>
      <c r="T1" s="1582"/>
      <c r="U1" s="1582"/>
      <c r="V1" s="1582"/>
      <c r="W1" s="1582"/>
      <c r="X1" s="1582"/>
      <c r="Y1" s="1582"/>
      <c r="Z1" s="1582"/>
      <c r="AA1" s="1582"/>
      <c r="AB1" s="1582"/>
      <c r="AC1" s="1582"/>
      <c r="AD1" s="1582"/>
      <c r="AE1" s="1582"/>
      <c r="AF1" s="1582"/>
      <c r="AG1" s="1582"/>
      <c r="AH1" s="1582"/>
      <c r="AI1" s="1582"/>
      <c r="AJ1" s="1582"/>
      <c r="AK1" s="1583"/>
      <c r="AL1" s="1599" t="s">
        <v>1773</v>
      </c>
      <c r="AM1" s="1600" t="s">
        <v>1893</v>
      </c>
      <c r="AO1" s="1076" t="s">
        <v>1898</v>
      </c>
      <c r="AP1" s="1617"/>
      <c r="AQ1" s="1617"/>
      <c r="AR1" s="1617"/>
      <c r="AS1" s="1617"/>
      <c r="AT1" s="1617"/>
      <c r="AU1" s="1617"/>
      <c r="AV1" s="1618"/>
      <c r="AX1" s="1076" t="s">
        <v>1894</v>
      </c>
      <c r="AY1" s="1617"/>
      <c r="AZ1" s="1617"/>
      <c r="BA1" s="1617"/>
      <c r="BB1" s="1617"/>
      <c r="BC1" s="1617"/>
      <c r="BD1" s="1617"/>
      <c r="BE1" s="1617"/>
      <c r="BF1" s="1617"/>
      <c r="BG1" s="1617"/>
      <c r="BH1" s="1617"/>
      <c r="BI1" s="1618"/>
      <c r="BK1" s="1076" t="s">
        <v>1899</v>
      </c>
      <c r="BL1" s="1617"/>
      <c r="BM1" s="1617"/>
      <c r="BN1" s="1617"/>
      <c r="BO1" s="1617"/>
      <c r="BP1" s="1617"/>
      <c r="BQ1" s="1617"/>
      <c r="BR1" s="1617"/>
      <c r="BS1" s="1618"/>
      <c r="CH1"/>
      <c r="CI1"/>
      <c r="CJ1"/>
      <c r="CK1"/>
      <c r="CL1"/>
      <c r="CM1"/>
      <c r="CN1"/>
    </row>
    <row r="2" spans="1:92" ht="15" x14ac:dyDescent="0.25">
      <c r="A2" s="1304" t="s">
        <v>1772</v>
      </c>
      <c r="B2" s="1358" t="s">
        <v>1773</v>
      </c>
      <c r="C2" s="1167" t="s">
        <v>1180</v>
      </c>
      <c r="D2" s="1305" t="s">
        <v>1523</v>
      </c>
      <c r="E2" s="1597">
        <v>376.71</v>
      </c>
      <c r="F2" s="1085"/>
      <c r="G2" s="1299">
        <v>364.64</v>
      </c>
      <c r="H2" s="1300">
        <f>G2-E2</f>
        <v>-12.069999999999993</v>
      </c>
      <c r="I2" s="1301">
        <f>H2/G2</f>
        <v>-3.310114085125053E-2</v>
      </c>
      <c r="J2" s="1085"/>
      <c r="K2" s="1416"/>
      <c r="L2" s="1085"/>
      <c r="M2" s="1584" t="s">
        <v>1559</v>
      </c>
      <c r="N2" s="1585"/>
      <c r="O2" s="1585"/>
      <c r="P2" s="1585"/>
      <c r="Q2" s="1585"/>
      <c r="R2" s="1585"/>
      <c r="S2" s="1585"/>
      <c r="T2" s="1585"/>
      <c r="U2" s="1585"/>
      <c r="V2" s="1585"/>
      <c r="W2" s="1585"/>
      <c r="X2" s="1585"/>
      <c r="Y2" s="1585"/>
      <c r="Z2" s="1585"/>
      <c r="AA2" s="1585"/>
      <c r="AB2" s="1585"/>
      <c r="AC2" s="1585"/>
      <c r="AD2" s="1585"/>
      <c r="AE2" s="1585"/>
      <c r="AF2" s="1585"/>
      <c r="AG2" s="1585"/>
      <c r="AH2" s="1585"/>
      <c r="AI2" s="1585"/>
      <c r="AJ2" s="1585"/>
      <c r="AK2" s="1590"/>
      <c r="AL2" s="1596">
        <f>SUM(AL3:AL158)</f>
        <v>369.09250000000003</v>
      </c>
      <c r="AM2" s="1598">
        <f>SUM(AM3:AM158)</f>
        <v>206</v>
      </c>
      <c r="AO2" s="1605" t="s">
        <v>1895</v>
      </c>
      <c r="AP2" s="1606"/>
      <c r="AQ2" s="1606"/>
      <c r="AR2" s="1606"/>
      <c r="AS2" s="1606"/>
      <c r="AT2" s="1606"/>
      <c r="AU2" s="1606"/>
      <c r="AV2" s="1601"/>
      <c r="AX2" s="1605" t="s">
        <v>482</v>
      </c>
      <c r="AY2" s="1606"/>
      <c r="AZ2" s="1606"/>
      <c r="BA2" s="1606"/>
      <c r="BB2" s="1606"/>
      <c r="BC2" s="1606"/>
      <c r="BD2" s="1606"/>
      <c r="BE2" s="1606"/>
      <c r="BF2" s="1606"/>
      <c r="BG2" s="1606"/>
      <c r="BH2" s="1606"/>
      <c r="BI2" s="1601"/>
      <c r="BK2" s="1605" t="s">
        <v>411</v>
      </c>
      <c r="BL2" s="1606"/>
      <c r="BM2" s="1606"/>
      <c r="BN2" s="1606"/>
      <c r="BO2" s="1606"/>
      <c r="BP2" s="1606"/>
      <c r="BQ2" s="1606"/>
      <c r="BR2" s="1606"/>
      <c r="BS2" s="1601"/>
      <c r="CD2"/>
      <c r="CE2"/>
      <c r="CF2"/>
      <c r="CG2"/>
      <c r="CH2"/>
      <c r="CI2"/>
      <c r="CJ2"/>
      <c r="CK2"/>
      <c r="CL2"/>
      <c r="CM2"/>
      <c r="CN2"/>
    </row>
    <row r="3" spans="1:92" ht="15" x14ac:dyDescent="0.25">
      <c r="A3" s="1304" t="s">
        <v>1664</v>
      </c>
      <c r="B3" s="1357" t="s">
        <v>1665</v>
      </c>
      <c r="C3" s="1167" t="s">
        <v>1239</v>
      </c>
      <c r="D3" s="1305" t="s">
        <v>1523</v>
      </c>
      <c r="E3" s="1306">
        <f>10*1.062</f>
        <v>10.620000000000001</v>
      </c>
      <c r="F3" s="1085"/>
      <c r="G3" s="1299">
        <v>10.62</v>
      </c>
      <c r="H3" s="1300">
        <f>G3-E3</f>
        <v>0</v>
      </c>
      <c r="I3" s="1309">
        <f>H3/G3</f>
        <v>0</v>
      </c>
      <c r="J3" s="1085"/>
      <c r="K3" s="1416"/>
      <c r="L3" s="1085"/>
      <c r="M3" s="1523"/>
      <c r="N3" s="1119">
        <v>2.6012</v>
      </c>
      <c r="O3" s="1119">
        <v>2.1850000000000001</v>
      </c>
      <c r="P3" s="1119">
        <v>1.68</v>
      </c>
      <c r="Q3" s="1119">
        <v>1.0649999999999999</v>
      </c>
      <c r="R3" s="1119"/>
      <c r="S3" s="1119"/>
      <c r="T3" s="1119"/>
      <c r="U3" s="1119"/>
      <c r="V3" s="1119"/>
      <c r="W3" s="1119"/>
      <c r="X3" s="1119"/>
      <c r="Y3" s="1119"/>
      <c r="Z3" s="1119"/>
      <c r="AA3" s="1119"/>
      <c r="AB3" s="1119"/>
      <c r="AC3" s="1119"/>
      <c r="AD3" s="1119"/>
      <c r="AE3" s="1119"/>
      <c r="AF3" s="1119"/>
      <c r="AG3" s="1119"/>
      <c r="AH3" s="1119"/>
      <c r="AI3" s="1119"/>
      <c r="AJ3" s="1119"/>
      <c r="AK3" s="1120"/>
      <c r="AL3" s="1596">
        <f>SUM(M3:AK3,M5:AK5,M7:AK7,M9:AK9)</f>
        <v>24.613499999999995</v>
      </c>
      <c r="AM3" s="1598">
        <f>SUM(M4:AK4,M6:AK6,M8:AK8,M10:AK10)</f>
        <v>17</v>
      </c>
      <c r="AO3" s="1162"/>
      <c r="AP3" s="1119">
        <v>1.4835</v>
      </c>
      <c r="AQ3" s="1602">
        <f>CRV_ELET_PVC_FLEX_25MM</f>
        <v>0</v>
      </c>
      <c r="AR3" s="1119">
        <v>6.4799999999999996E-2</v>
      </c>
      <c r="AS3" s="1119"/>
      <c r="AT3" s="1119"/>
      <c r="AU3" s="1119"/>
      <c r="AV3" s="1120"/>
      <c r="AX3" s="1162"/>
      <c r="AY3" s="1119">
        <v>1.4144000000000001</v>
      </c>
      <c r="AZ3" s="1602">
        <f>CRV_ELET_PVC_FLEX_25MM</f>
        <v>0</v>
      </c>
      <c r="BA3" s="1119"/>
      <c r="BB3" s="1119"/>
      <c r="BC3" s="1119"/>
      <c r="BD3" s="1119"/>
      <c r="BE3" s="1119"/>
      <c r="BF3" s="1119"/>
      <c r="BG3" s="1119"/>
      <c r="BH3" s="1119"/>
      <c r="BI3" s="1120"/>
      <c r="BK3" s="1162"/>
      <c r="BL3" s="1119">
        <v>1.7677</v>
      </c>
      <c r="BM3" s="1119">
        <v>0.87</v>
      </c>
      <c r="BN3" s="1119">
        <v>1.4637</v>
      </c>
      <c r="BO3" s="1602">
        <f>CRV_ELET_PVC_FLEX_25MM</f>
        <v>0</v>
      </c>
      <c r="BP3" s="1119">
        <v>0.72860000000000003</v>
      </c>
      <c r="BQ3" s="1119"/>
      <c r="BR3" s="1119"/>
      <c r="BS3" s="1120"/>
      <c r="CD3"/>
      <c r="CE3"/>
      <c r="CF3"/>
      <c r="CG3"/>
      <c r="CH3"/>
      <c r="CI3"/>
      <c r="CJ3"/>
      <c r="CK3"/>
      <c r="CL3"/>
      <c r="CM3"/>
      <c r="CN3"/>
    </row>
    <row r="4" spans="1:92" x14ac:dyDescent="0.2">
      <c r="A4" s="1304"/>
      <c r="B4" s="1357"/>
      <c r="C4" s="1167"/>
      <c r="D4" s="1305"/>
      <c r="E4" s="1637"/>
      <c r="F4" s="1638"/>
      <c r="G4" s="1639"/>
      <c r="H4" s="1640"/>
      <c r="I4" s="1641"/>
      <c r="J4" s="1638"/>
      <c r="K4" s="1642"/>
      <c r="L4" s="1085"/>
      <c r="M4" s="1523"/>
      <c r="N4" s="1119"/>
      <c r="O4" s="1588">
        <v>1</v>
      </c>
      <c r="P4" s="1588">
        <v>1</v>
      </c>
      <c r="Q4" s="1588">
        <v>1</v>
      </c>
      <c r="R4" s="1119"/>
      <c r="S4" s="1119"/>
      <c r="T4" s="1119"/>
      <c r="U4" s="1119"/>
      <c r="V4" s="1119"/>
      <c r="W4" s="1119"/>
      <c r="X4" s="1119"/>
      <c r="Y4" s="1119"/>
      <c r="Z4" s="1119"/>
      <c r="AA4" s="1119"/>
      <c r="AB4" s="1119"/>
      <c r="AC4" s="1119"/>
      <c r="AD4" s="1119"/>
      <c r="AE4" s="1119"/>
      <c r="AF4" s="1119"/>
      <c r="AG4" s="1119"/>
      <c r="AH4" s="1119"/>
      <c r="AI4" s="1119"/>
      <c r="AJ4" s="1119"/>
      <c r="AK4" s="1120"/>
      <c r="AO4" s="1584" t="s">
        <v>486</v>
      </c>
      <c r="AP4" s="1585"/>
      <c r="AQ4" s="1585"/>
      <c r="AR4" s="1585"/>
      <c r="AS4" s="1585"/>
      <c r="AT4" s="1585"/>
      <c r="AU4" s="1585"/>
      <c r="AV4" s="1590"/>
      <c r="AX4" s="1162"/>
      <c r="AY4" s="1119">
        <v>0.105</v>
      </c>
      <c r="AZ4" s="1602">
        <f>CRV_ELET_PVC_FLEX_25MM</f>
        <v>0</v>
      </c>
      <c r="BA4" s="1119">
        <v>6.8400000000000002E-2</v>
      </c>
      <c r="BB4" s="1602">
        <f>CRV_ELET_PVC_FLEX_25MM</f>
        <v>0</v>
      </c>
      <c r="BC4" s="1119">
        <v>0.55720000000000003</v>
      </c>
      <c r="BD4" s="1602">
        <f>CRV_ELET_PVC_FLEX_25MM</f>
        <v>0</v>
      </c>
      <c r="BE4" s="1119"/>
      <c r="BF4" s="1119"/>
      <c r="BG4" s="1119"/>
      <c r="BH4" s="1119"/>
      <c r="BI4" s="1120"/>
      <c r="BK4" s="1162"/>
      <c r="BL4" s="1119">
        <v>1.7674000000000001</v>
      </c>
      <c r="BM4" s="1119"/>
      <c r="BN4" s="1119"/>
      <c r="BO4" s="1119"/>
      <c r="BP4" s="1119"/>
      <c r="BQ4" s="1119"/>
      <c r="BR4" s="1119"/>
      <c r="BS4" s="1120"/>
    </row>
    <row r="5" spans="1:92" x14ac:dyDescent="0.2">
      <c r="A5" s="1304" t="s">
        <v>1782</v>
      </c>
      <c r="B5" s="1357" t="s">
        <v>1774</v>
      </c>
      <c r="C5" s="1167" t="s">
        <v>1180</v>
      </c>
      <c r="D5" s="1305" t="s">
        <v>1523</v>
      </c>
      <c r="E5" s="1306">
        <f>SUM(PCV25_ALV)</f>
        <v>62.142499999999991</v>
      </c>
      <c r="F5" s="1085"/>
      <c r="G5" s="1299">
        <v>62.64</v>
      </c>
      <c r="H5" s="1300">
        <f>G5-E5</f>
        <v>0.49750000000000938</v>
      </c>
      <c r="I5" s="1309">
        <f>H5/G5</f>
        <v>7.9422094508302902E-3</v>
      </c>
      <c r="J5" s="1085"/>
      <c r="K5" s="1416"/>
      <c r="L5" s="1085"/>
      <c r="M5" s="1523"/>
      <c r="N5" s="1119">
        <v>0.14979999999999999</v>
      </c>
      <c r="O5" s="1119">
        <v>2.6739999999999999</v>
      </c>
      <c r="P5" s="1119">
        <v>2.3687999999999998</v>
      </c>
      <c r="Q5" s="1119">
        <v>0.2031</v>
      </c>
      <c r="R5" s="1119">
        <v>0.81499999999999995</v>
      </c>
      <c r="S5" s="1119">
        <v>0.63100000000000001</v>
      </c>
      <c r="T5" s="1119">
        <v>0.55100000000000005</v>
      </c>
      <c r="U5" s="1119"/>
      <c r="V5" s="1119"/>
      <c r="W5" s="1119"/>
      <c r="X5" s="1119"/>
      <c r="Y5" s="1119"/>
      <c r="Z5" s="1119"/>
      <c r="AA5" s="1119"/>
      <c r="AB5" s="1119"/>
      <c r="AC5" s="1119"/>
      <c r="AD5" s="1119"/>
      <c r="AE5" s="1119"/>
      <c r="AF5" s="1119"/>
      <c r="AG5" s="1119"/>
      <c r="AH5" s="1119"/>
      <c r="AI5" s="1119"/>
      <c r="AJ5" s="1119"/>
      <c r="AK5" s="1120"/>
      <c r="AO5" s="1610"/>
      <c r="AP5" s="1611">
        <v>2.1659000000000002</v>
      </c>
      <c r="AQ5" s="1611"/>
      <c r="AR5" s="1611"/>
      <c r="AS5" s="1611"/>
      <c r="AT5" s="1611"/>
      <c r="AU5" s="1611"/>
      <c r="AV5" s="1613"/>
      <c r="AX5" s="1162"/>
      <c r="AY5" s="1119">
        <v>7.6700000000000004E-2</v>
      </c>
      <c r="AZ5" s="1602">
        <f>CRV_ELET_PVC_FLEX_25MM</f>
        <v>0</v>
      </c>
      <c r="BA5" s="1119">
        <v>8.3099999999999993E-2</v>
      </c>
      <c r="BB5" s="1602">
        <f>CRV_ELET_PVC_FLEX_25MM</f>
        <v>0</v>
      </c>
      <c r="BC5" s="1119">
        <v>2.2324000000000002</v>
      </c>
      <c r="BD5" s="1602">
        <f>CRV_ELET_PVC_FLEX_25MM</f>
        <v>0</v>
      </c>
      <c r="BE5" s="1119"/>
      <c r="BF5" s="1119"/>
      <c r="BG5" s="1119"/>
      <c r="BH5" s="1119"/>
      <c r="BI5" s="1120"/>
      <c r="BK5" s="1584" t="s">
        <v>468</v>
      </c>
      <c r="BL5" s="1585"/>
      <c r="BM5" s="1585"/>
      <c r="BN5" s="1585"/>
      <c r="BO5" s="1585"/>
      <c r="BP5" s="1585"/>
      <c r="BQ5" s="1585"/>
      <c r="BR5" s="1585"/>
      <c r="BS5" s="1590"/>
    </row>
    <row r="6" spans="1:92" x14ac:dyDescent="0.2">
      <c r="A6" s="1304" t="s">
        <v>1847</v>
      </c>
      <c r="B6" s="1357" t="s">
        <v>1758</v>
      </c>
      <c r="C6" s="1167" t="s">
        <v>1180</v>
      </c>
      <c r="D6" s="1305" t="s">
        <v>1523</v>
      </c>
      <c r="E6" s="1306">
        <f>SUM(PVC25_DIV)</f>
        <v>130.52650000000006</v>
      </c>
      <c r="F6" s="1085"/>
      <c r="G6" s="1299">
        <v>132.49</v>
      </c>
      <c r="H6" s="1300">
        <f>G6-E6</f>
        <v>1.9634999999999536</v>
      </c>
      <c r="I6" s="1309">
        <f>H6/G6</f>
        <v>1.4819986414068636E-2</v>
      </c>
      <c r="J6" s="1085"/>
      <c r="K6" s="1416"/>
      <c r="L6" s="1085"/>
      <c r="M6" s="1523"/>
      <c r="N6" s="1119"/>
      <c r="O6" s="1588">
        <v>3</v>
      </c>
      <c r="P6" s="1588">
        <v>3</v>
      </c>
      <c r="Q6" s="1119"/>
      <c r="R6" s="1588">
        <v>1</v>
      </c>
      <c r="S6" s="1588">
        <v>1</v>
      </c>
      <c r="T6" s="1588">
        <v>1</v>
      </c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  <c r="AE6" s="1119"/>
      <c r="AF6" s="1119"/>
      <c r="AG6" s="1119"/>
      <c r="AH6" s="1119"/>
      <c r="AI6" s="1119"/>
      <c r="AJ6" s="1119"/>
      <c r="AK6" s="1120"/>
      <c r="AO6" s="1607" t="s">
        <v>1890</v>
      </c>
      <c r="AP6" s="1608"/>
      <c r="AQ6" s="1608"/>
      <c r="AR6" s="1608"/>
      <c r="AS6" s="1608"/>
      <c r="AT6" s="1608"/>
      <c r="AU6" s="1608"/>
      <c r="AV6" s="1609"/>
      <c r="AX6" s="1162"/>
      <c r="AY6" s="1119">
        <v>0.21199999999999999</v>
      </c>
      <c r="AZ6" s="1602">
        <f>CRV_ELET_PVC_FLEX_25MM</f>
        <v>0</v>
      </c>
      <c r="BA6" s="1119">
        <v>3.1800000000000002E-2</v>
      </c>
      <c r="BB6" s="1602">
        <f>CRV_ELET_PVC_FLEX_25MM</f>
        <v>0</v>
      </c>
      <c r="BC6" s="1119">
        <v>0.1933</v>
      </c>
      <c r="BD6" s="1119"/>
      <c r="BE6" s="1119"/>
      <c r="BF6" s="1119"/>
      <c r="BG6" s="1119"/>
      <c r="BH6" s="1119"/>
      <c r="BI6" s="1120"/>
      <c r="BK6" s="1162"/>
      <c r="BL6" s="1119">
        <v>2.0030000000000001</v>
      </c>
      <c r="BM6" s="1119"/>
      <c r="BN6" s="1119">
        <v>0.97</v>
      </c>
      <c r="BO6" s="1119"/>
      <c r="BP6" s="1119"/>
      <c r="BQ6" s="1119"/>
      <c r="BR6" s="1119"/>
      <c r="BS6" s="1120"/>
    </row>
    <row r="7" spans="1:92" x14ac:dyDescent="0.2">
      <c r="A7" s="1623" t="s">
        <v>1783</v>
      </c>
      <c r="B7" s="1624" t="s">
        <v>1651</v>
      </c>
      <c r="C7" s="1625" t="s">
        <v>1180</v>
      </c>
      <c r="D7" s="1626" t="s">
        <v>1523</v>
      </c>
      <c r="E7" s="1627">
        <f>SUM(PVC25_FORRO)</f>
        <v>151.41440000000026</v>
      </c>
      <c r="F7" s="1085"/>
      <c r="G7" s="1620">
        <v>149.54</v>
      </c>
      <c r="H7" s="1621">
        <f>G7-E7</f>
        <v>-1.8744000000002643</v>
      </c>
      <c r="I7" s="1622">
        <f>H7/G7</f>
        <v>-1.2534438946103146E-2</v>
      </c>
      <c r="J7" s="1085"/>
      <c r="K7" s="1619"/>
      <c r="L7" s="1085"/>
      <c r="M7" s="1523"/>
      <c r="N7" s="1119">
        <v>2.6042999999999998</v>
      </c>
      <c r="O7" s="1119">
        <v>2.1800000000000002</v>
      </c>
      <c r="P7" s="1119">
        <v>0.57999999999999996</v>
      </c>
      <c r="Q7" s="1119">
        <v>0.93</v>
      </c>
      <c r="R7" s="1119">
        <v>0.54</v>
      </c>
      <c r="S7" s="1119"/>
      <c r="T7" s="1119"/>
      <c r="U7" s="1119"/>
      <c r="V7" s="1119"/>
      <c r="W7" s="1119"/>
      <c r="X7" s="1119"/>
      <c r="Y7" s="1119"/>
      <c r="Z7" s="1119"/>
      <c r="AA7" s="1119"/>
      <c r="AB7" s="1119"/>
      <c r="AC7" s="1119"/>
      <c r="AD7" s="1119"/>
      <c r="AE7" s="1119"/>
      <c r="AF7" s="1119"/>
      <c r="AG7" s="1119"/>
      <c r="AH7" s="1119"/>
      <c r="AI7" s="1119"/>
      <c r="AJ7" s="1119"/>
      <c r="AK7" s="1120"/>
      <c r="AO7" s="1162"/>
      <c r="AP7" s="1119">
        <v>2.5789</v>
      </c>
      <c r="AQ7" s="1119"/>
      <c r="AR7" s="1119"/>
      <c r="AS7" s="1119"/>
      <c r="AT7" s="1119"/>
      <c r="AU7" s="1119"/>
      <c r="AV7" s="1120"/>
      <c r="AX7" s="1584" t="s">
        <v>1838</v>
      </c>
      <c r="AY7" s="1585"/>
      <c r="AZ7" s="1585"/>
      <c r="BA7" s="1585"/>
      <c r="BB7" s="1585"/>
      <c r="BC7" s="1585"/>
      <c r="BD7" s="1585"/>
      <c r="BE7" s="1585"/>
      <c r="BF7" s="1585"/>
      <c r="BG7" s="1585"/>
      <c r="BH7" s="1585"/>
      <c r="BI7" s="1590"/>
      <c r="BK7" s="1584" t="s">
        <v>1845</v>
      </c>
      <c r="BL7" s="1585"/>
      <c r="BM7" s="1585"/>
      <c r="BN7" s="1585"/>
      <c r="BO7" s="1585"/>
      <c r="BP7" s="1585"/>
      <c r="BQ7" s="1585"/>
      <c r="BR7" s="1585"/>
      <c r="BS7" s="1590"/>
    </row>
    <row r="8" spans="1:92" ht="13.5" thickBot="1" x14ac:dyDescent="0.25">
      <c r="A8" s="1632" t="s">
        <v>1902</v>
      </c>
      <c r="B8" s="1633"/>
      <c r="C8" s="1634" t="s">
        <v>1180</v>
      </c>
      <c r="D8" s="1635" t="s">
        <v>1523</v>
      </c>
      <c r="E8" s="1636">
        <f>SUM(E5:E7)</f>
        <v>344.08340000000032</v>
      </c>
      <c r="F8" s="1085"/>
      <c r="G8" s="1629">
        <f>SUM(G5:G7)</f>
        <v>344.66999999999996</v>
      </c>
      <c r="H8" s="1630">
        <f>G8-E8</f>
        <v>0.58659999999963475</v>
      </c>
      <c r="I8" s="1631">
        <f>H8/G8</f>
        <v>1.7019177764227662E-3</v>
      </c>
      <c r="J8" s="1085"/>
      <c r="K8" s="1628"/>
      <c r="L8" s="1085"/>
      <c r="M8" s="1523"/>
      <c r="N8" s="1119"/>
      <c r="O8" s="1588">
        <v>2</v>
      </c>
      <c r="P8" s="1588">
        <v>1</v>
      </c>
      <c r="Q8" s="1588">
        <v>1</v>
      </c>
      <c r="R8" s="1588">
        <v>1</v>
      </c>
      <c r="S8" s="1119"/>
      <c r="T8" s="1119"/>
      <c r="U8" s="1119"/>
      <c r="V8" s="1119"/>
      <c r="W8" s="1119"/>
      <c r="X8" s="1119"/>
      <c r="Y8" s="1119"/>
      <c r="Z8" s="1119"/>
      <c r="AA8" s="1119"/>
      <c r="AB8" s="1119"/>
      <c r="AC8" s="1119"/>
      <c r="AD8" s="1119"/>
      <c r="AE8" s="1119"/>
      <c r="AF8" s="1119"/>
      <c r="AG8" s="1119"/>
      <c r="AH8" s="1119"/>
      <c r="AI8" s="1119"/>
      <c r="AJ8" s="1119"/>
      <c r="AK8" s="1120"/>
      <c r="AO8" s="1162"/>
      <c r="AP8" s="1119">
        <v>2.7383000000000002</v>
      </c>
      <c r="AQ8" s="1119"/>
      <c r="AR8" s="1119"/>
      <c r="AS8" s="1119"/>
      <c r="AT8" s="1119"/>
      <c r="AU8" s="1119"/>
      <c r="AV8" s="1120"/>
      <c r="AX8" s="1162"/>
      <c r="AY8" s="1119">
        <v>0.32329999999999998</v>
      </c>
      <c r="AZ8" s="1602">
        <f>CRV_ELET_PVC_FLEX_25MM</f>
        <v>0</v>
      </c>
      <c r="BA8" s="1119">
        <v>0.21329999999999999</v>
      </c>
      <c r="BB8" s="1119"/>
      <c r="BC8" s="1119"/>
      <c r="BD8" s="1119"/>
      <c r="BE8" s="1119"/>
      <c r="BF8" s="1119"/>
      <c r="BG8" s="1119"/>
      <c r="BH8" s="1119"/>
      <c r="BI8" s="1120"/>
      <c r="BK8" s="1162"/>
      <c r="BL8" s="1119">
        <v>1.8876999999999999</v>
      </c>
      <c r="BM8" s="1119"/>
      <c r="BN8" s="1119">
        <v>0.8</v>
      </c>
      <c r="BO8" s="1119"/>
      <c r="BP8" s="1119"/>
      <c r="BQ8" s="1119"/>
      <c r="BR8" s="1119"/>
      <c r="BS8" s="1120"/>
    </row>
    <row r="9" spans="1:92" x14ac:dyDescent="0.2">
      <c r="L9" s="1085"/>
      <c r="M9" s="1523"/>
      <c r="N9" s="1119">
        <v>2.6198000000000001</v>
      </c>
      <c r="O9" s="1119">
        <v>0.23549999999999999</v>
      </c>
      <c r="P9" s="1119"/>
      <c r="Q9" s="1119"/>
      <c r="R9" s="1119"/>
      <c r="S9" s="1119"/>
      <c r="T9" s="1119"/>
      <c r="U9" s="1119"/>
      <c r="V9" s="1119"/>
      <c r="W9" s="1119"/>
      <c r="X9" s="1119"/>
      <c r="Y9" s="1119"/>
      <c r="Z9" s="1119"/>
      <c r="AA9" s="1119"/>
      <c r="AB9" s="1119"/>
      <c r="AC9" s="1119"/>
      <c r="AD9" s="1119"/>
      <c r="AE9" s="1119"/>
      <c r="AF9" s="1119"/>
      <c r="AG9" s="1119"/>
      <c r="AH9" s="1119"/>
      <c r="AI9" s="1119"/>
      <c r="AJ9" s="1119"/>
      <c r="AK9" s="1120"/>
      <c r="AO9" s="1162"/>
      <c r="AP9" s="1119">
        <v>1.7133</v>
      </c>
      <c r="AQ9" s="1119"/>
      <c r="AR9" s="1119">
        <v>1.0454000000000001</v>
      </c>
      <c r="AS9" s="1119"/>
      <c r="AT9" s="1119"/>
      <c r="AU9" s="1119"/>
      <c r="AV9" s="1120"/>
      <c r="AX9" s="1162"/>
      <c r="AY9" s="1119">
        <v>0.36249999999999999</v>
      </c>
      <c r="AZ9" s="1602">
        <f>CRV_ELET_PVC_FLEX_25MM</f>
        <v>0</v>
      </c>
      <c r="BA9" s="1119">
        <v>3.1699999999999999E-2</v>
      </c>
      <c r="BB9" s="1602">
        <f>CRV_ELET_PVC_FLEX_25MM</f>
        <v>0</v>
      </c>
      <c r="BC9" s="1119">
        <v>4.3299999999999998E-2</v>
      </c>
      <c r="BD9" s="1119"/>
      <c r="BE9" s="1119"/>
      <c r="BF9" s="1119"/>
      <c r="BG9" s="1119"/>
      <c r="BH9" s="1119"/>
      <c r="BI9" s="1120"/>
      <c r="BK9" s="1584" t="s">
        <v>1846</v>
      </c>
      <c r="BL9" s="1585"/>
      <c r="BM9" s="1585"/>
      <c r="BN9" s="1585"/>
      <c r="BO9" s="1585"/>
      <c r="BP9" s="1585"/>
      <c r="BQ9" s="1585"/>
      <c r="BR9" s="1585"/>
      <c r="BS9" s="1590"/>
    </row>
    <row r="10" spans="1:92" ht="15" x14ac:dyDescent="0.25">
      <c r="A10"/>
      <c r="D10"/>
      <c r="E10" s="2014"/>
      <c r="L10" s="1085"/>
      <c r="M10" s="1523"/>
      <c r="N10" s="1119"/>
      <c r="O10" s="1119"/>
      <c r="P10" s="1119"/>
      <c r="Q10" s="1119"/>
      <c r="R10" s="1119"/>
      <c r="S10" s="1119"/>
      <c r="T10" s="1119"/>
      <c r="U10" s="1119"/>
      <c r="V10" s="1119"/>
      <c r="W10" s="1119"/>
      <c r="X10" s="1119"/>
      <c r="Y10" s="1119"/>
      <c r="Z10" s="1119"/>
      <c r="AA10" s="1119"/>
      <c r="AB10" s="1119"/>
      <c r="AC10" s="1119"/>
      <c r="AD10" s="1119"/>
      <c r="AE10" s="1119"/>
      <c r="AF10" s="1119"/>
      <c r="AG10" s="1119"/>
      <c r="AH10" s="1119"/>
      <c r="AI10" s="1119"/>
      <c r="AJ10" s="1119"/>
      <c r="AK10" s="1120"/>
      <c r="AO10" s="1584" t="s">
        <v>1889</v>
      </c>
      <c r="AP10" s="1585"/>
      <c r="AQ10" s="1585"/>
      <c r="AR10" s="1585"/>
      <c r="AS10" s="1585"/>
      <c r="AT10" s="1585"/>
      <c r="AU10" s="1585"/>
      <c r="AV10" s="1590"/>
      <c r="AX10" s="1162"/>
      <c r="AY10" s="1119">
        <v>0.1704</v>
      </c>
      <c r="AZ10" s="1602">
        <f>CRV_ELET_PVC_FLEX_25MM</f>
        <v>0</v>
      </c>
      <c r="BA10" s="1119">
        <v>8.2000000000000003E-2</v>
      </c>
      <c r="BB10" s="1119"/>
      <c r="BC10" s="1119"/>
      <c r="BD10" s="1119"/>
      <c r="BE10" s="1119"/>
      <c r="BF10" s="1119"/>
      <c r="BG10" s="1119"/>
      <c r="BH10" s="1119"/>
      <c r="BI10" s="1120"/>
      <c r="BK10" s="1162"/>
      <c r="BL10" s="1119">
        <v>0.20050000000000001</v>
      </c>
      <c r="BM10" s="1119">
        <v>1.3435999999999999</v>
      </c>
      <c r="BN10" s="1602">
        <f>CRV_ELET_PVC_FLEX_25MM</f>
        <v>0</v>
      </c>
      <c r="BO10" s="1119">
        <v>1.3622000000000001</v>
      </c>
      <c r="BP10" s="1602">
        <f>CRV_ELET_PVC_FLEX_25MM</f>
        <v>0</v>
      </c>
      <c r="BQ10" s="1119">
        <v>1.7500000000000002E-2</v>
      </c>
      <c r="BR10" s="1602">
        <f>CRV_ELET_PVC_FLEX_25MM</f>
        <v>0</v>
      </c>
      <c r="BS10" s="1120">
        <v>5.8799999999999998E-2</v>
      </c>
    </row>
    <row r="11" spans="1:92" x14ac:dyDescent="0.2">
      <c r="L11" s="1085"/>
      <c r="M11" s="1584" t="s">
        <v>1873</v>
      </c>
      <c r="N11" s="1585"/>
      <c r="O11" s="1585"/>
      <c r="P11" s="1585"/>
      <c r="Q11" s="1585"/>
      <c r="R11" s="1585"/>
      <c r="S11" s="1585"/>
      <c r="T11" s="1585"/>
      <c r="U11" s="1585"/>
      <c r="V11" s="1585"/>
      <c r="W11" s="1585"/>
      <c r="X11" s="1585"/>
      <c r="Y11" s="1585"/>
      <c r="Z11" s="1585"/>
      <c r="AA11" s="1585"/>
      <c r="AB11" s="1585"/>
      <c r="AC11" s="1585"/>
      <c r="AD11" s="1585"/>
      <c r="AE11" s="1585"/>
      <c r="AF11" s="1585"/>
      <c r="AG11" s="1585"/>
      <c r="AH11" s="1585"/>
      <c r="AI11" s="1585"/>
      <c r="AJ11" s="1585"/>
      <c r="AK11" s="1590"/>
      <c r="AL11" s="1596">
        <f>SUM(M12:AK12)</f>
        <v>5.7813999999999997</v>
      </c>
      <c r="AM11" s="1598">
        <f>SUM(M13:AK13)</f>
        <v>5</v>
      </c>
      <c r="AO11" s="1162"/>
      <c r="AP11" s="1119">
        <v>1.9433</v>
      </c>
      <c r="AQ11" s="1119"/>
      <c r="AR11" s="1119">
        <v>1.075</v>
      </c>
      <c r="AS11" s="1119"/>
      <c r="AT11" s="1119"/>
      <c r="AU11" s="1119"/>
      <c r="AV11" s="1120"/>
      <c r="AX11" s="1584" t="s">
        <v>1837</v>
      </c>
      <c r="AY11" s="1585"/>
      <c r="AZ11" s="1585"/>
      <c r="BA11" s="1585"/>
      <c r="BB11" s="1585"/>
      <c r="BC11" s="1585"/>
      <c r="BD11" s="1585"/>
      <c r="BE11" s="1585"/>
      <c r="BF11" s="1585"/>
      <c r="BG11" s="1585"/>
      <c r="BH11" s="1585"/>
      <c r="BI11" s="1590"/>
      <c r="BK11" s="2013"/>
      <c r="BL11" s="1119">
        <v>2.0356999999999998</v>
      </c>
      <c r="BM11" s="1119"/>
      <c r="BN11" s="1119"/>
      <c r="BO11" s="1119"/>
      <c r="BP11" s="1119"/>
      <c r="BQ11" s="1119"/>
      <c r="BR11" s="1119"/>
      <c r="BS11" s="1120"/>
    </row>
    <row r="12" spans="1:92" x14ac:dyDescent="0.2">
      <c r="L12" s="1085"/>
      <c r="M12" s="1523"/>
      <c r="N12" s="1119">
        <v>0.8921</v>
      </c>
      <c r="O12" s="1119">
        <v>1.5293000000000001</v>
      </c>
      <c r="P12" s="1119">
        <v>0.69</v>
      </c>
      <c r="Q12" s="1119">
        <v>1.95</v>
      </c>
      <c r="R12" s="1119">
        <v>0.72</v>
      </c>
      <c r="S12" s="1119"/>
      <c r="T12" s="1119"/>
      <c r="U12" s="1119"/>
      <c r="V12" s="1119"/>
      <c r="W12" s="1119"/>
      <c r="X12" s="1119"/>
      <c r="Y12" s="1119"/>
      <c r="Z12" s="1119"/>
      <c r="AA12" s="1119"/>
      <c r="AB12" s="1119"/>
      <c r="AC12" s="1119"/>
      <c r="AD12" s="1119"/>
      <c r="AE12" s="1119"/>
      <c r="AF12" s="1119"/>
      <c r="AG12" s="1119"/>
      <c r="AH12" s="1119"/>
      <c r="AI12" s="1119"/>
      <c r="AJ12" s="1119"/>
      <c r="AK12" s="1120"/>
      <c r="AO12" s="1162"/>
      <c r="AP12" s="1119">
        <v>2.9232999999999998</v>
      </c>
      <c r="AQ12" s="1119"/>
      <c r="AR12" s="1119"/>
      <c r="AS12" s="1119"/>
      <c r="AT12" s="1119"/>
      <c r="AU12" s="1119"/>
      <c r="AV12" s="1120"/>
      <c r="AX12" s="1162"/>
      <c r="AY12" s="1119">
        <v>0.24929999999999999</v>
      </c>
      <c r="AZ12" s="1602">
        <f>CRV_ELET_PVC_FLEX_25MM</f>
        <v>0</v>
      </c>
      <c r="BA12" s="1119">
        <v>3.1800000000000002E-2</v>
      </c>
      <c r="BB12" s="1602">
        <f>CRV_ELET_PVC_FLEX_25MM</f>
        <v>0</v>
      </c>
      <c r="BC12" s="1119">
        <v>0.12920000000000001</v>
      </c>
      <c r="BD12" s="1119"/>
      <c r="BE12" s="1119"/>
      <c r="BF12" s="1119"/>
      <c r="BG12" s="1119"/>
      <c r="BH12" s="1119"/>
      <c r="BI12" s="1120"/>
      <c r="BK12" s="1584" t="s">
        <v>487</v>
      </c>
      <c r="BL12" s="1585"/>
      <c r="BM12" s="1585"/>
      <c r="BN12" s="1585"/>
      <c r="BO12" s="1585"/>
      <c r="BP12" s="1585"/>
      <c r="BQ12" s="1585"/>
      <c r="BR12" s="1585"/>
      <c r="BS12" s="1590"/>
    </row>
    <row r="13" spans="1:92" x14ac:dyDescent="0.2">
      <c r="L13" s="1085"/>
      <c r="M13" s="1523"/>
      <c r="N13" s="1119"/>
      <c r="O13" s="1588">
        <v>1</v>
      </c>
      <c r="P13" s="1588">
        <v>1</v>
      </c>
      <c r="Q13" s="1588">
        <v>2</v>
      </c>
      <c r="R13" s="1588">
        <v>1</v>
      </c>
      <c r="S13" s="1119"/>
      <c r="T13" s="1119"/>
      <c r="U13" s="1119"/>
      <c r="V13" s="1119"/>
      <c r="W13" s="1119"/>
      <c r="X13" s="1119"/>
      <c r="Y13" s="1119"/>
      <c r="Z13" s="1119"/>
      <c r="AA13" s="1119"/>
      <c r="AB13" s="1119"/>
      <c r="AC13" s="1119"/>
      <c r="AD13" s="1119"/>
      <c r="AE13" s="1119"/>
      <c r="AF13" s="1119"/>
      <c r="AG13" s="1119"/>
      <c r="AH13" s="1119"/>
      <c r="AI13" s="1119"/>
      <c r="AJ13" s="1119"/>
      <c r="AK13" s="1120"/>
      <c r="AO13" s="1162"/>
      <c r="AP13" s="1119">
        <v>3.1082999999999998</v>
      </c>
      <c r="AQ13" s="1119"/>
      <c r="AR13" s="1119"/>
      <c r="AS13" s="1119"/>
      <c r="AT13" s="1119"/>
      <c r="AU13" s="1119"/>
      <c r="AV13" s="1120"/>
      <c r="AX13" s="1162"/>
      <c r="AY13" s="1119">
        <v>0.20030000000000001</v>
      </c>
      <c r="AZ13" s="1602">
        <f>CRV_ELET_PVC_FLEX_25MM</f>
        <v>0</v>
      </c>
      <c r="BA13" s="1119">
        <v>0.2671</v>
      </c>
      <c r="BB13" s="1602">
        <f>CRV_ELET_PVC_FLEX_25MM</f>
        <v>0</v>
      </c>
      <c r="BC13" s="1119"/>
      <c r="BD13" s="1119"/>
      <c r="BE13" s="1119"/>
      <c r="BF13" s="1119"/>
      <c r="BG13" s="1119"/>
      <c r="BH13" s="1119"/>
      <c r="BI13" s="1120"/>
      <c r="BK13" s="1162"/>
      <c r="BL13" s="1119">
        <v>2.0855000000000001</v>
      </c>
      <c r="BM13" s="1119"/>
      <c r="BN13" s="1119">
        <v>0.9</v>
      </c>
      <c r="BO13" s="1119"/>
      <c r="BP13" s="1119"/>
      <c r="BQ13" s="1119"/>
      <c r="BR13" s="1119"/>
      <c r="BS13" s="1120"/>
    </row>
    <row r="14" spans="1:92" x14ac:dyDescent="0.2">
      <c r="L14" s="1085"/>
      <c r="M14" s="1584" t="s">
        <v>1874</v>
      </c>
      <c r="N14" s="1585"/>
      <c r="O14" s="1585"/>
      <c r="P14" s="1585"/>
      <c r="Q14" s="1585"/>
      <c r="R14" s="1585"/>
      <c r="S14" s="1585"/>
      <c r="T14" s="1585"/>
      <c r="U14" s="1585"/>
      <c r="V14" s="1585"/>
      <c r="W14" s="1585"/>
      <c r="X14" s="1585"/>
      <c r="Y14" s="1585"/>
      <c r="Z14" s="1585"/>
      <c r="AA14" s="1585"/>
      <c r="AB14" s="1585"/>
      <c r="AC14" s="1585"/>
      <c r="AD14" s="1585"/>
      <c r="AE14" s="1585"/>
      <c r="AF14" s="1585"/>
      <c r="AG14" s="1585"/>
      <c r="AH14" s="1585"/>
      <c r="AI14" s="1585"/>
      <c r="AJ14" s="1585"/>
      <c r="AK14" s="1590"/>
      <c r="AL14" s="1596">
        <f>SUM(M15:AK15)</f>
        <v>1.6242000000000001</v>
      </c>
      <c r="AM14" s="1598">
        <f>SUM(M16:AK16)</f>
        <v>2</v>
      </c>
      <c r="AO14" s="1584" t="s">
        <v>1892</v>
      </c>
      <c r="AP14" s="1585"/>
      <c r="AQ14" s="1585"/>
      <c r="AR14" s="1585"/>
      <c r="AS14" s="1585"/>
      <c r="AT14" s="1585"/>
      <c r="AU14" s="1585"/>
      <c r="AV14" s="1590"/>
      <c r="AX14" s="1162"/>
      <c r="AY14" s="1119">
        <v>0.70099999999999996</v>
      </c>
      <c r="AZ14" s="1602">
        <f>CRV_ELET_PVC_FLEX_25MM</f>
        <v>0</v>
      </c>
      <c r="BA14" s="1119">
        <v>0.1033</v>
      </c>
      <c r="BB14" s="1602">
        <f>CRV_ELET_PVC_FLEX_25MM</f>
        <v>0</v>
      </c>
      <c r="BC14" s="1119">
        <v>0.82089999999999996</v>
      </c>
      <c r="BD14" s="1602">
        <f>CRV_ELET_PVC_FLEX_25MM</f>
        <v>0</v>
      </c>
      <c r="BE14" s="1119"/>
      <c r="BF14" s="1119"/>
      <c r="BG14" s="1119"/>
      <c r="BH14" s="1119"/>
      <c r="BI14" s="1120"/>
      <c r="BK14" s="1162"/>
      <c r="BL14" s="1119">
        <v>2.8355000000000001</v>
      </c>
      <c r="BM14" s="1119"/>
      <c r="BN14" s="1119"/>
      <c r="BO14" s="1119"/>
      <c r="BP14" s="1119"/>
      <c r="BQ14" s="1119"/>
      <c r="BR14" s="1119"/>
      <c r="BS14" s="1120"/>
    </row>
    <row r="15" spans="1:92" x14ac:dyDescent="0.2">
      <c r="L15" s="1085"/>
      <c r="M15" s="1523"/>
      <c r="N15" s="1119">
        <v>0.31819999999999998</v>
      </c>
      <c r="O15" s="1119">
        <v>1.306</v>
      </c>
      <c r="P15" s="1119"/>
      <c r="Q15" s="1119"/>
      <c r="R15" s="1119"/>
      <c r="S15" s="1119"/>
      <c r="T15" s="1119"/>
      <c r="U15" s="1119"/>
      <c r="V15" s="1119"/>
      <c r="W15" s="1119"/>
      <c r="X15" s="1119"/>
      <c r="Y15" s="1119"/>
      <c r="Z15" s="1119"/>
      <c r="AA15" s="1119"/>
      <c r="AB15" s="1119"/>
      <c r="AC15" s="1119"/>
      <c r="AD15" s="1119"/>
      <c r="AE15" s="1119"/>
      <c r="AF15" s="1119"/>
      <c r="AG15" s="1119"/>
      <c r="AH15" s="1119"/>
      <c r="AI15" s="1119"/>
      <c r="AJ15" s="1119"/>
      <c r="AK15" s="1120"/>
      <c r="AO15" s="1162"/>
      <c r="AP15" s="1119">
        <v>2.9083000000000001</v>
      </c>
      <c r="AQ15" s="1119"/>
      <c r="AR15" s="1119"/>
      <c r="AS15" s="1119"/>
      <c r="AT15" s="1119"/>
      <c r="AU15" s="1119"/>
      <c r="AV15" s="1120"/>
      <c r="AX15" s="1610"/>
      <c r="AY15" s="1611">
        <v>0.26029999999999998</v>
      </c>
      <c r="AZ15" s="1612">
        <f>CRV_ELET_PVC_FLEX_25MM</f>
        <v>0</v>
      </c>
      <c r="BA15" s="1611">
        <v>0.20830000000000001</v>
      </c>
      <c r="BB15" s="1611"/>
      <c r="BC15" s="1611"/>
      <c r="BD15" s="1611"/>
      <c r="BE15" s="1611"/>
      <c r="BF15" s="1611"/>
      <c r="BG15" s="1611"/>
      <c r="BH15" s="1611"/>
      <c r="BI15" s="1613"/>
      <c r="BK15" s="1162"/>
      <c r="BL15" s="1119">
        <v>2.0855000000000001</v>
      </c>
      <c r="BM15" s="1119"/>
      <c r="BN15" s="1119"/>
      <c r="BO15" s="1119"/>
      <c r="BP15" s="1119"/>
      <c r="BQ15" s="1119"/>
      <c r="BR15" s="1119"/>
      <c r="BS15" s="1120"/>
    </row>
    <row r="16" spans="1:92" x14ac:dyDescent="0.2">
      <c r="L16" s="1085"/>
      <c r="M16" s="1523"/>
      <c r="N16" s="1119"/>
      <c r="O16" s="1588">
        <v>2</v>
      </c>
      <c r="P16" s="1119"/>
      <c r="Q16" s="1119"/>
      <c r="R16" s="1119"/>
      <c r="S16" s="1119"/>
      <c r="T16" s="1119"/>
      <c r="U16" s="1119"/>
      <c r="V16" s="1119"/>
      <c r="W16" s="1119"/>
      <c r="X16" s="1119"/>
      <c r="Y16" s="1119"/>
      <c r="Z16" s="1119"/>
      <c r="AA16" s="1119"/>
      <c r="AB16" s="1119"/>
      <c r="AC16" s="1119"/>
      <c r="AD16" s="1119"/>
      <c r="AE16" s="1119"/>
      <c r="AF16" s="1119"/>
      <c r="AG16" s="1119"/>
      <c r="AH16" s="1119"/>
      <c r="AI16" s="1119"/>
      <c r="AJ16" s="1119"/>
      <c r="AK16" s="1120"/>
      <c r="AO16" s="1162"/>
      <c r="AP16" s="1119">
        <v>3.1133000000000002</v>
      </c>
      <c r="AQ16" s="1119"/>
      <c r="AR16" s="1119"/>
      <c r="AS16" s="1119"/>
      <c r="AT16" s="1119"/>
      <c r="AU16" s="1119"/>
      <c r="AV16" s="1120"/>
      <c r="AX16" s="1614" t="s">
        <v>1895</v>
      </c>
      <c r="AY16" s="1615"/>
      <c r="AZ16" s="1615"/>
      <c r="BA16" s="1615"/>
      <c r="BB16" s="1615"/>
      <c r="BC16" s="1615"/>
      <c r="BD16" s="1615"/>
      <c r="BE16" s="1615"/>
      <c r="BF16" s="1615"/>
      <c r="BG16" s="1615"/>
      <c r="BH16" s="1615"/>
      <c r="BI16" s="1616"/>
      <c r="BK16" s="1584" t="s">
        <v>1843</v>
      </c>
      <c r="BL16" s="1585"/>
      <c r="BM16" s="1585"/>
      <c r="BN16" s="1585"/>
      <c r="BO16" s="1585"/>
      <c r="BP16" s="1585"/>
      <c r="BQ16" s="1585"/>
      <c r="BR16" s="1585"/>
      <c r="BS16" s="1590"/>
    </row>
    <row r="17" spans="12:71" x14ac:dyDescent="0.2">
      <c r="L17" s="1085"/>
      <c r="M17" s="1584" t="s">
        <v>1875</v>
      </c>
      <c r="N17" s="1585"/>
      <c r="O17" s="1585"/>
      <c r="P17" s="1585"/>
      <c r="Q17" s="1585"/>
      <c r="R17" s="1585"/>
      <c r="S17" s="1585"/>
      <c r="T17" s="1585"/>
      <c r="U17" s="1585"/>
      <c r="V17" s="1585"/>
      <c r="W17" s="1585"/>
      <c r="X17" s="1585"/>
      <c r="Y17" s="1585"/>
      <c r="Z17" s="1585"/>
      <c r="AA17" s="1585"/>
      <c r="AB17" s="1585"/>
      <c r="AC17" s="1585"/>
      <c r="AD17" s="1585"/>
      <c r="AE17" s="1585"/>
      <c r="AF17" s="1585"/>
      <c r="AG17" s="1585"/>
      <c r="AH17" s="1585"/>
      <c r="AI17" s="1585"/>
      <c r="AJ17" s="1585"/>
      <c r="AK17" s="1590"/>
      <c r="AL17" s="1596">
        <f>SUM(M18:AK18,M20:AK20,M22:AK22,M24:AK24)</f>
        <v>104.5301</v>
      </c>
      <c r="AM17" s="1598">
        <f>SUM(M19:AK19,M23:AK23)</f>
        <v>45</v>
      </c>
      <c r="AO17" s="1162"/>
      <c r="AP17" s="1119">
        <v>3.1082999999999998</v>
      </c>
      <c r="AQ17" s="1119"/>
      <c r="AR17" s="1119"/>
      <c r="AS17" s="1119"/>
      <c r="AT17" s="1119"/>
      <c r="AU17" s="1119"/>
      <c r="AV17" s="1120"/>
      <c r="AX17" s="1162"/>
      <c r="AY17" s="1119">
        <v>0.74319999999999997</v>
      </c>
      <c r="AZ17" s="1602">
        <f>CRV_ELET_PVC_FLEX_25MM</f>
        <v>0</v>
      </c>
      <c r="BA17" s="1119">
        <v>9.4000000000000004E-3</v>
      </c>
      <c r="BB17" s="1602">
        <f>CRV_ELET_PVC_FLEX_25MM</f>
        <v>0</v>
      </c>
      <c r="BC17" s="1119">
        <v>0.39550000000000002</v>
      </c>
      <c r="BD17" s="1119"/>
      <c r="BE17" s="1119"/>
      <c r="BF17" s="1119"/>
      <c r="BG17" s="1119"/>
      <c r="BH17" s="1119"/>
      <c r="BI17" s="1120"/>
      <c r="BK17" s="1162"/>
      <c r="BL17" s="1119">
        <v>1.9148000000000001</v>
      </c>
      <c r="BM17" s="1119"/>
      <c r="BN17" s="1119"/>
      <c r="BO17" s="1119"/>
      <c r="BP17" s="1119"/>
      <c r="BQ17" s="1119"/>
      <c r="BR17" s="1119"/>
      <c r="BS17" s="1120"/>
    </row>
    <row r="18" spans="12:71" x14ac:dyDescent="0.2">
      <c r="L18" s="1085"/>
      <c r="M18" s="1523"/>
      <c r="N18" s="1119">
        <v>0.47399999999999998</v>
      </c>
      <c r="O18" s="1119">
        <v>1.7618</v>
      </c>
      <c r="P18" s="1119">
        <v>1.1479999999999999</v>
      </c>
      <c r="Q18" s="1119">
        <v>0.13159999999999999</v>
      </c>
      <c r="R18" s="1119"/>
      <c r="S18" s="1119">
        <v>0.39500000000000002</v>
      </c>
      <c r="T18" s="1119">
        <f>0.2726+0.2726</f>
        <v>0.54520000000000002</v>
      </c>
      <c r="U18" s="1119">
        <v>1.4206000000000001</v>
      </c>
      <c r="V18" s="1119">
        <v>0.54400000000000004</v>
      </c>
      <c r="W18" s="1119"/>
      <c r="X18" s="1119">
        <v>1.7177</v>
      </c>
      <c r="Y18" s="1119">
        <v>0.44619999999999999</v>
      </c>
      <c r="Z18" s="1119">
        <v>1.4065000000000001</v>
      </c>
      <c r="AA18" s="1119">
        <v>1.554</v>
      </c>
      <c r="AB18" s="1119">
        <v>1.2689999999999999</v>
      </c>
      <c r="AC18" s="1119">
        <v>0.30209999999999998</v>
      </c>
      <c r="AD18" s="1119">
        <v>7.3190999999999997</v>
      </c>
      <c r="AE18" s="1119"/>
      <c r="AF18" s="1119">
        <v>10.164999999999999</v>
      </c>
      <c r="AG18" s="1119"/>
      <c r="AH18" s="1119">
        <v>9.5771999999999995</v>
      </c>
      <c r="AI18" s="1119"/>
      <c r="AJ18" s="1119">
        <v>9.8491</v>
      </c>
      <c r="AK18" s="1120"/>
      <c r="AO18" s="1162"/>
      <c r="AP18" s="1119">
        <v>2.9133</v>
      </c>
      <c r="AQ18" s="1119"/>
      <c r="AR18" s="1119"/>
      <c r="AS18" s="1119"/>
      <c r="AT18" s="1119"/>
      <c r="AU18" s="1119"/>
      <c r="AV18" s="1120"/>
      <c r="AX18" s="1162"/>
      <c r="AY18" s="1119">
        <v>0.84319999999999995</v>
      </c>
      <c r="AZ18" s="1602">
        <f>CRV_ELET_PVC_FLEX_25MM</f>
        <v>0</v>
      </c>
      <c r="BA18" s="1119">
        <v>9.4000000000000004E-3</v>
      </c>
      <c r="BB18" s="1602">
        <f>CRV_ELET_PVC_FLEX_25MM</f>
        <v>0</v>
      </c>
      <c r="BC18" s="1119">
        <v>0.32050000000000001</v>
      </c>
      <c r="BD18" s="1119"/>
      <c r="BE18" s="1119"/>
      <c r="BF18" s="1119"/>
      <c r="BG18" s="1119"/>
      <c r="BH18" s="1119"/>
      <c r="BI18" s="1120"/>
      <c r="BK18" s="1162"/>
      <c r="BL18" s="1119">
        <v>1.9419999999999999</v>
      </c>
      <c r="BM18" s="1119"/>
      <c r="BN18" s="1119">
        <v>0.83499999999999996</v>
      </c>
      <c r="BO18" s="1119"/>
      <c r="BP18" s="1119"/>
      <c r="BQ18" s="1119"/>
      <c r="BR18" s="1119"/>
      <c r="BS18" s="1120"/>
    </row>
    <row r="19" spans="12:71" x14ac:dyDescent="0.2">
      <c r="L19" s="1085"/>
      <c r="M19" s="1523"/>
      <c r="N19" s="1119"/>
      <c r="O19" s="1119"/>
      <c r="P19" s="1119"/>
      <c r="Q19" s="1119"/>
      <c r="R19" s="1119"/>
      <c r="S19" s="1588">
        <v>1</v>
      </c>
      <c r="T19" s="1588">
        <v>1</v>
      </c>
      <c r="U19" s="1119"/>
      <c r="V19" s="1119"/>
      <c r="W19" s="1119"/>
      <c r="X19" s="1588">
        <v>2</v>
      </c>
      <c r="Y19" s="1119"/>
      <c r="Z19" s="1119"/>
      <c r="AA19" s="1119"/>
      <c r="AB19" s="1119"/>
      <c r="AC19" s="1119"/>
      <c r="AD19" s="1588">
        <v>4</v>
      </c>
      <c r="AE19" s="1119"/>
      <c r="AF19" s="1588">
        <v>4</v>
      </c>
      <c r="AG19" s="1119"/>
      <c r="AH19" s="1588">
        <v>4</v>
      </c>
      <c r="AI19" s="1119"/>
      <c r="AJ19" s="1588">
        <v>4</v>
      </c>
      <c r="AK19" s="1120"/>
      <c r="AO19" s="1162"/>
      <c r="AP19" s="1119">
        <v>1.8775999999999999</v>
      </c>
      <c r="AQ19" s="1119"/>
      <c r="AR19" s="1119">
        <v>1.0649999999999999</v>
      </c>
      <c r="AS19" s="1119"/>
      <c r="AT19" s="1119"/>
      <c r="AU19" s="1119"/>
      <c r="AV19" s="1120"/>
      <c r="AX19" s="1162"/>
      <c r="AY19" s="1119">
        <v>0.78320000000000001</v>
      </c>
      <c r="AZ19" s="1602">
        <f>CRV_ELET_PVC_FLEX_25MM</f>
        <v>0</v>
      </c>
      <c r="BA19" s="1119">
        <v>9.4000000000000004E-3</v>
      </c>
      <c r="BB19" s="1602">
        <f>CRV_ELET_PVC_FLEX_25MM</f>
        <v>0</v>
      </c>
      <c r="BC19" s="1119">
        <v>0.35549999999999998</v>
      </c>
      <c r="BD19" s="1119"/>
      <c r="BE19" s="1119"/>
      <c r="BF19" s="1119"/>
      <c r="BG19" s="1119"/>
      <c r="BH19" s="1119"/>
      <c r="BI19" s="1120"/>
      <c r="BK19" s="1584" t="s">
        <v>1842</v>
      </c>
      <c r="BL19" s="1585"/>
      <c r="BM19" s="1585"/>
      <c r="BN19" s="1585"/>
      <c r="BO19" s="1585"/>
      <c r="BP19" s="1585"/>
      <c r="BQ19" s="1585"/>
      <c r="BR19" s="1585"/>
      <c r="BS19" s="1590"/>
    </row>
    <row r="20" spans="12:71" x14ac:dyDescent="0.2">
      <c r="L20" s="1085"/>
      <c r="M20" s="1523"/>
      <c r="N20" s="1119"/>
      <c r="O20" s="1119"/>
      <c r="P20" s="1119"/>
      <c r="Q20" s="1119"/>
      <c r="R20" s="1119">
        <v>0.1</v>
      </c>
      <c r="S20" s="1119"/>
      <c r="T20" s="1119"/>
      <c r="U20" s="1119"/>
      <c r="V20" s="1119"/>
      <c r="W20" s="1119"/>
      <c r="X20" s="1119"/>
      <c r="Y20" s="1119"/>
      <c r="Z20" s="1119"/>
      <c r="AA20" s="1119"/>
      <c r="AB20" s="1119"/>
      <c r="AC20" s="1119"/>
      <c r="AD20" s="1119"/>
      <c r="AE20" s="1119">
        <v>0.68</v>
      </c>
      <c r="AF20" s="1119"/>
      <c r="AG20" s="1119">
        <v>0.7</v>
      </c>
      <c r="AH20" s="1119"/>
      <c r="AI20" s="1119">
        <v>0.66</v>
      </c>
      <c r="AJ20" s="1119"/>
      <c r="AK20" s="1120">
        <v>0.64400000000000002</v>
      </c>
      <c r="AO20" s="1584" t="s">
        <v>1891</v>
      </c>
      <c r="AP20" s="1585"/>
      <c r="AQ20" s="1585"/>
      <c r="AR20" s="1585"/>
      <c r="AS20" s="1585"/>
      <c r="AT20" s="1585"/>
      <c r="AU20" s="1585"/>
      <c r="AV20" s="1590"/>
      <c r="AX20" s="1162"/>
      <c r="AY20" s="1119">
        <v>0.84819999999999995</v>
      </c>
      <c r="AZ20" s="1602">
        <f>CRV_ELET_PVC_FLEX_25MM</f>
        <v>0</v>
      </c>
      <c r="BA20" s="1119">
        <v>9.4000000000000004E-3</v>
      </c>
      <c r="BB20" s="1602">
        <f>CRV_ELET_PVC_FLEX_25MM</f>
        <v>0</v>
      </c>
      <c r="BC20" s="1119">
        <v>0.3155</v>
      </c>
      <c r="BD20" s="1119"/>
      <c r="BE20" s="1119"/>
      <c r="BF20" s="1119"/>
      <c r="BG20" s="1119"/>
      <c r="BH20" s="1119"/>
      <c r="BI20" s="1120"/>
      <c r="BK20" s="1162"/>
      <c r="BL20" s="1119">
        <v>1.9356</v>
      </c>
      <c r="BM20" s="1119"/>
      <c r="BN20" s="1119"/>
      <c r="BO20" s="1119"/>
      <c r="BP20" s="1119"/>
      <c r="BQ20" s="1119"/>
      <c r="BR20" s="1119"/>
      <c r="BS20" s="1120"/>
    </row>
    <row r="21" spans="12:71" x14ac:dyDescent="0.2">
      <c r="L21" s="1085"/>
      <c r="M21" s="1523"/>
      <c r="N21" s="1119"/>
      <c r="O21" s="1119"/>
      <c r="P21" s="1119"/>
      <c r="Q21" s="1119"/>
      <c r="R21" s="1119"/>
      <c r="S21" s="1119"/>
      <c r="T21" s="1119"/>
      <c r="U21" s="1119"/>
      <c r="V21" s="1119"/>
      <c r="W21" s="1119"/>
      <c r="X21" s="1119"/>
      <c r="Y21" s="1119"/>
      <c r="Z21" s="1119"/>
      <c r="AA21" s="1119"/>
      <c r="AB21" s="1119"/>
      <c r="AC21" s="1119"/>
      <c r="AD21" s="1119"/>
      <c r="AE21" s="1119"/>
      <c r="AF21" s="1119"/>
      <c r="AG21" s="1119"/>
      <c r="AH21" s="1119"/>
      <c r="AI21" s="1119"/>
      <c r="AJ21" s="1119"/>
      <c r="AK21" s="1120"/>
      <c r="AO21" s="1162"/>
      <c r="AP21" s="1119">
        <v>3.1133000000000002</v>
      </c>
      <c r="AQ21" s="1119"/>
      <c r="AR21" s="1119"/>
      <c r="AS21" s="1119"/>
      <c r="AT21" s="1119"/>
      <c r="AU21" s="1119"/>
      <c r="AV21" s="1120"/>
      <c r="AX21" s="1162"/>
      <c r="AY21" s="1119">
        <v>1.3110999999999999</v>
      </c>
      <c r="AZ21" s="1602">
        <f>CRV_ELET_PVC_FLEX_25MM</f>
        <v>0</v>
      </c>
      <c r="BA21" s="1119">
        <v>0.29380000000000001</v>
      </c>
      <c r="BB21" s="1602">
        <f>CRV_ELET_PVC_FLEX_25MM</f>
        <v>0</v>
      </c>
      <c r="BC21" s="1119"/>
      <c r="BD21" s="1119"/>
      <c r="BE21" s="1119"/>
      <c r="BF21" s="1119"/>
      <c r="BG21" s="1119"/>
      <c r="BH21" s="1119"/>
      <c r="BI21" s="1120"/>
      <c r="BK21" s="1162"/>
      <c r="BL21" s="1119">
        <f>2.122+0.0166+0.0123+0.0123</f>
        <v>2.1632000000000002</v>
      </c>
      <c r="BM21" s="1602">
        <f>CRV_ELET_PVC_FLEX_25MM</f>
        <v>0</v>
      </c>
      <c r="BN21" s="1119">
        <v>0.32219999999999999</v>
      </c>
      <c r="BO21" s="1602">
        <f>CRV_ELET_PVC_FLEX_25MM</f>
        <v>0</v>
      </c>
      <c r="BP21" s="1119">
        <v>0.65500000000000003</v>
      </c>
      <c r="BQ21" s="1119"/>
      <c r="BR21" s="1119"/>
      <c r="BS21" s="1120"/>
    </row>
    <row r="22" spans="12:71" x14ac:dyDescent="0.2">
      <c r="M22" s="1523"/>
      <c r="N22" s="1119"/>
      <c r="O22" s="1119"/>
      <c r="P22" s="1119"/>
      <c r="Q22" s="1119"/>
      <c r="R22" s="1119"/>
      <c r="S22" s="1119"/>
      <c r="T22" s="1119"/>
      <c r="U22" s="1119"/>
      <c r="V22" s="1119"/>
      <c r="W22" s="1119"/>
      <c r="X22" s="1119">
        <v>2.0249999999999999</v>
      </c>
      <c r="Y22" s="1119"/>
      <c r="Z22" s="1119">
        <v>10.57</v>
      </c>
      <c r="AA22" s="1119"/>
      <c r="AB22" s="1119">
        <v>10.865</v>
      </c>
      <c r="AC22" s="1119"/>
      <c r="AD22" s="1119">
        <v>10.19</v>
      </c>
      <c r="AE22" s="1119"/>
      <c r="AF22" s="1119">
        <v>11.65</v>
      </c>
      <c r="AG22" s="1119"/>
      <c r="AH22" s="1119"/>
      <c r="AI22" s="1119"/>
      <c r="AJ22" s="1119"/>
      <c r="AK22" s="1120"/>
      <c r="AO22" s="1162"/>
      <c r="AP22" s="1119">
        <v>3.1133000000000002</v>
      </c>
      <c r="AQ22" s="1119"/>
      <c r="AR22" s="1119"/>
      <c r="AS22" s="1119"/>
      <c r="AT22" s="1119"/>
      <c r="AU22" s="1119"/>
      <c r="AV22" s="1120"/>
      <c r="AX22" s="1162"/>
      <c r="AY22" s="1119">
        <v>0.125</v>
      </c>
      <c r="AZ22" s="1119">
        <v>6.0299999999999999E-2</v>
      </c>
      <c r="BA22" s="1602">
        <f>CRV_ELET_PVC_FLEX_25MM</f>
        <v>0</v>
      </c>
      <c r="BB22" s="1119">
        <v>0.27160000000000001</v>
      </c>
      <c r="BC22" s="1602">
        <f>CRV_ELET_PVC_FLEX_25MM</f>
        <v>0</v>
      </c>
      <c r="BD22" s="1119">
        <v>8.3299999999999999E-2</v>
      </c>
      <c r="BE22" s="1119">
        <v>0.13730000000000001</v>
      </c>
      <c r="BF22" s="1119"/>
      <c r="BG22" s="1119"/>
      <c r="BH22" s="1119"/>
      <c r="BI22" s="1120"/>
      <c r="BK22" s="1584" t="s">
        <v>49</v>
      </c>
      <c r="BL22" s="1585"/>
      <c r="BM22" s="1585"/>
      <c r="BN22" s="1585"/>
      <c r="BO22" s="1585"/>
      <c r="BP22" s="1585"/>
      <c r="BQ22" s="1585"/>
      <c r="BR22" s="1585"/>
      <c r="BS22" s="1590"/>
    </row>
    <row r="23" spans="12:71" x14ac:dyDescent="0.2">
      <c r="M23" s="1523"/>
      <c r="N23" s="1119"/>
      <c r="O23" s="1119"/>
      <c r="P23" s="1119"/>
      <c r="Q23" s="1119"/>
      <c r="R23" s="1119"/>
      <c r="S23" s="1119"/>
      <c r="T23" s="1119"/>
      <c r="U23" s="1119"/>
      <c r="V23" s="1119"/>
      <c r="W23" s="1119"/>
      <c r="X23" s="1588">
        <v>1</v>
      </c>
      <c r="Y23" s="1119"/>
      <c r="Z23" s="1588">
        <v>6</v>
      </c>
      <c r="AA23" s="1119"/>
      <c r="AB23" s="1588">
        <v>7</v>
      </c>
      <c r="AC23" s="1119"/>
      <c r="AD23" s="1588">
        <v>5</v>
      </c>
      <c r="AE23" s="1119"/>
      <c r="AF23" s="1588">
        <v>6</v>
      </c>
      <c r="AG23" s="1119"/>
      <c r="AH23" s="1119"/>
      <c r="AI23" s="1119"/>
      <c r="AJ23" s="1119"/>
      <c r="AK23" s="1120"/>
      <c r="AO23" s="1162"/>
      <c r="AP23" s="1119">
        <v>2.9182999999999999</v>
      </c>
      <c r="AQ23" s="1119"/>
      <c r="AR23" s="1119"/>
      <c r="AS23" s="1119"/>
      <c r="AT23" s="1119"/>
      <c r="AU23" s="1119"/>
      <c r="AV23" s="1120"/>
      <c r="AX23" s="1584" t="s">
        <v>486</v>
      </c>
      <c r="AY23" s="1585"/>
      <c r="AZ23" s="1585"/>
      <c r="BA23" s="1585"/>
      <c r="BB23" s="1585"/>
      <c r="BC23" s="1585"/>
      <c r="BD23" s="1585"/>
      <c r="BE23" s="1585"/>
      <c r="BF23" s="1585"/>
      <c r="BG23" s="1585"/>
      <c r="BH23" s="1585"/>
      <c r="BI23" s="1590"/>
      <c r="BK23" s="1162"/>
      <c r="BL23" s="1119">
        <v>2.0333000000000001</v>
      </c>
      <c r="BM23" s="1119"/>
      <c r="BN23" s="1119"/>
      <c r="BO23" s="1119"/>
      <c r="BP23" s="1119"/>
      <c r="BQ23" s="1119"/>
      <c r="BR23" s="1119"/>
      <c r="BS23" s="1120"/>
    </row>
    <row r="24" spans="12:71" x14ac:dyDescent="0.2">
      <c r="M24" s="1523"/>
      <c r="N24" s="1119"/>
      <c r="O24" s="1119"/>
      <c r="P24" s="1119"/>
      <c r="Q24" s="1119"/>
      <c r="R24" s="1119"/>
      <c r="S24" s="1119"/>
      <c r="T24" s="1119"/>
      <c r="U24" s="1119"/>
      <c r="V24" s="1119"/>
      <c r="W24" s="1119"/>
      <c r="X24" s="1119"/>
      <c r="Y24" s="1119">
        <v>1.32</v>
      </c>
      <c r="Z24" s="1119"/>
      <c r="AA24" s="1119">
        <v>1.3</v>
      </c>
      <c r="AB24" s="1119"/>
      <c r="AC24" s="1119">
        <v>1.26</v>
      </c>
      <c r="AD24" s="1119"/>
      <c r="AE24" s="1119">
        <v>1.26</v>
      </c>
      <c r="AF24" s="1119"/>
      <c r="AG24" s="1119">
        <v>1.28</v>
      </c>
      <c r="AH24" s="1119"/>
      <c r="AI24" s="1119"/>
      <c r="AJ24" s="1119"/>
      <c r="AK24" s="1120"/>
      <c r="AO24" s="1162"/>
      <c r="AP24" s="1119">
        <v>2.9733000000000001</v>
      </c>
      <c r="AQ24" s="1119"/>
      <c r="AR24" s="1119"/>
      <c r="AS24" s="1119"/>
      <c r="AT24" s="1119"/>
      <c r="AU24" s="1119"/>
      <c r="AV24" s="1120"/>
      <c r="AX24" s="1162"/>
      <c r="AY24" s="1119">
        <v>8.8300000000000003E-2</v>
      </c>
      <c r="AZ24" s="1602">
        <f t="shared" ref="AZ24:AZ29" si="0">CRV_ELET_PVC_FLEX_25MM</f>
        <v>0</v>
      </c>
      <c r="BA24" s="1119"/>
      <c r="BB24" s="1119"/>
      <c r="BC24" s="1119"/>
      <c r="BD24" s="1119"/>
      <c r="BE24" s="1119"/>
      <c r="BF24" s="1119"/>
      <c r="BG24" s="1119"/>
      <c r="BH24" s="1119"/>
      <c r="BI24" s="1120"/>
      <c r="BK24" s="1584" t="s">
        <v>1844</v>
      </c>
      <c r="BL24" s="1585"/>
      <c r="BM24" s="1585"/>
      <c r="BN24" s="1585"/>
      <c r="BO24" s="1585"/>
      <c r="BP24" s="1585"/>
      <c r="BQ24" s="1585"/>
      <c r="BR24" s="1585"/>
      <c r="BS24" s="1590"/>
    </row>
    <row r="25" spans="12:71" x14ac:dyDescent="0.2">
      <c r="M25" s="1584" t="s">
        <v>1876</v>
      </c>
      <c r="N25" s="1585"/>
      <c r="O25" s="1585"/>
      <c r="P25" s="1585"/>
      <c r="Q25" s="1585"/>
      <c r="R25" s="1585"/>
      <c r="S25" s="1585"/>
      <c r="T25" s="1585"/>
      <c r="U25" s="1585"/>
      <c r="V25" s="1585"/>
      <c r="W25" s="1585"/>
      <c r="X25" s="1585"/>
      <c r="Y25" s="1585"/>
      <c r="Z25" s="1585"/>
      <c r="AA25" s="1585"/>
      <c r="AB25" s="1585"/>
      <c r="AC25" s="1585"/>
      <c r="AD25" s="1585"/>
      <c r="AE25" s="1585"/>
      <c r="AF25" s="1585"/>
      <c r="AG25" s="1585"/>
      <c r="AH25" s="1585"/>
      <c r="AI25" s="1585"/>
      <c r="AJ25" s="1585"/>
      <c r="AK25" s="1590"/>
      <c r="AL25" s="1596">
        <f>SUM(M26:AK26)</f>
        <v>8.1509999999999998</v>
      </c>
      <c r="AM25" s="1598">
        <f>SUM(M27:AK27)</f>
        <v>1</v>
      </c>
      <c r="AO25" s="1162"/>
      <c r="AP25" s="1119">
        <v>1.6682999999999999</v>
      </c>
      <c r="AQ25" s="1119"/>
      <c r="AR25" s="1119"/>
      <c r="AS25" s="1119"/>
      <c r="AT25" s="1119"/>
      <c r="AU25" s="1119"/>
      <c r="AV25" s="1120"/>
      <c r="AX25" s="1162"/>
      <c r="AY25" s="1119">
        <v>8.8300000000000003E-2</v>
      </c>
      <c r="AZ25" s="1602">
        <f t="shared" si="0"/>
        <v>0</v>
      </c>
      <c r="BA25" s="1119"/>
      <c r="BB25" s="1119"/>
      <c r="BC25" s="1119"/>
      <c r="BD25" s="1119"/>
      <c r="BE25" s="1119"/>
      <c r="BF25" s="1119"/>
      <c r="BG25" s="1119"/>
      <c r="BH25" s="1119"/>
      <c r="BI25" s="1120"/>
      <c r="BK25" s="1162"/>
      <c r="BL25" s="1119">
        <v>1.9419999999999999</v>
      </c>
      <c r="BM25" s="1119"/>
      <c r="BN25" s="1119"/>
      <c r="BO25" s="1119"/>
      <c r="BP25" s="1119"/>
      <c r="BQ25" s="1119"/>
      <c r="BR25" s="1119"/>
      <c r="BS25" s="1120"/>
    </row>
    <row r="26" spans="12:71" x14ac:dyDescent="0.2">
      <c r="M26" s="1523"/>
      <c r="N26" s="1119">
        <v>0.66900000000000004</v>
      </c>
      <c r="O26" s="1119">
        <v>0.67800000000000005</v>
      </c>
      <c r="P26" s="1119">
        <v>5.2690000000000001</v>
      </c>
      <c r="Q26" s="1119">
        <v>1.5349999999999999</v>
      </c>
      <c r="R26" s="1119"/>
      <c r="S26" s="1119"/>
      <c r="T26" s="1119"/>
      <c r="U26" s="1119"/>
      <c r="V26" s="1119"/>
      <c r="W26" s="1119"/>
      <c r="X26" s="1119"/>
      <c r="Y26" s="1119"/>
      <c r="Z26" s="1119"/>
      <c r="AA26" s="1119"/>
      <c r="AB26" s="1119"/>
      <c r="AC26" s="1119"/>
      <c r="AD26" s="1119"/>
      <c r="AE26" s="1119"/>
      <c r="AF26" s="1119"/>
      <c r="AG26" s="1119"/>
      <c r="AH26" s="1119"/>
      <c r="AI26" s="1119"/>
      <c r="AJ26" s="1119"/>
      <c r="AK26" s="1120"/>
      <c r="AO26" s="1162"/>
      <c r="AP26" s="1119">
        <v>1.5267999999999999</v>
      </c>
      <c r="AQ26" s="1602">
        <f>CRV_ELET_PVC_FLEX_25MM</f>
        <v>0</v>
      </c>
      <c r="AR26" s="1119">
        <v>2.18E-2</v>
      </c>
      <c r="AS26" s="1602">
        <f>CRV_ELET_PVC_FLEX_25MM</f>
        <v>0</v>
      </c>
      <c r="AT26" s="1119">
        <v>5.8799999999999998E-2</v>
      </c>
      <c r="AU26" s="1602">
        <f>CRV_ELET_PVC_FLEX_25MM</f>
        <v>0</v>
      </c>
      <c r="AV26" s="1120">
        <v>0.98080000000000001</v>
      </c>
      <c r="AX26" s="1162"/>
      <c r="AY26" s="1119">
        <v>8.8300000000000003E-2</v>
      </c>
      <c r="AZ26" s="1602">
        <f t="shared" si="0"/>
        <v>0</v>
      </c>
      <c r="BA26" s="1119"/>
      <c r="BB26" s="1119"/>
      <c r="BC26" s="1119"/>
      <c r="BD26" s="1119"/>
      <c r="BE26" s="1119"/>
      <c r="BF26" s="1119"/>
      <c r="BG26" s="1119"/>
      <c r="BH26" s="1119"/>
      <c r="BI26" s="1120"/>
      <c r="BK26" s="1584" t="s">
        <v>1841</v>
      </c>
      <c r="BL26" s="1585"/>
      <c r="BM26" s="1585"/>
      <c r="BN26" s="1585"/>
      <c r="BO26" s="1585"/>
      <c r="BP26" s="1585"/>
      <c r="BQ26" s="1585"/>
      <c r="BR26" s="1585"/>
      <c r="BS26" s="1590"/>
    </row>
    <row r="27" spans="12:71" x14ac:dyDescent="0.2">
      <c r="M27" s="1523"/>
      <c r="N27" s="1119"/>
      <c r="O27" s="1588">
        <v>1</v>
      </c>
      <c r="P27" s="1119"/>
      <c r="Q27" s="1119"/>
      <c r="R27" s="1119"/>
      <c r="S27" s="1119"/>
      <c r="T27" s="1119"/>
      <c r="U27" s="1119"/>
      <c r="V27" s="1119"/>
      <c r="W27" s="1119"/>
      <c r="X27" s="1119"/>
      <c r="Y27" s="1119"/>
      <c r="Z27" s="1119"/>
      <c r="AA27" s="1119"/>
      <c r="AB27" s="1119"/>
      <c r="AC27" s="1119"/>
      <c r="AD27" s="1119"/>
      <c r="AE27" s="1119"/>
      <c r="AF27" s="1119"/>
      <c r="AG27" s="1119"/>
      <c r="AH27" s="1119"/>
      <c r="AI27" s="1119"/>
      <c r="AJ27" s="1119"/>
      <c r="AK27" s="1120"/>
      <c r="AO27" s="1584" t="s">
        <v>1883</v>
      </c>
      <c r="AP27" s="1585"/>
      <c r="AQ27" s="1585"/>
      <c r="AR27" s="1585"/>
      <c r="AS27" s="1585"/>
      <c r="AT27" s="1585"/>
      <c r="AU27" s="1585"/>
      <c r="AV27" s="1590"/>
      <c r="AX27" s="1162"/>
      <c r="AY27" s="1119">
        <v>4.8099999999999997E-2</v>
      </c>
      <c r="AZ27" s="1602">
        <f t="shared" si="0"/>
        <v>0</v>
      </c>
      <c r="BA27" s="1119">
        <v>7.0800000000000002E-2</v>
      </c>
      <c r="BB27" s="1602">
        <f>CRV_ELET_PVC_FLEX_25MM</f>
        <v>0</v>
      </c>
      <c r="BC27" s="1119"/>
      <c r="BD27" s="1119"/>
      <c r="BE27" s="1119"/>
      <c r="BF27" s="1119"/>
      <c r="BG27" s="1119"/>
      <c r="BH27" s="1119"/>
      <c r="BI27" s="1120"/>
      <c r="BK27" s="1610"/>
      <c r="BL27" s="1611">
        <v>1.9386000000000001</v>
      </c>
      <c r="BM27" s="1611"/>
      <c r="BN27" s="1611"/>
      <c r="BO27" s="1611"/>
      <c r="BP27" s="1611"/>
      <c r="BQ27" s="1611"/>
      <c r="BR27" s="1611"/>
      <c r="BS27" s="1613"/>
    </row>
    <row r="28" spans="12:71" x14ac:dyDescent="0.2">
      <c r="M28" s="1584" t="s">
        <v>1877</v>
      </c>
      <c r="N28" s="1585"/>
      <c r="O28" s="1585"/>
      <c r="P28" s="1585"/>
      <c r="Q28" s="1585"/>
      <c r="R28" s="1585"/>
      <c r="S28" s="1585"/>
      <c r="T28" s="1585"/>
      <c r="U28" s="1585"/>
      <c r="V28" s="1585"/>
      <c r="W28" s="1585"/>
      <c r="X28" s="1585"/>
      <c r="Y28" s="1585"/>
      <c r="Z28" s="1585"/>
      <c r="AA28" s="1585"/>
      <c r="AB28" s="1585"/>
      <c r="AC28" s="1585"/>
      <c r="AD28" s="1585"/>
      <c r="AE28" s="1585"/>
      <c r="AF28" s="1585"/>
      <c r="AG28" s="1585"/>
      <c r="AH28" s="1585"/>
      <c r="AI28" s="1585"/>
      <c r="AJ28" s="1585"/>
      <c r="AK28" s="1590"/>
      <c r="AL28" s="1596">
        <f>SUM(M29:AK29,M32:AK32)</f>
        <v>52.707099999999997</v>
      </c>
      <c r="AM28" s="1598">
        <f>SUM(M30:AK30,M33:AK33)</f>
        <v>21</v>
      </c>
      <c r="AO28" s="1162"/>
      <c r="AP28" s="1119">
        <v>2.0682999999999998</v>
      </c>
      <c r="AQ28" s="1119"/>
      <c r="AR28" s="1119">
        <v>0.94499999999999995</v>
      </c>
      <c r="AS28" s="1119"/>
      <c r="AT28" s="1119"/>
      <c r="AU28" s="1119"/>
      <c r="AV28" s="1120"/>
      <c r="AX28" s="1162"/>
      <c r="AY28" s="1119">
        <v>0.66820000000000002</v>
      </c>
      <c r="AZ28" s="1602">
        <f t="shared" si="0"/>
        <v>0</v>
      </c>
      <c r="BA28" s="1119">
        <v>9.4000000000000004E-3</v>
      </c>
      <c r="BB28" s="1602">
        <f>CRV_ELET_PVC_FLEX_25MM</f>
        <v>0</v>
      </c>
      <c r="BC28" s="1119">
        <v>0.4955</v>
      </c>
      <c r="BD28" s="1119"/>
      <c r="BE28" s="1119"/>
      <c r="BF28" s="1119"/>
      <c r="BG28" s="1119"/>
      <c r="BH28" s="1119"/>
      <c r="BI28" s="1120"/>
      <c r="BK28" s="1607" t="s">
        <v>486</v>
      </c>
      <c r="BL28" s="1608"/>
      <c r="BM28" s="1608"/>
      <c r="BN28" s="1608"/>
      <c r="BO28" s="1608"/>
      <c r="BP28" s="1608"/>
      <c r="BQ28" s="1608"/>
      <c r="BR28" s="1608"/>
      <c r="BS28" s="1609"/>
    </row>
    <row r="29" spans="12:71" x14ac:dyDescent="0.2">
      <c r="M29" s="1523"/>
      <c r="N29" s="1119">
        <v>0.13109999999999999</v>
      </c>
      <c r="O29" s="1119">
        <v>0.78649999999999998</v>
      </c>
      <c r="P29" s="1119">
        <v>1.2023999999999999</v>
      </c>
      <c r="Q29" s="1119">
        <v>0.58509999999999995</v>
      </c>
      <c r="R29" s="1119">
        <v>0.378</v>
      </c>
      <c r="S29" s="1119">
        <v>2.9399999999999999E-2</v>
      </c>
      <c r="T29" s="1119">
        <v>0.224</v>
      </c>
      <c r="U29" s="1119"/>
      <c r="V29" s="1119">
        <v>17.579999999999998</v>
      </c>
      <c r="W29" s="1119">
        <v>0.1726</v>
      </c>
      <c r="X29" s="1119">
        <v>3.48</v>
      </c>
      <c r="Y29" s="1119">
        <v>8.7100000000000009</v>
      </c>
      <c r="Z29" s="1119"/>
      <c r="AA29" s="1119"/>
      <c r="AB29" s="1119"/>
      <c r="AC29" s="1119"/>
      <c r="AD29" s="1119"/>
      <c r="AE29" s="1119"/>
      <c r="AF29" s="1119"/>
      <c r="AG29" s="1119"/>
      <c r="AH29" s="1119"/>
      <c r="AI29" s="1119"/>
      <c r="AJ29" s="1119"/>
      <c r="AK29" s="1120"/>
      <c r="AL29" s="1595"/>
      <c r="AO29" s="1162"/>
      <c r="AP29" s="1119">
        <v>2.9832999999999998</v>
      </c>
      <c r="AQ29" s="1119"/>
      <c r="AR29" s="1119"/>
      <c r="AS29" s="1119"/>
      <c r="AT29" s="1119"/>
      <c r="AU29" s="1119"/>
      <c r="AV29" s="1120"/>
      <c r="AX29" s="1162"/>
      <c r="AY29" s="1119">
        <v>0.8599</v>
      </c>
      <c r="AZ29" s="1602">
        <f t="shared" si="0"/>
        <v>0</v>
      </c>
      <c r="BA29" s="1119">
        <v>9.4000000000000004E-3</v>
      </c>
      <c r="BB29" s="1602">
        <f>CRV_ELET_PVC_FLEX_25MM</f>
        <v>0</v>
      </c>
      <c r="BC29" s="1119">
        <v>0.27879999999999999</v>
      </c>
      <c r="BD29" s="1119"/>
      <c r="BE29" s="1119"/>
      <c r="BF29" s="1119"/>
      <c r="BG29" s="1119"/>
      <c r="BH29" s="1119"/>
      <c r="BI29" s="1120"/>
      <c r="BK29" s="1162"/>
      <c r="BL29" s="1119">
        <v>1.0398000000000001</v>
      </c>
      <c r="BM29" s="1119"/>
      <c r="BN29" s="1119"/>
      <c r="BO29" s="1119"/>
      <c r="BP29" s="1119"/>
      <c r="BQ29" s="1119"/>
      <c r="BR29" s="1119"/>
      <c r="BS29" s="1120"/>
    </row>
    <row r="30" spans="12:71" x14ac:dyDescent="0.2">
      <c r="M30" s="1523"/>
      <c r="N30" s="1119"/>
      <c r="O30" s="1119"/>
      <c r="P30" s="1588">
        <v>1</v>
      </c>
      <c r="Q30" s="1119"/>
      <c r="R30" s="1588">
        <v>1</v>
      </c>
      <c r="S30" s="1119"/>
      <c r="T30" s="1119"/>
      <c r="U30" s="1119"/>
      <c r="V30" s="1588">
        <v>4</v>
      </c>
      <c r="W30" s="1588">
        <v>1</v>
      </c>
      <c r="X30" s="1588">
        <v>3</v>
      </c>
      <c r="Y30" s="1588">
        <v>3</v>
      </c>
      <c r="Z30" s="1119"/>
      <c r="AA30" s="1119"/>
      <c r="AB30" s="1119"/>
      <c r="AC30" s="1119"/>
      <c r="AD30" s="1119"/>
      <c r="AE30" s="1119"/>
      <c r="AF30" s="1119"/>
      <c r="AG30" s="1119"/>
      <c r="AH30" s="1119"/>
      <c r="AI30" s="1119"/>
      <c r="AJ30" s="1119"/>
      <c r="AK30" s="1120"/>
      <c r="AO30" s="1162"/>
      <c r="AP30" s="1119">
        <v>3.1082999999999998</v>
      </c>
      <c r="AQ30" s="1119"/>
      <c r="AR30" s="1119"/>
      <c r="AS30" s="1119"/>
      <c r="AT30" s="1119"/>
      <c r="AU30" s="1119"/>
      <c r="AV30" s="1120"/>
      <c r="AX30" s="1162"/>
      <c r="AY30" s="1119">
        <v>0.13730000000000001</v>
      </c>
      <c r="AZ30" s="1119">
        <v>6.83E-2</v>
      </c>
      <c r="BA30" s="1602">
        <f>CRV_ELET_PVC_FLEX_25MM</f>
        <v>0</v>
      </c>
      <c r="BB30" s="1119">
        <v>0.27160000000000001</v>
      </c>
      <c r="BC30" s="1602">
        <f>CRV_ELET_PVC_FLEX_25MM</f>
        <v>0</v>
      </c>
      <c r="BD30" s="1119">
        <v>6.0299999999999999E-2</v>
      </c>
      <c r="BE30" s="1119">
        <v>0.125</v>
      </c>
      <c r="BF30" s="1119"/>
      <c r="BG30" s="1119"/>
      <c r="BH30" s="1119"/>
      <c r="BI30" s="1120"/>
      <c r="BK30" s="1162"/>
      <c r="BL30" s="1119">
        <v>1.5680000000000001</v>
      </c>
      <c r="BM30" s="1119"/>
      <c r="BN30" s="1119"/>
      <c r="BO30" s="1119"/>
      <c r="BP30" s="1119"/>
      <c r="BQ30" s="1119"/>
      <c r="BR30" s="1119"/>
      <c r="BS30" s="1120"/>
    </row>
    <row r="31" spans="12:71" x14ac:dyDescent="0.2">
      <c r="M31" s="1523"/>
      <c r="N31" s="1119"/>
      <c r="O31" s="1119"/>
      <c r="P31" s="1119"/>
      <c r="Q31" s="1119"/>
      <c r="R31" s="1119"/>
      <c r="S31" s="1119"/>
      <c r="T31" s="1119"/>
      <c r="U31" s="1119"/>
      <c r="V31" s="1119"/>
      <c r="W31" s="1119"/>
      <c r="X31" s="1119"/>
      <c r="Y31" s="1119"/>
      <c r="Z31" s="1119"/>
      <c r="AA31" s="1119"/>
      <c r="AB31" s="1119"/>
      <c r="AC31" s="1119"/>
      <c r="AD31" s="1119"/>
      <c r="AE31" s="1119"/>
      <c r="AF31" s="1119"/>
      <c r="AG31" s="1119"/>
      <c r="AH31" s="1119"/>
      <c r="AI31" s="1119"/>
      <c r="AJ31" s="1119"/>
      <c r="AK31" s="1120"/>
      <c r="AO31" s="1162"/>
      <c r="AP31" s="1119">
        <v>2.9923000000000002</v>
      </c>
      <c r="AQ31" s="1119"/>
      <c r="AR31" s="1119"/>
      <c r="AS31" s="1119"/>
      <c r="AT31" s="1119"/>
      <c r="AU31" s="1119"/>
      <c r="AV31" s="1120"/>
      <c r="AX31" s="1162"/>
      <c r="AY31" s="1119">
        <v>0.84489999999999998</v>
      </c>
      <c r="AZ31" s="1602">
        <f t="shared" ref="AZ31:AZ36" si="1">CRV_ELET_PVC_FLEX_25MM</f>
        <v>0</v>
      </c>
      <c r="BA31" s="1119">
        <v>9.4000000000000004E-3</v>
      </c>
      <c r="BB31" s="1602">
        <f>CRV_ELET_PVC_FLEX_25MM</f>
        <v>0</v>
      </c>
      <c r="BC31" s="1119">
        <v>0.31879999999999997</v>
      </c>
      <c r="BD31" s="1119"/>
      <c r="BE31" s="1119"/>
      <c r="BF31" s="1119"/>
      <c r="BG31" s="1119"/>
      <c r="BH31" s="1119"/>
      <c r="BI31" s="1120"/>
      <c r="BK31" s="1162"/>
      <c r="BL31" s="1119">
        <v>1.5426</v>
      </c>
      <c r="BM31" s="1119"/>
      <c r="BN31" s="1119"/>
      <c r="BO31" s="1119"/>
      <c r="BP31" s="1119"/>
      <c r="BQ31" s="1119"/>
      <c r="BR31" s="1119"/>
      <c r="BS31" s="1120"/>
    </row>
    <row r="32" spans="12:71" x14ac:dyDescent="0.2">
      <c r="M32" s="1523"/>
      <c r="N32" s="1119"/>
      <c r="O32" s="1119"/>
      <c r="P32" s="1119"/>
      <c r="Q32" s="1119"/>
      <c r="R32" s="1119"/>
      <c r="S32" s="1119"/>
      <c r="T32" s="1119"/>
      <c r="U32" s="1119"/>
      <c r="V32" s="1119">
        <v>17.649999999999999</v>
      </c>
      <c r="W32" s="1119">
        <v>0.185</v>
      </c>
      <c r="X32" s="1119">
        <v>1.6E-2</v>
      </c>
      <c r="Y32" s="1119">
        <v>1.413</v>
      </c>
      <c r="Z32" s="1119">
        <v>0.16400000000000001</v>
      </c>
      <c r="AA32" s="1119"/>
      <c r="AB32" s="1119"/>
      <c r="AC32" s="1119"/>
      <c r="AD32" s="1119"/>
      <c r="AE32" s="1119"/>
      <c r="AF32" s="1119"/>
      <c r="AG32" s="1119"/>
      <c r="AH32" s="1119"/>
      <c r="AI32" s="1119"/>
      <c r="AJ32" s="1119"/>
      <c r="AK32" s="1120"/>
      <c r="AO32" s="1162"/>
      <c r="AP32" s="1119">
        <v>3.1408999999999998</v>
      </c>
      <c r="AQ32" s="1119"/>
      <c r="AR32" s="1119"/>
      <c r="AS32" s="1119"/>
      <c r="AT32" s="1119"/>
      <c r="AU32" s="1119"/>
      <c r="AV32" s="1120"/>
      <c r="AX32" s="1162"/>
      <c r="AY32" s="1119">
        <v>0.83989999999999998</v>
      </c>
      <c r="AZ32" s="1602">
        <f t="shared" si="1"/>
        <v>0</v>
      </c>
      <c r="BA32" s="1119">
        <v>9.4000000000000004E-3</v>
      </c>
      <c r="BB32" s="1602">
        <f>CRV_ELET_PVC_FLEX_25MM</f>
        <v>0</v>
      </c>
      <c r="BC32" s="1119">
        <v>0.29880000000000001</v>
      </c>
      <c r="BD32" s="1119"/>
      <c r="BE32" s="1119"/>
      <c r="BF32" s="1119"/>
      <c r="BG32" s="1119"/>
      <c r="BH32" s="1119"/>
      <c r="BI32" s="1120"/>
      <c r="BK32" s="1162"/>
      <c r="BL32" s="1119">
        <v>1.5680000000000001</v>
      </c>
      <c r="BM32" s="1119"/>
      <c r="BN32" s="1119"/>
      <c r="BO32" s="1119"/>
      <c r="BP32" s="1119"/>
      <c r="BQ32" s="1119"/>
      <c r="BR32" s="1119"/>
      <c r="BS32" s="1120"/>
    </row>
    <row r="33" spans="13:72" x14ac:dyDescent="0.2">
      <c r="M33" s="1523"/>
      <c r="N33" s="1119"/>
      <c r="O33" s="1119"/>
      <c r="P33" s="1119"/>
      <c r="Q33" s="1119"/>
      <c r="R33" s="1119"/>
      <c r="S33" s="1119"/>
      <c r="T33" s="1119"/>
      <c r="U33" s="1119"/>
      <c r="V33" s="1588">
        <v>6</v>
      </c>
      <c r="W33" s="1119"/>
      <c r="X33" s="1119"/>
      <c r="Y33" s="1588">
        <v>2</v>
      </c>
      <c r="Z33" s="1119"/>
      <c r="AA33" s="1119"/>
      <c r="AB33" s="1119"/>
      <c r="AC33" s="1119"/>
      <c r="AD33" s="1119"/>
      <c r="AE33" s="1119"/>
      <c r="AF33" s="1119"/>
      <c r="AG33" s="1119"/>
      <c r="AH33" s="1119"/>
      <c r="AI33" s="1119"/>
      <c r="AJ33" s="1119"/>
      <c r="AK33" s="1120"/>
      <c r="AO33" s="1584" t="s">
        <v>1850</v>
      </c>
      <c r="AP33" s="1585"/>
      <c r="AQ33" s="1585"/>
      <c r="AR33" s="1585"/>
      <c r="AS33" s="1585"/>
      <c r="AT33" s="1585"/>
      <c r="AU33" s="1585"/>
      <c r="AV33" s="1590"/>
      <c r="AX33" s="1162"/>
      <c r="AY33" s="1119">
        <v>2.7982999999999998</v>
      </c>
      <c r="AZ33" s="1602">
        <f t="shared" si="1"/>
        <v>0</v>
      </c>
      <c r="BA33" s="1119"/>
      <c r="BB33" s="1119"/>
      <c r="BC33" s="1119"/>
      <c r="BD33" s="1119"/>
      <c r="BE33" s="1119"/>
      <c r="BF33" s="1119"/>
      <c r="BG33" s="1119"/>
      <c r="BH33" s="1119"/>
      <c r="BI33" s="1120"/>
      <c r="BK33" s="1292"/>
      <c r="BL33" s="1110">
        <v>0.22969999999999999</v>
      </c>
      <c r="BM33" s="1110"/>
      <c r="BN33" s="1110"/>
      <c r="BO33" s="1110"/>
      <c r="BP33" s="1110"/>
      <c r="BQ33" s="1110"/>
      <c r="BR33" s="1110"/>
      <c r="BS33" s="1111"/>
    </row>
    <row r="34" spans="13:72" x14ac:dyDescent="0.2">
      <c r="M34" s="1584" t="s">
        <v>1884</v>
      </c>
      <c r="N34" s="1585"/>
      <c r="O34" s="1585"/>
      <c r="P34" s="1585"/>
      <c r="Q34" s="1585"/>
      <c r="R34" s="1585"/>
      <c r="S34" s="1585"/>
      <c r="T34" s="1585"/>
      <c r="U34" s="1585"/>
      <c r="V34" s="1585"/>
      <c r="W34" s="1585"/>
      <c r="X34" s="1585"/>
      <c r="Y34" s="1585"/>
      <c r="Z34" s="1585"/>
      <c r="AA34" s="1585"/>
      <c r="AB34" s="1585"/>
      <c r="AC34" s="1585"/>
      <c r="AD34" s="1585"/>
      <c r="AE34" s="1585"/>
      <c r="AF34" s="1585"/>
      <c r="AG34" s="1585"/>
      <c r="AH34" s="1585"/>
      <c r="AI34" s="1585"/>
      <c r="AJ34" s="1585"/>
      <c r="AK34" s="1590"/>
      <c r="AL34" s="1596">
        <f>SUM(M35:AK35,M37:AK37)</f>
        <v>4.6825000000000001</v>
      </c>
      <c r="AM34" s="1598">
        <f>SUM(M38:AK38)</f>
        <v>3</v>
      </c>
      <c r="AO34" s="1162"/>
      <c r="AP34" s="1119">
        <v>3.1183000000000001</v>
      </c>
      <c r="AQ34" s="1119"/>
      <c r="AR34" s="1119"/>
      <c r="AS34" s="1119"/>
      <c r="AT34" s="1119"/>
      <c r="AU34" s="1119"/>
      <c r="AV34" s="1120"/>
      <c r="AX34" s="1162"/>
      <c r="AY34" s="1119">
        <v>0.3155</v>
      </c>
      <c r="AZ34" s="1602">
        <f t="shared" si="1"/>
        <v>0</v>
      </c>
      <c r="BA34" s="1119">
        <v>9.4000000000000004E-3</v>
      </c>
      <c r="BB34" s="1602">
        <f>CRV_ELET_PVC_FLEX_25MM</f>
        <v>0</v>
      </c>
      <c r="BC34" s="1119">
        <v>0.82320000000000004</v>
      </c>
      <c r="BD34" s="1119"/>
      <c r="BE34" s="1119"/>
      <c r="BF34" s="1119"/>
      <c r="BG34" s="1119"/>
      <c r="BH34" s="1119"/>
      <c r="BI34" s="1120"/>
      <c r="BK34" s="1607" t="s">
        <v>1840</v>
      </c>
      <c r="BL34" s="1608"/>
      <c r="BM34" s="1608"/>
      <c r="BN34" s="1608"/>
      <c r="BO34" s="1608"/>
      <c r="BP34" s="1608"/>
      <c r="BQ34" s="1608"/>
      <c r="BR34" s="1608"/>
      <c r="BS34" s="1609"/>
    </row>
    <row r="35" spans="13:72" x14ac:dyDescent="0.2">
      <c r="M35" s="1589" t="s">
        <v>1885</v>
      </c>
      <c r="N35" s="1119">
        <v>0.54249999999999998</v>
      </c>
      <c r="O35" s="1119">
        <v>0.1172</v>
      </c>
      <c r="P35" s="1119"/>
      <c r="Q35" s="1119"/>
      <c r="R35" s="1119"/>
      <c r="S35" s="1119"/>
      <c r="T35" s="1119"/>
      <c r="U35" s="1119"/>
      <c r="V35" s="1119"/>
      <c r="W35" s="1119"/>
      <c r="X35" s="1119"/>
      <c r="Y35" s="1119"/>
      <c r="Z35" s="1119"/>
      <c r="AA35" s="1119"/>
      <c r="AB35" s="1119"/>
      <c r="AC35" s="1119"/>
      <c r="AD35" s="1119"/>
      <c r="AE35" s="1119"/>
      <c r="AF35" s="1119"/>
      <c r="AG35" s="1119"/>
      <c r="AH35" s="1119"/>
      <c r="AI35" s="1119"/>
      <c r="AJ35" s="1119"/>
      <c r="AK35" s="1120"/>
      <c r="AO35" s="1162"/>
      <c r="AP35" s="1119">
        <v>3.0032999999999999</v>
      </c>
      <c r="AQ35" s="1119"/>
      <c r="AR35" s="1119"/>
      <c r="AS35" s="1119"/>
      <c r="AT35" s="1119"/>
      <c r="AU35" s="1119"/>
      <c r="AV35" s="1120"/>
      <c r="AX35" s="1162"/>
      <c r="AY35" s="1119">
        <v>0.2555</v>
      </c>
      <c r="AZ35" s="1602">
        <f t="shared" si="1"/>
        <v>0</v>
      </c>
      <c r="BA35" s="1119">
        <v>9.4000000000000004E-3</v>
      </c>
      <c r="BB35" s="1602">
        <f>CRV_ELET_PVC_FLEX_25MM</f>
        <v>0</v>
      </c>
      <c r="BC35" s="1119">
        <v>0.90820000000000001</v>
      </c>
      <c r="BD35" s="1119"/>
      <c r="BE35" s="1119"/>
      <c r="BF35" s="1119"/>
      <c r="BG35" s="1119"/>
      <c r="BH35" s="1119"/>
      <c r="BI35" s="1120"/>
      <c r="BK35" s="1162"/>
      <c r="BL35" s="1119">
        <v>0.36670000000000003</v>
      </c>
      <c r="BM35" s="1602">
        <f>CRV_ELET_PVC_FLEX_25MM</f>
        <v>0</v>
      </c>
      <c r="BN35" s="1119">
        <v>1.0667</v>
      </c>
      <c r="BO35" s="1602">
        <f>CRV_ELET_PVC_FLEX_25MM</f>
        <v>0</v>
      </c>
      <c r="BP35" s="1119">
        <v>1.1724000000000001</v>
      </c>
      <c r="BQ35" s="1602">
        <f>CRV_ELET_PVC_FLEX_25MM</f>
        <v>0</v>
      </c>
      <c r="BR35" s="1110">
        <v>0.26429999999999998</v>
      </c>
      <c r="BS35" s="1111"/>
    </row>
    <row r="36" spans="13:72" x14ac:dyDescent="0.2">
      <c r="M36" s="1523"/>
      <c r="N36" s="1119"/>
      <c r="O36" s="1119"/>
      <c r="P36" s="1119"/>
      <c r="Q36" s="1119"/>
      <c r="R36" s="1119"/>
      <c r="S36" s="1119"/>
      <c r="T36" s="1119"/>
      <c r="U36" s="1119"/>
      <c r="V36" s="1119"/>
      <c r="W36" s="1119"/>
      <c r="X36" s="1119"/>
      <c r="Y36" s="1119"/>
      <c r="Z36" s="1119"/>
      <c r="AA36" s="1119"/>
      <c r="AB36" s="1119"/>
      <c r="AC36" s="1119"/>
      <c r="AD36" s="1119"/>
      <c r="AE36" s="1119"/>
      <c r="AF36" s="1119"/>
      <c r="AG36" s="1119"/>
      <c r="AH36" s="1119"/>
      <c r="AI36" s="1119"/>
      <c r="AJ36" s="1119"/>
      <c r="AK36" s="1120"/>
      <c r="AO36" s="1162"/>
      <c r="AP36" s="1119">
        <v>2.0297999999999998</v>
      </c>
      <c r="AQ36" s="1119"/>
      <c r="AR36" s="1119">
        <v>1</v>
      </c>
      <c r="AS36" s="1119"/>
      <c r="AT36" s="1119"/>
      <c r="AU36" s="1119"/>
      <c r="AV36" s="1120"/>
      <c r="AX36" s="1162"/>
      <c r="AY36" s="1119">
        <v>7.3300000000000004E-2</v>
      </c>
      <c r="AZ36" s="1602">
        <f t="shared" si="1"/>
        <v>0</v>
      </c>
      <c r="BA36" s="1119">
        <v>0.14799999999999999</v>
      </c>
      <c r="BB36" s="1602">
        <f>CRV_ELET_PVC_FLEX_25MM</f>
        <v>0</v>
      </c>
      <c r="BC36" s="1119">
        <v>0.20119999999999999</v>
      </c>
      <c r="BD36" s="1602">
        <f>CRV_ELET_PVC_FLEX_25MM</f>
        <v>0</v>
      </c>
      <c r="BE36" s="1119">
        <v>6.4299999999999996E-2</v>
      </c>
      <c r="BF36" s="1119">
        <v>7.1999999999999998E-3</v>
      </c>
      <c r="BG36" s="1602">
        <f>CRV_ELET_PVC_FLEX_25MM</f>
        <v>0</v>
      </c>
      <c r="BH36" s="1119">
        <v>0.69679999999999997</v>
      </c>
      <c r="BI36" s="1603">
        <f>CRV_ELET_PVC_FLEX_25MM</f>
        <v>0</v>
      </c>
      <c r="BK36" s="1607" t="s">
        <v>1839</v>
      </c>
      <c r="BL36" s="1608"/>
      <c r="BM36" s="1608"/>
      <c r="BN36" s="1608"/>
      <c r="BO36" s="1608"/>
      <c r="BP36" s="1608"/>
      <c r="BQ36" s="1608"/>
      <c r="BR36" s="1608"/>
      <c r="BS36" s="1609"/>
    </row>
    <row r="37" spans="13:72" x14ac:dyDescent="0.2">
      <c r="M37" s="1589" t="s">
        <v>1886</v>
      </c>
      <c r="N37" s="1119">
        <v>0.1023</v>
      </c>
      <c r="O37" s="1119">
        <v>0.13109999999999999</v>
      </c>
      <c r="P37" s="1119">
        <v>2.5173000000000001</v>
      </c>
      <c r="Q37" s="1119">
        <v>0.15559999999999999</v>
      </c>
      <c r="R37" s="1119">
        <v>0.53600000000000003</v>
      </c>
      <c r="S37" s="1119">
        <v>0.58050000000000002</v>
      </c>
      <c r="T37" s="1119"/>
      <c r="U37" s="1119"/>
      <c r="V37" s="1119"/>
      <c r="W37" s="1119"/>
      <c r="X37" s="1119"/>
      <c r="Y37" s="1119"/>
      <c r="Z37" s="1119"/>
      <c r="AA37" s="1119"/>
      <c r="AB37" s="1119"/>
      <c r="AC37" s="1119"/>
      <c r="AD37" s="1119"/>
      <c r="AE37" s="1119"/>
      <c r="AF37" s="1119"/>
      <c r="AG37" s="1119"/>
      <c r="AH37" s="1119"/>
      <c r="AI37" s="1119"/>
      <c r="AJ37" s="1119"/>
      <c r="AK37" s="1120"/>
      <c r="AO37" s="1162"/>
      <c r="AP37" s="1119">
        <v>2.9152999999999998</v>
      </c>
      <c r="AQ37" s="1119"/>
      <c r="AR37" s="1119"/>
      <c r="AS37" s="1119"/>
      <c r="AT37" s="1119"/>
      <c r="AU37" s="1119"/>
      <c r="AV37" s="1120"/>
      <c r="AX37" s="1584" t="s">
        <v>1839</v>
      </c>
      <c r="AY37" s="1585"/>
      <c r="AZ37" s="1585"/>
      <c r="BA37" s="1585"/>
      <c r="BB37" s="1585"/>
      <c r="BC37" s="1585"/>
      <c r="BD37" s="1585"/>
      <c r="BE37" s="1585"/>
      <c r="BF37" s="1585"/>
      <c r="BG37" s="1585"/>
      <c r="BH37" s="1585"/>
      <c r="BI37" s="1590"/>
      <c r="BK37" s="1162"/>
      <c r="BL37" s="1119">
        <v>0.36799999999999999</v>
      </c>
      <c r="BM37" s="1119"/>
      <c r="BN37" s="1119"/>
      <c r="BO37" s="1119"/>
      <c r="BP37" s="1119"/>
      <c r="BQ37" s="1119"/>
      <c r="BR37" s="1119"/>
      <c r="BS37" s="1120"/>
    </row>
    <row r="38" spans="13:72" x14ac:dyDescent="0.2">
      <c r="M38" s="1523"/>
      <c r="N38" s="1119"/>
      <c r="O38" s="1119"/>
      <c r="P38" s="1588">
        <v>2</v>
      </c>
      <c r="Q38" s="1119"/>
      <c r="R38" s="1588">
        <v>1</v>
      </c>
      <c r="S38" s="1119"/>
      <c r="T38" s="1119"/>
      <c r="U38" s="1119"/>
      <c r="V38" s="1119"/>
      <c r="W38" s="1119"/>
      <c r="X38" s="1119"/>
      <c r="Y38" s="1119"/>
      <c r="Z38" s="1119"/>
      <c r="AA38" s="1119"/>
      <c r="AB38" s="1119"/>
      <c r="AC38" s="1119"/>
      <c r="AD38" s="1119"/>
      <c r="AE38" s="1119"/>
      <c r="AF38" s="1119"/>
      <c r="AG38" s="1119"/>
      <c r="AH38" s="1119"/>
      <c r="AI38" s="1119"/>
      <c r="AJ38" s="1119"/>
      <c r="AK38" s="1120"/>
      <c r="AO38" s="1162"/>
      <c r="AP38" s="1119">
        <v>3.1233</v>
      </c>
      <c r="AQ38" s="1119"/>
      <c r="AR38" s="1119"/>
      <c r="AS38" s="1119"/>
      <c r="AT38" s="1119"/>
      <c r="AU38" s="1119"/>
      <c r="AV38" s="1120"/>
      <c r="AX38" s="1162"/>
      <c r="AY38" s="1119">
        <v>8.1199999999999994E-2</v>
      </c>
      <c r="AZ38" s="1602">
        <f>CRV_ELET_PVC_FLEX_25MM</f>
        <v>0</v>
      </c>
      <c r="BA38" s="1119">
        <v>0.16470000000000001</v>
      </c>
      <c r="BB38" s="1602">
        <f>CRV_ELET_PVC_FLEX_25MM</f>
        <v>0</v>
      </c>
      <c r="BC38" s="1119"/>
      <c r="BD38" s="1119"/>
      <c r="BE38" s="1119"/>
      <c r="BF38" s="1119"/>
      <c r="BG38" s="1119"/>
      <c r="BH38" s="1119"/>
      <c r="BI38" s="1120"/>
      <c r="BK38" s="1162"/>
      <c r="BL38" s="1119">
        <v>1.5680000000000001</v>
      </c>
      <c r="BM38" s="1119"/>
      <c r="BN38" s="1119"/>
      <c r="BO38" s="1119"/>
      <c r="BP38" s="1119"/>
      <c r="BQ38" s="1119"/>
      <c r="BR38" s="1119"/>
      <c r="BS38" s="1120"/>
    </row>
    <row r="39" spans="13:72" x14ac:dyDescent="0.2">
      <c r="M39" s="1584" t="s">
        <v>1890</v>
      </c>
      <c r="N39" s="1585"/>
      <c r="O39" s="1585"/>
      <c r="P39" s="1585"/>
      <c r="Q39" s="1585"/>
      <c r="R39" s="1585"/>
      <c r="S39" s="1585"/>
      <c r="T39" s="1585"/>
      <c r="U39" s="1585"/>
      <c r="V39" s="1585"/>
      <c r="W39" s="1585"/>
      <c r="X39" s="1585"/>
      <c r="Y39" s="1585"/>
      <c r="Z39" s="1585"/>
      <c r="AA39" s="1585"/>
      <c r="AB39" s="1585"/>
      <c r="AC39" s="1585"/>
      <c r="AD39" s="1585"/>
      <c r="AE39" s="1585"/>
      <c r="AF39" s="1585"/>
      <c r="AG39" s="1585"/>
      <c r="AH39" s="1585"/>
      <c r="AI39" s="1585"/>
      <c r="AJ39" s="1585"/>
      <c r="AK39" s="1590"/>
      <c r="AL39" s="1596">
        <f>SUM(M40:AK40,M42:AK42,M45:AK45,M48:AK48,M51:AK51,M54:AK54)</f>
        <v>26.569400000000005</v>
      </c>
      <c r="AM39" s="1598">
        <f>SUM(M41:AK41,M43:AK43,M46:AK46,M49:AK49,M52:AK52,M55:AK55)</f>
        <v>16</v>
      </c>
      <c r="AO39" s="1162"/>
      <c r="AP39" s="1119">
        <v>3.1122000000000001</v>
      </c>
      <c r="AQ39" s="1119"/>
      <c r="AR39" s="1119"/>
      <c r="AS39" s="1119"/>
      <c r="AT39" s="1119"/>
      <c r="AU39" s="1119"/>
      <c r="AV39" s="1120"/>
      <c r="AX39" s="1162"/>
      <c r="AY39" s="1119">
        <v>0.18679999999999999</v>
      </c>
      <c r="AZ39" s="1602">
        <f>CRV_ELET_PVC_FLEX_25MM</f>
        <v>0</v>
      </c>
      <c r="BA39" s="1119">
        <v>1.11E-2</v>
      </c>
      <c r="BB39" s="1602">
        <f>CRV_ELET_PVC_FLEX_25MM</f>
        <v>0</v>
      </c>
      <c r="BC39" s="1119">
        <v>7.5899999999999995E-2</v>
      </c>
      <c r="BD39" s="1119"/>
      <c r="BE39" s="1119"/>
      <c r="BF39" s="1119"/>
      <c r="BG39" s="1119"/>
      <c r="BH39" s="1119"/>
      <c r="BI39" s="1120"/>
      <c r="BK39" s="1607" t="s">
        <v>482</v>
      </c>
      <c r="BL39" s="1608"/>
      <c r="BM39" s="1608"/>
      <c r="BN39" s="1608"/>
      <c r="BO39" s="1608"/>
      <c r="BP39" s="1608"/>
      <c r="BQ39" s="1608"/>
      <c r="BR39" s="1608"/>
      <c r="BS39" s="1609"/>
    </row>
    <row r="40" spans="13:72" x14ac:dyDescent="0.2">
      <c r="M40" s="1523"/>
      <c r="N40" s="1119"/>
      <c r="O40" s="1119"/>
      <c r="P40" s="1119"/>
      <c r="Q40" s="1119"/>
      <c r="R40" s="1119"/>
      <c r="S40" s="1119"/>
      <c r="T40" s="1119"/>
      <c r="U40" s="1119"/>
      <c r="V40" s="1119"/>
      <c r="W40" s="1119"/>
      <c r="X40" s="1119"/>
      <c r="Y40" s="1119"/>
      <c r="Z40" s="1119"/>
      <c r="AA40" s="1119"/>
      <c r="AB40" s="1119"/>
      <c r="AC40" s="1119"/>
      <c r="AD40" s="1119"/>
      <c r="AE40" s="1119"/>
      <c r="AF40" s="1119"/>
      <c r="AG40" s="1119"/>
      <c r="AH40" s="1119"/>
      <c r="AI40" s="1119"/>
      <c r="AJ40" s="1119"/>
      <c r="AK40" s="1120"/>
      <c r="AO40" s="1162"/>
      <c r="AP40" s="1119">
        <v>3.1139000000000001</v>
      </c>
      <c r="AQ40" s="1119"/>
      <c r="AR40" s="1119"/>
      <c r="AS40" s="1119"/>
      <c r="AT40" s="1119"/>
      <c r="AU40" s="1119"/>
      <c r="AV40" s="1120"/>
      <c r="AX40" s="1162"/>
      <c r="AY40" s="1119">
        <v>0.58660000000000001</v>
      </c>
      <c r="AZ40" s="1602">
        <f>CRV_ELET_PVC_FLEX_25MM</f>
        <v>0</v>
      </c>
      <c r="BA40" s="1119"/>
      <c r="BB40" s="1119"/>
      <c r="BC40" s="1119"/>
      <c r="BD40" s="1119"/>
      <c r="BE40" s="1119"/>
      <c r="BF40" s="1119"/>
      <c r="BG40" s="1119"/>
      <c r="BH40" s="1119"/>
      <c r="BI40" s="1120"/>
      <c r="BK40" s="1162"/>
      <c r="BL40" s="1119">
        <v>1.8287</v>
      </c>
      <c r="BM40" s="1119"/>
      <c r="BN40" s="1119"/>
      <c r="BO40" s="1119"/>
      <c r="BP40" s="1119"/>
      <c r="BQ40" s="1119"/>
      <c r="BR40" s="1119"/>
      <c r="BS40" s="1120"/>
    </row>
    <row r="41" spans="13:72" x14ac:dyDescent="0.2">
      <c r="M41" s="1523"/>
      <c r="N41" s="1119"/>
      <c r="O41" s="1119"/>
      <c r="P41" s="1119"/>
      <c r="Q41" s="1119"/>
      <c r="R41" s="1119"/>
      <c r="S41" s="1119"/>
      <c r="T41" s="1119"/>
      <c r="U41" s="1119"/>
      <c r="V41" s="1119"/>
      <c r="W41" s="1119"/>
      <c r="X41" s="1119"/>
      <c r="Y41" s="1119"/>
      <c r="Z41" s="1119"/>
      <c r="AA41" s="1119"/>
      <c r="AB41" s="1119"/>
      <c r="AC41" s="1119"/>
      <c r="AD41" s="1119"/>
      <c r="AE41" s="1119"/>
      <c r="AF41" s="1119"/>
      <c r="AG41" s="1119"/>
      <c r="AH41" s="1119"/>
      <c r="AI41" s="1119"/>
      <c r="AJ41" s="1119"/>
      <c r="AK41" s="1120"/>
      <c r="AO41" s="1584" t="s">
        <v>1849</v>
      </c>
      <c r="AP41" s="1585"/>
      <c r="AQ41" s="1585"/>
      <c r="AR41" s="1585"/>
      <c r="AS41" s="1585"/>
      <c r="AT41" s="1585"/>
      <c r="AU41" s="1585"/>
      <c r="AV41" s="1590"/>
      <c r="AX41" s="1584" t="s">
        <v>1840</v>
      </c>
      <c r="AY41" s="1585"/>
      <c r="AZ41" s="1585"/>
      <c r="BA41" s="1585"/>
      <c r="BB41" s="1585"/>
      <c r="BC41" s="1585"/>
      <c r="BD41" s="1585"/>
      <c r="BE41" s="1585"/>
      <c r="BF41" s="1585"/>
      <c r="BG41" s="1585"/>
      <c r="BH41" s="1585"/>
      <c r="BI41" s="1590"/>
      <c r="BK41" s="1162"/>
      <c r="BL41" s="1119">
        <v>1.8287</v>
      </c>
      <c r="BM41" s="1119"/>
      <c r="BN41" s="1119"/>
      <c r="BO41" s="1119"/>
      <c r="BP41" s="1119"/>
      <c r="BQ41" s="1119"/>
      <c r="BR41" s="1119"/>
      <c r="BS41" s="1120"/>
    </row>
    <row r="42" spans="13:72" x14ac:dyDescent="0.2">
      <c r="M42" s="1523"/>
      <c r="N42" s="1119">
        <v>1.2149000000000001</v>
      </c>
      <c r="O42" s="1119">
        <v>2.1404999999999998</v>
      </c>
      <c r="P42" s="1119">
        <v>0.35099999999999998</v>
      </c>
      <c r="Q42" s="1119">
        <v>0.96</v>
      </c>
      <c r="R42" s="1119">
        <v>0.08</v>
      </c>
      <c r="S42" s="1119">
        <v>7.4999999999999997E-2</v>
      </c>
      <c r="T42" s="1119">
        <v>1.19</v>
      </c>
      <c r="U42" s="1119">
        <v>0.05</v>
      </c>
      <c r="V42" s="1119">
        <v>4.4999999999999998E-2</v>
      </c>
      <c r="W42" s="1119"/>
      <c r="X42" s="1119"/>
      <c r="Y42" s="1119"/>
      <c r="Z42" s="1119"/>
      <c r="AA42" s="1119"/>
      <c r="AB42" s="1119"/>
      <c r="AC42" s="1119"/>
      <c r="AD42" s="1119"/>
      <c r="AE42" s="1119"/>
      <c r="AF42" s="1119"/>
      <c r="AG42" s="1119"/>
      <c r="AH42" s="1119"/>
      <c r="AI42" s="1119"/>
      <c r="AJ42" s="1119"/>
      <c r="AK42" s="1120"/>
      <c r="AO42" s="1162"/>
      <c r="AP42" s="1119">
        <v>2.9832999999999998</v>
      </c>
      <c r="AQ42" s="1119"/>
      <c r="AR42" s="1119"/>
      <c r="AS42" s="1119"/>
      <c r="AT42" s="1119"/>
      <c r="AU42" s="1119"/>
      <c r="AV42" s="1120"/>
      <c r="AX42" s="1610"/>
      <c r="AY42" s="1611">
        <v>0.1133</v>
      </c>
      <c r="AZ42" s="1612">
        <f>CRV_ELET_PVC_FLEX_25MM</f>
        <v>0</v>
      </c>
      <c r="BA42" s="1611">
        <v>0.36670000000000003</v>
      </c>
      <c r="BB42" s="1612">
        <f>CRV_ELET_PVC_FLEX_25MM</f>
        <v>0</v>
      </c>
      <c r="BC42" s="1611"/>
      <c r="BD42" s="1611"/>
      <c r="BE42" s="1611"/>
      <c r="BF42" s="1611"/>
      <c r="BG42" s="1611"/>
      <c r="BH42" s="1611"/>
      <c r="BI42" s="1613"/>
      <c r="BK42" s="1162"/>
      <c r="BL42" s="1119">
        <v>1.849</v>
      </c>
      <c r="BM42" s="1119"/>
      <c r="BN42" s="1119"/>
      <c r="BO42" s="1119"/>
      <c r="BP42" s="1119"/>
      <c r="BQ42" s="1119"/>
      <c r="BR42" s="1119"/>
      <c r="BS42" s="1120"/>
    </row>
    <row r="43" spans="13:72" x14ac:dyDescent="0.2">
      <c r="M43" s="1523"/>
      <c r="N43" s="1119"/>
      <c r="O43" s="1588">
        <v>2</v>
      </c>
      <c r="P43" s="1588">
        <v>1</v>
      </c>
      <c r="Q43" s="1588">
        <v>1</v>
      </c>
      <c r="R43" s="1119"/>
      <c r="S43" s="1119"/>
      <c r="T43" s="1588">
        <v>1</v>
      </c>
      <c r="U43" s="1119"/>
      <c r="V43" s="1119"/>
      <c r="W43" s="1119"/>
      <c r="X43" s="1119"/>
      <c r="Y43" s="1119"/>
      <c r="Z43" s="1119"/>
      <c r="AA43" s="1119"/>
      <c r="AB43" s="1119"/>
      <c r="AC43" s="1119"/>
      <c r="AD43" s="1119"/>
      <c r="AE43" s="1119"/>
      <c r="AF43" s="1119"/>
      <c r="AG43" s="1119"/>
      <c r="AH43" s="1119"/>
      <c r="AI43" s="1119"/>
      <c r="AJ43" s="1119"/>
      <c r="AK43" s="1120"/>
      <c r="AO43" s="1162"/>
      <c r="AP43" s="1119">
        <v>3.1173999999999999</v>
      </c>
      <c r="AQ43" s="1119"/>
      <c r="AR43" s="1119"/>
      <c r="AS43" s="1119"/>
      <c r="AT43" s="1119"/>
      <c r="AU43" s="1119"/>
      <c r="AV43" s="1120"/>
      <c r="AX43" s="1607" t="s">
        <v>1896</v>
      </c>
      <c r="AY43" s="1608"/>
      <c r="AZ43" s="1608"/>
      <c r="BA43" s="1608"/>
      <c r="BB43" s="1608"/>
      <c r="BC43" s="1608"/>
      <c r="BD43" s="1608"/>
      <c r="BE43" s="1608"/>
      <c r="BF43" s="1608"/>
      <c r="BG43" s="1608"/>
      <c r="BH43" s="1608"/>
      <c r="BI43" s="1609"/>
      <c r="BK43" s="1584" t="s">
        <v>1837</v>
      </c>
      <c r="BL43" s="1585"/>
      <c r="BM43" s="1585"/>
      <c r="BN43" s="1585"/>
      <c r="BO43" s="1585"/>
      <c r="BP43" s="1585"/>
      <c r="BQ43" s="1585"/>
      <c r="BR43" s="1585"/>
      <c r="BS43" s="1590"/>
    </row>
    <row r="44" spans="13:72" x14ac:dyDescent="0.2">
      <c r="M44" s="1523"/>
      <c r="N44" s="1119"/>
      <c r="O44" s="1119"/>
      <c r="P44" s="1119"/>
      <c r="Q44" s="1119"/>
      <c r="R44" s="1119"/>
      <c r="S44" s="1119"/>
      <c r="T44" s="1119"/>
      <c r="U44" s="1119"/>
      <c r="V44" s="1119"/>
      <c r="W44" s="1119"/>
      <c r="X44" s="1119"/>
      <c r="Y44" s="1119"/>
      <c r="Z44" s="1119"/>
      <c r="AA44" s="1119"/>
      <c r="AB44" s="1119"/>
      <c r="AC44" s="1119"/>
      <c r="AD44" s="1119"/>
      <c r="AE44" s="1119"/>
      <c r="AF44" s="1119"/>
      <c r="AG44" s="1119"/>
      <c r="AH44" s="1119"/>
      <c r="AI44" s="1119"/>
      <c r="AJ44" s="1119"/>
      <c r="AK44" s="1120"/>
      <c r="AO44" s="1162"/>
      <c r="AP44" s="1119">
        <v>1.9438</v>
      </c>
      <c r="AQ44" s="1119"/>
      <c r="AR44" s="1119">
        <v>0.98089999999999999</v>
      </c>
      <c r="AS44" s="1119"/>
      <c r="AT44" s="1119"/>
      <c r="AU44" s="1119"/>
      <c r="AV44" s="1120"/>
      <c r="AX44" s="1162"/>
      <c r="AY44" s="1119">
        <v>8.3299999999999999E-2</v>
      </c>
      <c r="AZ44" s="1602">
        <f>CRV_ELET_PVC_FLEX_25MM</f>
        <v>0</v>
      </c>
      <c r="BA44" s="1119">
        <v>1.78E-2</v>
      </c>
      <c r="BB44" s="1602">
        <f>CRV_ELET_PVC_FLEX_25MM</f>
        <v>0</v>
      </c>
      <c r="BC44" s="1119">
        <v>0.21579999999999999</v>
      </c>
      <c r="BD44" s="1119"/>
      <c r="BE44" s="1119"/>
      <c r="BF44" s="1119"/>
      <c r="BG44" s="1119"/>
      <c r="BH44" s="1119"/>
      <c r="BI44" s="1120"/>
      <c r="BK44" s="1162"/>
      <c r="BL44" s="1119">
        <v>1.8287</v>
      </c>
      <c r="BM44" s="1119"/>
      <c r="BN44" s="1119"/>
      <c r="BO44" s="1119"/>
      <c r="BP44" s="1119"/>
      <c r="BQ44" s="1119"/>
      <c r="BR44" s="1119"/>
      <c r="BS44" s="1120"/>
    </row>
    <row r="45" spans="13:72" ht="15" x14ac:dyDescent="0.25">
      <c r="M45" s="1523"/>
      <c r="N45" s="1119">
        <v>0.57430000000000003</v>
      </c>
      <c r="O45" s="1119">
        <v>2.3292999999999999</v>
      </c>
      <c r="P45" s="1119"/>
      <c r="Q45" s="1119"/>
      <c r="R45" s="1119"/>
      <c r="S45" s="1119"/>
      <c r="T45" s="1119"/>
      <c r="U45" s="1119"/>
      <c r="V45" s="1119"/>
      <c r="W45" s="1119"/>
      <c r="X45" s="1119"/>
      <c r="Y45" s="1119"/>
      <c r="Z45" s="1119"/>
      <c r="AA45" s="1119"/>
      <c r="AB45" s="1119"/>
      <c r="AC45" s="1119"/>
      <c r="AD45" s="1119"/>
      <c r="AE45" s="1119"/>
      <c r="AF45" s="1119"/>
      <c r="AG45" s="1119"/>
      <c r="AH45" s="1119"/>
      <c r="AI45" s="1119"/>
      <c r="AJ45" s="1119"/>
      <c r="AK45" s="1120"/>
      <c r="AO45" s="1584" t="s">
        <v>1848</v>
      </c>
      <c r="AP45" s="1585"/>
      <c r="AQ45" s="1585"/>
      <c r="AR45" s="1585"/>
      <c r="AS45" s="1585"/>
      <c r="AT45" s="1585"/>
      <c r="AU45" s="1585"/>
      <c r="AV45" s="1590"/>
      <c r="AX45" s="1584" t="s">
        <v>1897</v>
      </c>
      <c r="AY45" s="1585"/>
      <c r="AZ45" s="1585"/>
      <c r="BA45" s="1585"/>
      <c r="BB45" s="1585"/>
      <c r="BC45" s="1585"/>
      <c r="BD45" s="1585"/>
      <c r="BE45" s="1585"/>
      <c r="BF45" s="1585"/>
      <c r="BG45" s="1585"/>
      <c r="BH45" s="1585"/>
      <c r="BI45" s="1590"/>
      <c r="BJ45"/>
      <c r="BK45" s="1162"/>
      <c r="BL45" s="1119">
        <v>1.3599000000000001</v>
      </c>
      <c r="BM45" s="1119"/>
      <c r="BN45" s="1119"/>
      <c r="BO45" s="1119"/>
      <c r="BP45" s="1119"/>
      <c r="BQ45" s="1119"/>
      <c r="BR45" s="1119"/>
      <c r="BS45" s="1120"/>
      <c r="BT45"/>
    </row>
    <row r="46" spans="13:72" ht="15" x14ac:dyDescent="0.25">
      <c r="M46" s="1523"/>
      <c r="N46" s="1119"/>
      <c r="O46" s="1588">
        <v>2</v>
      </c>
      <c r="P46" s="1119"/>
      <c r="Q46" s="1119"/>
      <c r="R46" s="1119"/>
      <c r="S46" s="1119"/>
      <c r="T46" s="1119"/>
      <c r="U46" s="1119"/>
      <c r="V46" s="1119"/>
      <c r="W46" s="1119"/>
      <c r="X46" s="1119"/>
      <c r="Y46" s="1119"/>
      <c r="Z46" s="1119"/>
      <c r="AA46" s="1119"/>
      <c r="AB46" s="1119"/>
      <c r="AC46" s="1119"/>
      <c r="AD46" s="1119"/>
      <c r="AE46" s="1119"/>
      <c r="AF46" s="1119"/>
      <c r="AG46" s="1119"/>
      <c r="AH46" s="1119"/>
      <c r="AI46" s="1119"/>
      <c r="AJ46" s="1119"/>
      <c r="AK46" s="1120"/>
      <c r="AO46" s="1162"/>
      <c r="AP46" s="1119">
        <v>3.1082999999999998</v>
      </c>
      <c r="AQ46" s="1119"/>
      <c r="AR46" s="1119"/>
      <c r="AS46" s="1119"/>
      <c r="AT46" s="1119"/>
      <c r="AU46" s="1119"/>
      <c r="AV46" s="1120"/>
      <c r="AX46" s="1162"/>
      <c r="AY46" s="1119">
        <v>1.1325000000000001</v>
      </c>
      <c r="AZ46" s="1602">
        <f>CRV_ELET_PVC_FLEX_25MM</f>
        <v>0</v>
      </c>
      <c r="BA46" s="1119">
        <v>0.24099999999999999</v>
      </c>
      <c r="BB46" s="1602">
        <f>CRV_ELET_PVC_FLEX_25MM</f>
        <v>0</v>
      </c>
      <c r="BC46" s="1119">
        <v>0.25169999999999998</v>
      </c>
      <c r="BD46" s="1119"/>
      <c r="BE46" s="1119"/>
      <c r="BF46" s="1119"/>
      <c r="BG46" s="1119"/>
      <c r="BH46" s="1119"/>
      <c r="BI46" s="1120"/>
      <c r="BJ46"/>
      <c r="BK46" s="1584" t="s">
        <v>1838</v>
      </c>
      <c r="BL46" s="1585"/>
      <c r="BM46" s="1585"/>
      <c r="BN46" s="1585"/>
      <c r="BO46" s="1585"/>
      <c r="BP46" s="1585"/>
      <c r="BQ46" s="1585"/>
      <c r="BR46" s="1585"/>
      <c r="BS46" s="1590"/>
      <c r="BT46"/>
    </row>
    <row r="47" spans="13:72" ht="15.75" thickBot="1" x14ac:dyDescent="0.3">
      <c r="M47" s="1523"/>
      <c r="N47" s="1119"/>
      <c r="O47" s="1119"/>
      <c r="P47" s="1119"/>
      <c r="Q47" s="1119"/>
      <c r="R47" s="1119"/>
      <c r="S47" s="1119"/>
      <c r="T47" s="1119"/>
      <c r="U47" s="1119"/>
      <c r="V47" s="1119"/>
      <c r="W47" s="1119"/>
      <c r="X47" s="1119"/>
      <c r="Y47" s="1119"/>
      <c r="Z47" s="1119"/>
      <c r="AA47" s="1119"/>
      <c r="AB47" s="1119"/>
      <c r="AC47" s="1119"/>
      <c r="AD47" s="1119"/>
      <c r="AE47" s="1119"/>
      <c r="AF47" s="1119"/>
      <c r="AG47" s="1119"/>
      <c r="AH47" s="1119"/>
      <c r="AI47" s="1119"/>
      <c r="AJ47" s="1119"/>
      <c r="AK47" s="1120"/>
      <c r="AO47" s="1162"/>
      <c r="AP47" s="1119">
        <v>2.8254000000000001</v>
      </c>
      <c r="AQ47" s="1119"/>
      <c r="AR47" s="1119"/>
      <c r="AS47" s="1119"/>
      <c r="AT47" s="1119"/>
      <c r="AU47" s="1119"/>
      <c r="AV47" s="1120"/>
      <c r="AX47" s="1584" t="s">
        <v>411</v>
      </c>
      <c r="AY47" s="1585"/>
      <c r="AZ47" s="1585"/>
      <c r="BA47" s="1585"/>
      <c r="BB47" s="1585"/>
      <c r="BC47" s="1585"/>
      <c r="BD47" s="1585"/>
      <c r="BE47" s="1585"/>
      <c r="BF47" s="1585"/>
      <c r="BG47" s="1585"/>
      <c r="BH47" s="1585"/>
      <c r="BI47" s="1590"/>
      <c r="BJ47"/>
      <c r="BK47" s="1116"/>
      <c r="BL47" s="1125">
        <v>1.8287</v>
      </c>
      <c r="BM47" s="1125"/>
      <c r="BN47" s="1125"/>
      <c r="BO47" s="1125"/>
      <c r="BP47" s="1125"/>
      <c r="BQ47" s="1125"/>
      <c r="BR47" s="1125"/>
      <c r="BS47" s="1508"/>
      <c r="BT47"/>
    </row>
    <row r="48" spans="13:72" ht="15" x14ac:dyDescent="0.25">
      <c r="M48" s="1523"/>
      <c r="N48" s="1119">
        <v>5.5060000000000002</v>
      </c>
      <c r="O48" s="1119">
        <v>2.2258</v>
      </c>
      <c r="P48" s="1119">
        <v>0.41720000000000002</v>
      </c>
      <c r="Q48" s="1119">
        <v>1.1798</v>
      </c>
      <c r="R48" s="1119">
        <v>1.6950000000000001</v>
      </c>
      <c r="S48" s="1119"/>
      <c r="T48" s="1119"/>
      <c r="U48" s="1119"/>
      <c r="V48" s="1119"/>
      <c r="W48" s="1119"/>
      <c r="X48" s="1119"/>
      <c r="Y48" s="1119"/>
      <c r="Z48" s="1119"/>
      <c r="AA48" s="1119"/>
      <c r="AB48" s="1119"/>
      <c r="AC48" s="1119"/>
      <c r="AD48" s="1119"/>
      <c r="AE48" s="1119"/>
      <c r="AF48" s="1119"/>
      <c r="AG48" s="1119"/>
      <c r="AH48" s="1119"/>
      <c r="AI48" s="1119"/>
      <c r="AJ48" s="1119"/>
      <c r="AK48" s="1120"/>
      <c r="AO48" s="1162"/>
      <c r="AP48" s="1119">
        <v>1.9340999999999999</v>
      </c>
      <c r="AQ48" s="1119"/>
      <c r="AR48" s="1119">
        <v>1.06</v>
      </c>
      <c r="AS48" s="1119"/>
      <c r="AT48" s="1119"/>
      <c r="AU48" s="1119"/>
      <c r="AV48" s="1120"/>
      <c r="AX48" s="1162"/>
      <c r="AY48" s="1119">
        <v>1.2923</v>
      </c>
      <c r="AZ48" s="1602">
        <f>CRV_ELET_PVC_FLEX_25MM</f>
        <v>0</v>
      </c>
      <c r="BA48" s="1119"/>
      <c r="BB48" s="1119"/>
      <c r="BC48" s="1119"/>
      <c r="BD48" s="1119"/>
      <c r="BE48" s="1119"/>
      <c r="BF48" s="1119"/>
      <c r="BG48" s="1119"/>
      <c r="BH48" s="1119"/>
      <c r="BI48" s="1120"/>
      <c r="BJ48"/>
      <c r="BK48"/>
      <c r="BL48" s="1456"/>
      <c r="BM48" s="1456"/>
      <c r="BN48" s="1456"/>
      <c r="BO48" s="1456"/>
      <c r="BP48" s="1456"/>
      <c r="BQ48" s="1456"/>
      <c r="BR48" s="1456"/>
      <c r="BS48" s="1456"/>
      <c r="BT48"/>
    </row>
    <row r="49" spans="13:72" ht="15" x14ac:dyDescent="0.25">
      <c r="M49" s="1523"/>
      <c r="N49" s="1119"/>
      <c r="O49" s="1588">
        <v>2</v>
      </c>
      <c r="P49" s="1588">
        <v>1</v>
      </c>
      <c r="Q49" s="1588">
        <v>1</v>
      </c>
      <c r="R49" s="1588">
        <v>1</v>
      </c>
      <c r="S49" s="1119"/>
      <c r="T49" s="1119"/>
      <c r="U49" s="1119"/>
      <c r="V49" s="1119"/>
      <c r="W49" s="1119"/>
      <c r="X49" s="1119"/>
      <c r="Y49" s="1119"/>
      <c r="Z49" s="1119"/>
      <c r="AA49" s="1119"/>
      <c r="AB49" s="1119"/>
      <c r="AC49" s="1119"/>
      <c r="AD49" s="1119"/>
      <c r="AE49" s="1119"/>
      <c r="AF49" s="1119"/>
      <c r="AG49" s="1119"/>
      <c r="AH49" s="1119"/>
      <c r="AI49" s="1119"/>
      <c r="AJ49" s="1119"/>
      <c r="AK49" s="1120"/>
      <c r="AO49" s="1162"/>
      <c r="AP49" s="1119">
        <v>2.9232999999999998</v>
      </c>
      <c r="AQ49" s="1119"/>
      <c r="AR49" s="1119"/>
      <c r="AS49" s="1119"/>
      <c r="AT49" s="1119"/>
      <c r="AU49" s="1119"/>
      <c r="AV49" s="1120"/>
      <c r="AX49" s="1162"/>
      <c r="AY49" s="1119">
        <v>4.2299999999999997E-2</v>
      </c>
      <c r="AZ49" s="1602">
        <f>CRV_ELET_PVC_FLEX_25MM</f>
        <v>0</v>
      </c>
      <c r="BA49" s="1119">
        <v>1.78E-2</v>
      </c>
      <c r="BB49" s="1602">
        <f>CRV_ELET_PVC_FLEX_25MM</f>
        <v>0</v>
      </c>
      <c r="BC49" s="1119">
        <v>0.36780000000000002</v>
      </c>
      <c r="BD49" s="1119"/>
      <c r="BE49" s="1119"/>
      <c r="BF49" s="1119"/>
      <c r="BG49" s="1119"/>
      <c r="BH49" s="1119"/>
      <c r="BI49" s="1120"/>
      <c r="BJ49"/>
      <c r="BK49"/>
      <c r="BL49" s="1456"/>
      <c r="BM49" s="1456"/>
      <c r="BN49" s="1456"/>
      <c r="BO49" s="1456"/>
      <c r="BP49" s="1456"/>
      <c r="BQ49" s="1456"/>
      <c r="BR49" s="1456"/>
      <c r="BS49" s="1456"/>
      <c r="BT49"/>
    </row>
    <row r="50" spans="13:72" ht="15" x14ac:dyDescent="0.25">
      <c r="M50" s="1523"/>
      <c r="N50" s="1119"/>
      <c r="O50" s="1119"/>
      <c r="P50" s="1119"/>
      <c r="Q50" s="1119"/>
      <c r="R50" s="1119"/>
      <c r="S50" s="1119"/>
      <c r="T50" s="1119"/>
      <c r="U50" s="1119"/>
      <c r="V50" s="1119"/>
      <c r="W50" s="1119"/>
      <c r="X50" s="1119"/>
      <c r="Y50" s="1119"/>
      <c r="Z50" s="1119"/>
      <c r="AA50" s="1119"/>
      <c r="AB50" s="1119"/>
      <c r="AC50" s="1119"/>
      <c r="AD50" s="1119"/>
      <c r="AE50" s="1119"/>
      <c r="AF50" s="1119"/>
      <c r="AG50" s="1119"/>
      <c r="AH50" s="1119"/>
      <c r="AI50" s="1119"/>
      <c r="AJ50" s="1119"/>
      <c r="AK50" s="1120"/>
      <c r="AO50" s="1584" t="s">
        <v>1901</v>
      </c>
      <c r="AP50" s="1585"/>
      <c r="AQ50" s="1585"/>
      <c r="AR50" s="1585"/>
      <c r="AS50" s="1585"/>
      <c r="AT50" s="1585"/>
      <c r="AU50" s="1585"/>
      <c r="AV50" s="1590"/>
      <c r="AX50" s="1162"/>
      <c r="AY50" s="1119">
        <v>0.30330000000000001</v>
      </c>
      <c r="AZ50" s="1602">
        <f>CRV_ELET_PVC_FLEX_25MM</f>
        <v>0</v>
      </c>
      <c r="BA50" s="1119"/>
      <c r="BB50" s="1119"/>
      <c r="BC50" s="1119"/>
      <c r="BD50" s="1119"/>
      <c r="BE50" s="1119"/>
      <c r="BF50" s="1119"/>
      <c r="BG50" s="1119"/>
      <c r="BH50" s="1119"/>
      <c r="BI50" s="1120"/>
      <c r="BJ50"/>
      <c r="BK50"/>
      <c r="BL50" s="1456"/>
      <c r="BM50" s="1456"/>
      <c r="BN50" s="1456"/>
      <c r="BO50" s="1456"/>
      <c r="BP50" s="1456"/>
      <c r="BQ50" s="1456"/>
      <c r="BR50" s="1456"/>
      <c r="BS50" s="1456"/>
      <c r="BT50"/>
    </row>
    <row r="51" spans="13:72" ht="15" x14ac:dyDescent="0.25">
      <c r="M51" s="1523"/>
      <c r="N51" s="1119">
        <v>6.8900000000000003E-2</v>
      </c>
      <c r="O51" s="1119">
        <v>1.2371000000000001</v>
      </c>
      <c r="P51" s="1119">
        <v>2.3491</v>
      </c>
      <c r="Q51" s="1119">
        <v>0.155</v>
      </c>
      <c r="R51" s="1119"/>
      <c r="S51" s="1119"/>
      <c r="T51" s="1119"/>
      <c r="U51" s="1119"/>
      <c r="V51" s="1119"/>
      <c r="W51" s="1119"/>
      <c r="X51" s="1119"/>
      <c r="Y51" s="1119"/>
      <c r="Z51" s="1119"/>
      <c r="AA51" s="1119"/>
      <c r="AB51" s="1119"/>
      <c r="AC51" s="1119"/>
      <c r="AD51" s="1119"/>
      <c r="AE51" s="1119"/>
      <c r="AF51" s="1119"/>
      <c r="AG51" s="1119"/>
      <c r="AH51" s="1119"/>
      <c r="AI51" s="1119"/>
      <c r="AJ51" s="1119"/>
      <c r="AK51" s="1120"/>
      <c r="AO51" s="1162"/>
      <c r="AP51" s="1119">
        <v>1.0595000000000001</v>
      </c>
      <c r="AQ51" s="1119"/>
      <c r="AR51" s="1119"/>
      <c r="AS51" s="1119"/>
      <c r="AT51" s="1119"/>
      <c r="AU51" s="1119"/>
      <c r="AV51" s="1120"/>
      <c r="AX51" s="1584" t="s">
        <v>1890</v>
      </c>
      <c r="AY51" s="1585"/>
      <c r="AZ51" s="1585"/>
      <c r="BA51" s="1585"/>
      <c r="BB51" s="1585"/>
      <c r="BC51" s="1585"/>
      <c r="BD51" s="1585"/>
      <c r="BE51" s="1585"/>
      <c r="BF51" s="1585"/>
      <c r="BG51" s="1585"/>
      <c r="BH51" s="1585"/>
      <c r="BI51" s="1590"/>
      <c r="BK51"/>
      <c r="BL51" s="1456"/>
      <c r="BM51" s="1456"/>
      <c r="BN51" s="1456"/>
      <c r="BO51" s="1456"/>
      <c r="BP51" s="1456"/>
      <c r="BQ51" s="1456"/>
      <c r="BR51" s="1456"/>
      <c r="BS51" s="1456"/>
    </row>
    <row r="52" spans="13:72" ht="15" x14ac:dyDescent="0.25">
      <c r="M52" s="1523"/>
      <c r="N52" s="1119"/>
      <c r="O52" s="1119"/>
      <c r="P52" s="1588">
        <v>2</v>
      </c>
      <c r="Q52" s="1119"/>
      <c r="R52" s="1119"/>
      <c r="S52" s="1119"/>
      <c r="T52" s="1119"/>
      <c r="U52" s="1119"/>
      <c r="V52" s="1119"/>
      <c r="W52" s="1119"/>
      <c r="X52" s="1119"/>
      <c r="Y52" s="1119"/>
      <c r="Z52" s="1119"/>
      <c r="AA52" s="1119"/>
      <c r="AB52" s="1119"/>
      <c r="AC52" s="1119"/>
      <c r="AD52" s="1119"/>
      <c r="AE52" s="1119"/>
      <c r="AF52" s="1119"/>
      <c r="AG52" s="1119"/>
      <c r="AH52" s="1119"/>
      <c r="AI52" s="1119"/>
      <c r="AJ52" s="1119"/>
      <c r="AK52" s="1120"/>
      <c r="AO52" s="1162"/>
      <c r="AP52" s="1119">
        <v>0.52229999999999999</v>
      </c>
      <c r="AQ52" s="1602">
        <f t="shared" ref="AQ52" si="2">CRV_ELET_PVC_FLEX_25MM</f>
        <v>0</v>
      </c>
      <c r="AR52" s="1119">
        <v>2.0354999999999999</v>
      </c>
      <c r="AS52" s="1119"/>
      <c r="AT52" s="1119"/>
      <c r="AU52" s="1119"/>
      <c r="AV52" s="1120"/>
      <c r="AX52" s="1162"/>
      <c r="AY52" s="1119">
        <v>0.13830000000000001</v>
      </c>
      <c r="AZ52" s="1602">
        <f t="shared" ref="AZ52:AZ61" si="3">CRV_ELET_PVC_FLEX_25MM</f>
        <v>0</v>
      </c>
      <c r="BA52" s="1119">
        <v>0.14910000000000001</v>
      </c>
      <c r="BB52" s="1602">
        <f t="shared" ref="BB52:BB60" si="4">CRV_ELET_PVC_FLEX_25MM</f>
        <v>0</v>
      </c>
      <c r="BC52" s="1119"/>
      <c r="BD52" s="1119"/>
      <c r="BE52" s="1119"/>
      <c r="BF52" s="1119"/>
      <c r="BG52" s="1119"/>
      <c r="BH52" s="1119"/>
      <c r="BI52" s="1120"/>
      <c r="BK52"/>
      <c r="BL52" s="1456"/>
      <c r="BM52" s="1456"/>
      <c r="BN52" s="1456"/>
      <c r="BO52" s="1456"/>
      <c r="BP52" s="1456"/>
      <c r="BQ52" s="1456"/>
      <c r="BR52" s="1456"/>
      <c r="BS52" s="1456"/>
    </row>
    <row r="53" spans="13:72" ht="15" x14ac:dyDescent="0.25">
      <c r="M53" s="1523"/>
      <c r="N53" s="1119"/>
      <c r="O53" s="1119"/>
      <c r="P53" s="1119"/>
      <c r="Q53" s="1119"/>
      <c r="R53" s="1119"/>
      <c r="S53" s="1119"/>
      <c r="T53" s="1119"/>
      <c r="U53" s="1119"/>
      <c r="V53" s="1119"/>
      <c r="W53" s="1119"/>
      <c r="X53" s="1119"/>
      <c r="Y53" s="1119"/>
      <c r="Z53" s="1119"/>
      <c r="AA53" s="1119"/>
      <c r="AB53" s="1119"/>
      <c r="AC53" s="1119"/>
      <c r="AD53" s="1119"/>
      <c r="AE53" s="1119"/>
      <c r="AF53" s="1119"/>
      <c r="AG53" s="1119"/>
      <c r="AH53" s="1119"/>
      <c r="AI53" s="1119"/>
      <c r="AJ53" s="1119"/>
      <c r="AK53" s="1120"/>
      <c r="AO53" s="1162"/>
      <c r="AP53" s="1119">
        <v>3.1135000000000002</v>
      </c>
      <c r="AQ53" s="1119"/>
      <c r="AR53" s="1119"/>
      <c r="AS53" s="1119"/>
      <c r="AT53" s="1119"/>
      <c r="AU53" s="1119"/>
      <c r="AV53" s="1120"/>
      <c r="AX53" s="1162"/>
      <c r="AY53" s="1119">
        <v>1.2414000000000001</v>
      </c>
      <c r="AZ53" s="1602">
        <f t="shared" si="3"/>
        <v>0</v>
      </c>
      <c r="BA53" s="1119">
        <v>0.26329999999999998</v>
      </c>
      <c r="BB53" s="1602">
        <f t="shared" si="4"/>
        <v>0</v>
      </c>
      <c r="BC53" s="1119"/>
      <c r="BD53" s="1119"/>
      <c r="BE53" s="1119"/>
      <c r="BF53" s="1119"/>
      <c r="BG53" s="1119"/>
      <c r="BH53" s="1119"/>
      <c r="BI53" s="1120"/>
      <c r="BK53"/>
      <c r="BL53" s="1456"/>
      <c r="BM53" s="1456"/>
      <c r="BN53" s="1456"/>
      <c r="BO53" s="1456"/>
      <c r="BP53" s="1456"/>
      <c r="BQ53" s="1456"/>
      <c r="BR53" s="1456"/>
      <c r="BS53" s="1456"/>
    </row>
    <row r="54" spans="13:72" x14ac:dyDescent="0.2">
      <c r="M54" s="1523"/>
      <c r="N54" s="1119">
        <v>0.20300000000000001</v>
      </c>
      <c r="O54" s="1119">
        <v>2.3229000000000002</v>
      </c>
      <c r="P54" s="1119">
        <v>7.2999999999999995E-2</v>
      </c>
      <c r="Q54" s="1119">
        <v>6.6600000000000006E-2</v>
      </c>
      <c r="R54" s="1119">
        <v>0.06</v>
      </c>
      <c r="S54" s="1119"/>
      <c r="T54" s="1119"/>
      <c r="U54" s="1119"/>
      <c r="V54" s="1119"/>
      <c r="W54" s="1119"/>
      <c r="X54" s="1119"/>
      <c r="Y54" s="1119"/>
      <c r="Z54" s="1119"/>
      <c r="AA54" s="1119"/>
      <c r="AB54" s="1119"/>
      <c r="AC54" s="1119"/>
      <c r="AD54" s="1119"/>
      <c r="AE54" s="1119"/>
      <c r="AF54" s="1119"/>
      <c r="AG54" s="1119"/>
      <c r="AH54" s="1119"/>
      <c r="AI54" s="1119"/>
      <c r="AJ54" s="1119"/>
      <c r="AK54" s="1120"/>
      <c r="AO54" s="1162"/>
      <c r="AP54" s="1119">
        <v>2.9782999999999999</v>
      </c>
      <c r="AQ54" s="1119"/>
      <c r="AR54" s="1119"/>
      <c r="AS54" s="1119"/>
      <c r="AT54" s="1119"/>
      <c r="AU54" s="1119"/>
      <c r="AV54" s="1120"/>
      <c r="AX54" s="1162"/>
      <c r="AY54" s="1119">
        <v>0.1298</v>
      </c>
      <c r="AZ54" s="1602">
        <f t="shared" si="3"/>
        <v>0</v>
      </c>
      <c r="BA54" s="1119">
        <v>8.0600000000000005E-2</v>
      </c>
      <c r="BB54" s="1602">
        <f t="shared" si="4"/>
        <v>0</v>
      </c>
      <c r="BC54" s="1119"/>
      <c r="BD54" s="1119"/>
      <c r="BE54" s="1119"/>
      <c r="BF54" s="1119"/>
      <c r="BG54" s="1119"/>
      <c r="BH54" s="1119"/>
      <c r="BI54" s="1120"/>
    </row>
    <row r="55" spans="13:72" x14ac:dyDescent="0.2">
      <c r="M55" s="1523"/>
      <c r="N55" s="1119"/>
      <c r="O55" s="1588">
        <v>2</v>
      </c>
      <c r="P55" s="1119"/>
      <c r="Q55" s="1119"/>
      <c r="R55" s="1119"/>
      <c r="S55" s="1119"/>
      <c r="T55" s="1119"/>
      <c r="U55" s="1119"/>
      <c r="V55" s="1119"/>
      <c r="W55" s="1119"/>
      <c r="X55" s="1119"/>
      <c r="Y55" s="1119"/>
      <c r="Z55" s="1119"/>
      <c r="AA55" s="1119"/>
      <c r="AB55" s="1119"/>
      <c r="AC55" s="1119"/>
      <c r="AD55" s="1119"/>
      <c r="AE55" s="1119"/>
      <c r="AF55" s="1119"/>
      <c r="AG55" s="1119"/>
      <c r="AH55" s="1119"/>
      <c r="AI55" s="1119"/>
      <c r="AJ55" s="1119"/>
      <c r="AK55" s="1120"/>
      <c r="AO55" s="1584" t="s">
        <v>487</v>
      </c>
      <c r="AP55" s="1585"/>
      <c r="AQ55" s="1585"/>
      <c r="AR55" s="1585"/>
      <c r="AS55" s="1585"/>
      <c r="AT55" s="1585"/>
      <c r="AU55" s="1585"/>
      <c r="AV55" s="1590"/>
      <c r="AX55" s="1162"/>
      <c r="AY55" s="1119">
        <v>0.2074</v>
      </c>
      <c r="AZ55" s="1602">
        <f t="shared" si="3"/>
        <v>0</v>
      </c>
      <c r="BA55" s="1119">
        <v>1.78E-2</v>
      </c>
      <c r="BB55" s="1602">
        <f t="shared" si="4"/>
        <v>0</v>
      </c>
      <c r="BC55" s="1119">
        <v>6.9699999999999998E-2</v>
      </c>
      <c r="BD55" s="1119"/>
      <c r="BE55" s="1119"/>
      <c r="BF55" s="1119"/>
      <c r="BG55" s="1119"/>
      <c r="BH55" s="1119"/>
      <c r="BI55" s="1120"/>
    </row>
    <row r="56" spans="13:72" x14ac:dyDescent="0.2">
      <c r="M56" s="1584" t="s">
        <v>1887</v>
      </c>
      <c r="N56" s="1585"/>
      <c r="O56" s="1585"/>
      <c r="P56" s="1585"/>
      <c r="Q56" s="1585"/>
      <c r="R56" s="1585"/>
      <c r="S56" s="1585"/>
      <c r="T56" s="1585"/>
      <c r="U56" s="1585"/>
      <c r="V56" s="1585"/>
      <c r="W56" s="1585"/>
      <c r="X56" s="1585"/>
      <c r="Y56" s="1585"/>
      <c r="Z56" s="1585"/>
      <c r="AA56" s="1585"/>
      <c r="AB56" s="1585"/>
      <c r="AC56" s="1585"/>
      <c r="AD56" s="1585"/>
      <c r="AE56" s="1585"/>
      <c r="AF56" s="1585"/>
      <c r="AG56" s="1585"/>
      <c r="AH56" s="1585"/>
      <c r="AI56" s="1585"/>
      <c r="AJ56" s="1585"/>
      <c r="AK56" s="1590"/>
      <c r="AL56" s="1596">
        <f>SUM(M57:AK57,M60:AK60,M63:AK63,M66:AK66,M69:AK69,M72:AK72)</f>
        <v>30.716400000000004</v>
      </c>
      <c r="AM56" s="1598">
        <f>SUM(M58:AK58,M61:AK61,M64:AK64,M67:AK67,M70:AK70,M73:AK73)</f>
        <v>20</v>
      </c>
      <c r="AO56" s="1162"/>
      <c r="AP56" s="1119">
        <v>1.9625999999999999</v>
      </c>
      <c r="AQ56" s="1119"/>
      <c r="AR56" s="1119">
        <v>1.04</v>
      </c>
      <c r="AS56" s="1119"/>
      <c r="AT56" s="1119"/>
      <c r="AU56" s="1119"/>
      <c r="AV56" s="1120"/>
      <c r="AX56" s="1162"/>
      <c r="AY56" s="1119">
        <v>0.2404</v>
      </c>
      <c r="AZ56" s="1602">
        <f t="shared" si="3"/>
        <v>0</v>
      </c>
      <c r="BA56" s="1119">
        <v>1.78E-2</v>
      </c>
      <c r="BB56" s="1602">
        <f t="shared" si="4"/>
        <v>0</v>
      </c>
      <c r="BC56" s="1119">
        <v>3.6700000000000003E-2</v>
      </c>
      <c r="BD56" s="1119"/>
      <c r="BE56" s="1119"/>
      <c r="BF56" s="1119"/>
      <c r="BG56" s="1119"/>
      <c r="BH56" s="1119"/>
      <c r="BI56" s="1120"/>
    </row>
    <row r="57" spans="13:72" x14ac:dyDescent="0.2">
      <c r="M57" s="1523"/>
      <c r="N57" s="1119">
        <v>0.216</v>
      </c>
      <c r="O57" s="1119">
        <v>2.2088000000000001</v>
      </c>
      <c r="P57" s="1119">
        <v>1.2470000000000001</v>
      </c>
      <c r="Q57" s="1119">
        <v>2.4950000000000001</v>
      </c>
      <c r="R57" s="1119">
        <v>1.3170999999999999</v>
      </c>
      <c r="S57" s="1119">
        <v>4.8535000000000004</v>
      </c>
      <c r="T57" s="1119"/>
      <c r="U57" s="1119"/>
      <c r="V57" s="1119"/>
      <c r="W57" s="1119"/>
      <c r="X57" s="1119"/>
      <c r="Y57" s="1119"/>
      <c r="Z57" s="1119"/>
      <c r="AA57" s="1119"/>
      <c r="AB57" s="1119"/>
      <c r="AC57" s="1119"/>
      <c r="AD57" s="1119"/>
      <c r="AE57" s="1119"/>
      <c r="AF57" s="1119"/>
      <c r="AG57" s="1119"/>
      <c r="AH57" s="1119"/>
      <c r="AI57" s="1119"/>
      <c r="AJ57" s="1119"/>
      <c r="AK57" s="1120"/>
      <c r="AO57" s="1584" t="s">
        <v>423</v>
      </c>
      <c r="AP57" s="1585"/>
      <c r="AQ57" s="1585"/>
      <c r="AR57" s="1585"/>
      <c r="AS57" s="1585"/>
      <c r="AT57" s="1585"/>
      <c r="AU57" s="1585"/>
      <c r="AV57" s="1590"/>
      <c r="AX57" s="1162"/>
      <c r="AY57" s="1119">
        <v>0.23039999999999999</v>
      </c>
      <c r="AZ57" s="1602">
        <f t="shared" si="3"/>
        <v>0</v>
      </c>
      <c r="BA57" s="1119">
        <v>1.78E-2</v>
      </c>
      <c r="BB57" s="1602">
        <f t="shared" si="4"/>
        <v>0</v>
      </c>
      <c r="BC57" s="1119">
        <v>4.6699999999999998E-2</v>
      </c>
      <c r="BD57" s="1119"/>
      <c r="BE57" s="1119"/>
      <c r="BF57" s="1119"/>
      <c r="BG57" s="1119"/>
      <c r="BH57" s="1119"/>
      <c r="BI57" s="1120"/>
    </row>
    <row r="58" spans="13:72" x14ac:dyDescent="0.2">
      <c r="M58" s="1523"/>
      <c r="N58" s="1119"/>
      <c r="O58" s="1119"/>
      <c r="P58" s="1588">
        <v>1</v>
      </c>
      <c r="Q58" s="1588">
        <v>2</v>
      </c>
      <c r="R58" s="1588">
        <v>1</v>
      </c>
      <c r="S58" s="1588">
        <v>3</v>
      </c>
      <c r="T58" s="1119"/>
      <c r="U58" s="1119"/>
      <c r="V58" s="1119"/>
      <c r="W58" s="1119"/>
      <c r="X58" s="1119"/>
      <c r="Y58" s="1119"/>
      <c r="Z58" s="1119"/>
      <c r="AA58" s="1119"/>
      <c r="AB58" s="1119"/>
      <c r="AC58" s="1119"/>
      <c r="AD58" s="1119"/>
      <c r="AE58" s="1119"/>
      <c r="AF58" s="1119"/>
      <c r="AG58" s="1119"/>
      <c r="AH58" s="1119"/>
      <c r="AI58" s="1119"/>
      <c r="AJ58" s="1119"/>
      <c r="AK58" s="1120"/>
      <c r="AO58" s="1162"/>
      <c r="AP58" s="1119">
        <v>2.0354999999999999</v>
      </c>
      <c r="AQ58" s="1119"/>
      <c r="AR58" s="1119"/>
      <c r="AS58" s="1119"/>
      <c r="AT58" s="1119"/>
      <c r="AU58" s="1119"/>
      <c r="AV58" s="1120"/>
      <c r="AX58" s="1162"/>
      <c r="AY58" s="1119">
        <v>0.3654</v>
      </c>
      <c r="AZ58" s="1602">
        <f t="shared" si="3"/>
        <v>0</v>
      </c>
      <c r="BA58" s="1119">
        <v>1.78E-2</v>
      </c>
      <c r="BB58" s="1602">
        <f t="shared" si="4"/>
        <v>0</v>
      </c>
      <c r="BC58" s="1119">
        <v>5.6599999999999998E-2</v>
      </c>
      <c r="BD58" s="1119"/>
      <c r="BE58" s="1119"/>
      <c r="BF58" s="1119"/>
      <c r="BG58" s="1119"/>
      <c r="BH58" s="1119"/>
      <c r="BI58" s="1120"/>
    </row>
    <row r="59" spans="13:72" x14ac:dyDescent="0.2">
      <c r="M59" s="1523"/>
      <c r="N59" s="1119"/>
      <c r="O59" s="1119"/>
      <c r="P59" s="1119"/>
      <c r="Q59" s="1119"/>
      <c r="R59" s="1119"/>
      <c r="S59" s="1119"/>
      <c r="T59" s="1119"/>
      <c r="U59" s="1119"/>
      <c r="V59" s="1119"/>
      <c r="W59" s="1119"/>
      <c r="X59" s="1119"/>
      <c r="Y59" s="1119"/>
      <c r="Z59" s="1119"/>
      <c r="AA59" s="1119"/>
      <c r="AB59" s="1119"/>
      <c r="AC59" s="1119"/>
      <c r="AD59" s="1119"/>
      <c r="AE59" s="1119"/>
      <c r="AF59" s="1119"/>
      <c r="AG59" s="1119"/>
      <c r="AH59" s="1119"/>
      <c r="AI59" s="1119"/>
      <c r="AJ59" s="1119"/>
      <c r="AK59" s="1120"/>
      <c r="AO59" s="1584" t="s">
        <v>422</v>
      </c>
      <c r="AP59" s="1585"/>
      <c r="AQ59" s="1585"/>
      <c r="AR59" s="1585"/>
      <c r="AS59" s="1585"/>
      <c r="AT59" s="1585"/>
      <c r="AU59" s="1585"/>
      <c r="AV59" s="1590"/>
      <c r="AX59" s="1162"/>
      <c r="AY59" s="1119">
        <v>0.41060000000000002</v>
      </c>
      <c r="AZ59" s="1602">
        <f t="shared" si="3"/>
        <v>0</v>
      </c>
      <c r="BA59" s="1119">
        <v>1.78E-2</v>
      </c>
      <c r="BB59" s="1602">
        <f t="shared" si="4"/>
        <v>0</v>
      </c>
      <c r="BC59" s="1119">
        <v>1.14E-2</v>
      </c>
      <c r="BD59" s="1119"/>
      <c r="BE59" s="1119"/>
      <c r="BF59" s="1119"/>
      <c r="BG59" s="1119"/>
      <c r="BH59" s="1119"/>
      <c r="BI59" s="1120"/>
    </row>
    <row r="60" spans="13:72" x14ac:dyDescent="0.2">
      <c r="M60" s="1523"/>
      <c r="N60" s="1119">
        <v>0.25359999999999999</v>
      </c>
      <c r="O60" s="1119">
        <v>2.2000000000000002</v>
      </c>
      <c r="P60" s="1119">
        <v>6.8400000000000002E-2</v>
      </c>
      <c r="Q60" s="1119">
        <v>6.6299999999999998E-2</v>
      </c>
      <c r="R60" s="1119"/>
      <c r="S60" s="1119">
        <v>2.3199999999999998</v>
      </c>
      <c r="T60" s="1119">
        <v>3.5000000000000003E-2</v>
      </c>
      <c r="U60" s="1119">
        <v>0.04</v>
      </c>
      <c r="V60" s="1119"/>
      <c r="W60" s="1119"/>
      <c r="X60" s="1119"/>
      <c r="Y60" s="1119"/>
      <c r="Z60" s="1119"/>
      <c r="AA60" s="1119"/>
      <c r="AB60" s="1119"/>
      <c r="AC60" s="1119"/>
      <c r="AD60" s="1119"/>
      <c r="AE60" s="1119"/>
      <c r="AF60" s="1119"/>
      <c r="AG60" s="1119"/>
      <c r="AH60" s="1119"/>
      <c r="AI60" s="1119"/>
      <c r="AJ60" s="1119"/>
      <c r="AK60" s="1120"/>
      <c r="AO60" s="1162"/>
      <c r="AP60" s="1119">
        <v>1.9448000000000001</v>
      </c>
      <c r="AQ60" s="1119"/>
      <c r="AR60" s="1119">
        <v>1.04</v>
      </c>
      <c r="AS60" s="1119"/>
      <c r="AT60" s="1119"/>
      <c r="AU60" s="1119"/>
      <c r="AV60" s="1120"/>
      <c r="AX60" s="1162"/>
      <c r="AY60" s="1119">
        <v>0.1177</v>
      </c>
      <c r="AZ60" s="1602">
        <f t="shared" si="3"/>
        <v>0</v>
      </c>
      <c r="BA60" s="1119">
        <v>0.27889999999999998</v>
      </c>
      <c r="BB60" s="1602">
        <f t="shared" si="4"/>
        <v>0</v>
      </c>
      <c r="BC60" s="1119">
        <v>1.78E-2</v>
      </c>
      <c r="BD60" s="1602">
        <f>CRV_ELET_PVC_FLEX_25MM</f>
        <v>0</v>
      </c>
      <c r="BE60" s="1119">
        <v>4.3299999999999998E-2</v>
      </c>
      <c r="BF60" s="1119"/>
      <c r="BG60" s="1119"/>
      <c r="BH60" s="1119"/>
      <c r="BI60" s="1120"/>
    </row>
    <row r="61" spans="13:72" x14ac:dyDescent="0.2">
      <c r="M61" s="1523"/>
      <c r="N61" s="1119"/>
      <c r="O61" s="1588">
        <v>2</v>
      </c>
      <c r="P61" s="1119"/>
      <c r="Q61" s="1119"/>
      <c r="R61" s="1119"/>
      <c r="S61" s="1588">
        <v>2</v>
      </c>
      <c r="T61" s="1119"/>
      <c r="U61" s="1119"/>
      <c r="V61" s="1119"/>
      <c r="W61" s="1119"/>
      <c r="X61" s="1119"/>
      <c r="Y61" s="1119"/>
      <c r="Z61" s="1119"/>
      <c r="AA61" s="1119"/>
      <c r="AB61" s="1119"/>
      <c r="AC61" s="1119"/>
      <c r="AD61" s="1119"/>
      <c r="AE61" s="1119"/>
      <c r="AF61" s="1119"/>
      <c r="AG61" s="1119"/>
      <c r="AH61" s="1119"/>
      <c r="AI61" s="1119"/>
      <c r="AJ61" s="1119"/>
      <c r="AK61" s="1120"/>
      <c r="AO61" s="1584" t="s">
        <v>693</v>
      </c>
      <c r="AP61" s="1585"/>
      <c r="AQ61" s="1585"/>
      <c r="AR61" s="1585"/>
      <c r="AS61" s="1585"/>
      <c r="AT61" s="1585"/>
      <c r="AU61" s="1585"/>
      <c r="AV61" s="1590"/>
      <c r="AX61" s="1162"/>
      <c r="AY61" s="1119">
        <v>1.4390000000000001</v>
      </c>
      <c r="AZ61" s="1602">
        <f t="shared" si="3"/>
        <v>0</v>
      </c>
      <c r="BA61" s="1119"/>
      <c r="BB61" s="1119"/>
      <c r="BC61" s="1119"/>
      <c r="BD61" s="1119"/>
      <c r="BE61" s="1119"/>
      <c r="BF61" s="1119"/>
      <c r="BG61" s="1119"/>
      <c r="BH61" s="1119"/>
      <c r="BI61" s="1120"/>
    </row>
    <row r="62" spans="13:72" ht="13.5" thickBot="1" x14ac:dyDescent="0.25">
      <c r="M62" s="1523"/>
      <c r="N62" s="1119"/>
      <c r="O62" s="1119"/>
      <c r="P62" s="1119"/>
      <c r="Q62" s="1119"/>
      <c r="R62" s="1119"/>
      <c r="S62" s="1119"/>
      <c r="T62" s="1119"/>
      <c r="U62" s="1119"/>
      <c r="V62" s="1119"/>
      <c r="W62" s="1119"/>
      <c r="X62" s="1119"/>
      <c r="Y62" s="1119"/>
      <c r="Z62" s="1119"/>
      <c r="AA62" s="1119"/>
      <c r="AB62" s="1119"/>
      <c r="AC62" s="1119"/>
      <c r="AD62" s="1119"/>
      <c r="AE62" s="1119"/>
      <c r="AF62" s="1119"/>
      <c r="AG62" s="1119"/>
      <c r="AH62" s="1119"/>
      <c r="AI62" s="1119"/>
      <c r="AJ62" s="1119"/>
      <c r="AK62" s="1120"/>
      <c r="AO62" s="1116"/>
      <c r="AP62" s="1125">
        <v>3.0632999999999999</v>
      </c>
      <c r="AQ62" s="1125"/>
      <c r="AR62" s="1125"/>
      <c r="AS62" s="1125"/>
      <c r="AT62" s="1125"/>
      <c r="AU62" s="1125"/>
      <c r="AV62" s="1508"/>
      <c r="AX62" s="1584" t="s">
        <v>1887</v>
      </c>
      <c r="AY62" s="1585"/>
      <c r="AZ62" s="1585"/>
      <c r="BA62" s="1585"/>
      <c r="BB62" s="1585"/>
      <c r="BC62" s="1585"/>
      <c r="BD62" s="1585"/>
      <c r="BE62" s="1585"/>
      <c r="BF62" s="1585"/>
      <c r="BG62" s="1585"/>
      <c r="BH62" s="1585"/>
      <c r="BI62" s="1590"/>
    </row>
    <row r="63" spans="13:72" x14ac:dyDescent="0.2">
      <c r="M63" s="1523"/>
      <c r="N63" s="1119"/>
      <c r="O63" s="1119"/>
      <c r="P63" s="1119"/>
      <c r="Q63" s="1119"/>
      <c r="R63" s="1119"/>
      <c r="S63" s="1119">
        <v>1.7350000000000001</v>
      </c>
      <c r="T63" s="1119"/>
      <c r="U63" s="1119"/>
      <c r="V63" s="1119"/>
      <c r="W63" s="1119"/>
      <c r="X63" s="1119"/>
      <c r="Y63" s="1119"/>
      <c r="Z63" s="1119"/>
      <c r="AA63" s="1119"/>
      <c r="AB63" s="1119"/>
      <c r="AC63" s="1119"/>
      <c r="AD63" s="1119"/>
      <c r="AE63" s="1119"/>
      <c r="AF63" s="1119"/>
      <c r="AG63" s="1119"/>
      <c r="AH63" s="1119"/>
      <c r="AI63" s="1119"/>
      <c r="AJ63" s="1119"/>
      <c r="AK63" s="1120"/>
      <c r="AX63" s="1162"/>
      <c r="AY63" s="1119">
        <v>0.55930000000000002</v>
      </c>
      <c r="AZ63" s="1602">
        <f t="shared" ref="AZ63:AZ68" si="5">CRV_ELET_PVC_FLEX_25MM</f>
        <v>0</v>
      </c>
      <c r="BA63" s="1119">
        <v>9.2999999999999992E-3</v>
      </c>
      <c r="BB63" s="1602">
        <f t="shared" ref="BB63:BB68" si="6">CRV_ELET_PVC_FLEX_25MM</f>
        <v>0</v>
      </c>
      <c r="BC63" s="1119">
        <v>0.1133</v>
      </c>
      <c r="BD63" s="1119"/>
      <c r="BE63" s="1119"/>
      <c r="BF63" s="1119"/>
      <c r="BG63" s="1119"/>
      <c r="BH63" s="1119"/>
      <c r="BI63" s="1120"/>
    </row>
    <row r="64" spans="13:72" x14ac:dyDescent="0.2">
      <c r="M64" s="1523"/>
      <c r="N64" s="1119"/>
      <c r="O64" s="1119"/>
      <c r="P64" s="1119"/>
      <c r="Q64" s="1119"/>
      <c r="R64" s="1119"/>
      <c r="S64" s="1588">
        <v>1</v>
      </c>
      <c r="T64" s="1119"/>
      <c r="U64" s="1119"/>
      <c r="V64" s="1119"/>
      <c r="W64" s="1119"/>
      <c r="X64" s="1119"/>
      <c r="Y64" s="1119"/>
      <c r="Z64" s="1119"/>
      <c r="AA64" s="1119"/>
      <c r="AB64" s="1119"/>
      <c r="AC64" s="1119"/>
      <c r="AD64" s="1119"/>
      <c r="AE64" s="1119"/>
      <c r="AF64" s="1119"/>
      <c r="AG64" s="1119"/>
      <c r="AH64" s="1119"/>
      <c r="AI64" s="1119"/>
      <c r="AJ64" s="1119"/>
      <c r="AK64" s="1120"/>
      <c r="AX64" s="1162"/>
      <c r="AY64" s="1119">
        <v>0.38929999999999998</v>
      </c>
      <c r="AZ64" s="1602">
        <f t="shared" si="5"/>
        <v>0</v>
      </c>
      <c r="BA64" s="1119">
        <v>9.2999999999999992E-3</v>
      </c>
      <c r="BB64" s="1602">
        <f t="shared" si="6"/>
        <v>0</v>
      </c>
      <c r="BC64" s="1119">
        <v>0.2833</v>
      </c>
      <c r="BD64" s="1119"/>
      <c r="BE64" s="1119"/>
      <c r="BF64" s="1119"/>
      <c r="BG64" s="1119"/>
      <c r="BH64" s="1119"/>
      <c r="BI64" s="1120"/>
    </row>
    <row r="65" spans="13:61" x14ac:dyDescent="0.2">
      <c r="M65" s="1523"/>
      <c r="N65" s="1119"/>
      <c r="O65" s="1119"/>
      <c r="P65" s="1119"/>
      <c r="Q65" s="1119"/>
      <c r="R65" s="1119"/>
      <c r="S65" s="1119"/>
      <c r="T65" s="1119"/>
      <c r="U65" s="1119"/>
      <c r="V65" s="1119"/>
      <c r="W65" s="1119"/>
      <c r="X65" s="1119"/>
      <c r="Y65" s="1119"/>
      <c r="Z65" s="1119"/>
      <c r="AA65" s="1119"/>
      <c r="AB65" s="1119"/>
      <c r="AC65" s="1119"/>
      <c r="AD65" s="1119"/>
      <c r="AE65" s="1119"/>
      <c r="AF65" s="1119"/>
      <c r="AG65" s="1119"/>
      <c r="AH65" s="1119"/>
      <c r="AI65" s="1119"/>
      <c r="AJ65" s="1119"/>
      <c r="AK65" s="1120"/>
      <c r="AX65" s="1162"/>
      <c r="AY65" s="1119">
        <v>0.39429999999999998</v>
      </c>
      <c r="AZ65" s="1602">
        <f t="shared" si="5"/>
        <v>0</v>
      </c>
      <c r="BA65" s="1119">
        <v>9.2999999999999992E-3</v>
      </c>
      <c r="BB65" s="1602">
        <f t="shared" si="6"/>
        <v>0</v>
      </c>
      <c r="BC65" s="1119">
        <v>0.27829999999999999</v>
      </c>
      <c r="BD65" s="1119"/>
      <c r="BE65" s="1119"/>
      <c r="BF65" s="1119"/>
      <c r="BG65" s="1119"/>
      <c r="BH65" s="1119"/>
      <c r="BI65" s="1120"/>
    </row>
    <row r="66" spans="13:61" x14ac:dyDescent="0.2">
      <c r="M66" s="1523"/>
      <c r="N66" s="1119">
        <v>0.55259999999999998</v>
      </c>
      <c r="O66" s="1119">
        <v>2.2801</v>
      </c>
      <c r="P66" s="1119">
        <v>3.5000000000000003E-2</v>
      </c>
      <c r="Q66" s="1119">
        <v>4.4999999999999998E-2</v>
      </c>
      <c r="R66" s="1119">
        <v>1.99</v>
      </c>
      <c r="S66" s="1119"/>
      <c r="T66" s="1119"/>
      <c r="U66" s="1119"/>
      <c r="V66" s="1119"/>
      <c r="W66" s="1119"/>
      <c r="X66" s="1119"/>
      <c r="Y66" s="1119"/>
      <c r="Z66" s="1119"/>
      <c r="AA66" s="1119"/>
      <c r="AB66" s="1119"/>
      <c r="AC66" s="1119"/>
      <c r="AD66" s="1119"/>
      <c r="AE66" s="1119"/>
      <c r="AF66" s="1119"/>
      <c r="AG66" s="1119"/>
      <c r="AH66" s="1119"/>
      <c r="AI66" s="1119"/>
      <c r="AJ66" s="1119"/>
      <c r="AK66" s="1120"/>
      <c r="AX66" s="1162"/>
      <c r="AY66" s="1119">
        <v>0.3201</v>
      </c>
      <c r="AZ66" s="1602">
        <f t="shared" si="5"/>
        <v>0</v>
      </c>
      <c r="BA66" s="1119">
        <v>0.1467</v>
      </c>
      <c r="BB66" s="1602">
        <f t="shared" si="6"/>
        <v>0</v>
      </c>
      <c r="BC66" s="1119">
        <v>1.78E-2</v>
      </c>
      <c r="BD66" s="1602">
        <f>CRV_ELET_PVC_FLEX_25MM</f>
        <v>0</v>
      </c>
      <c r="BE66" s="1119">
        <v>0.31819999999999998</v>
      </c>
      <c r="BF66" s="1119"/>
      <c r="BG66" s="1119"/>
      <c r="BH66" s="1119"/>
      <c r="BI66" s="1120"/>
    </row>
    <row r="67" spans="13:61" x14ac:dyDescent="0.2">
      <c r="M67" s="1523"/>
      <c r="N67" s="1119"/>
      <c r="O67" s="1588">
        <v>2</v>
      </c>
      <c r="P67" s="1119"/>
      <c r="Q67" s="1119"/>
      <c r="R67" s="1588">
        <v>2</v>
      </c>
      <c r="S67" s="1119"/>
      <c r="T67" s="1119"/>
      <c r="U67" s="1119"/>
      <c r="V67" s="1119"/>
      <c r="W67" s="1119"/>
      <c r="X67" s="1119"/>
      <c r="Y67" s="1119"/>
      <c r="Z67" s="1119"/>
      <c r="AA67" s="1119"/>
      <c r="AB67" s="1119"/>
      <c r="AC67" s="1119"/>
      <c r="AD67" s="1119"/>
      <c r="AE67" s="1119"/>
      <c r="AF67" s="1119"/>
      <c r="AG67" s="1119"/>
      <c r="AH67" s="1119"/>
      <c r="AI67" s="1119"/>
      <c r="AJ67" s="1119"/>
      <c r="AK67" s="1120"/>
      <c r="AX67" s="1162"/>
      <c r="AY67" s="1119">
        <v>0.1943</v>
      </c>
      <c r="AZ67" s="1602">
        <f t="shared" si="5"/>
        <v>0</v>
      </c>
      <c r="BA67" s="1119">
        <v>1.78E-2</v>
      </c>
      <c r="BB67" s="1602">
        <f t="shared" si="6"/>
        <v>0</v>
      </c>
      <c r="BC67" s="1119">
        <v>7.3300000000000004E-2</v>
      </c>
      <c r="BD67" s="1119"/>
      <c r="BE67" s="1119"/>
      <c r="BF67" s="1119"/>
      <c r="BG67" s="1119"/>
      <c r="BH67" s="1119"/>
      <c r="BI67" s="1120"/>
    </row>
    <row r="68" spans="13:61" x14ac:dyDescent="0.2">
      <c r="M68" s="1523"/>
      <c r="N68" s="1119"/>
      <c r="O68" s="1119"/>
      <c r="P68" s="1119"/>
      <c r="Q68" s="1119"/>
      <c r="R68" s="1119"/>
      <c r="S68" s="1119"/>
      <c r="T68" s="1119"/>
      <c r="U68" s="1119"/>
      <c r="V68" s="1119"/>
      <c r="W68" s="1119"/>
      <c r="X68" s="1119"/>
      <c r="Y68" s="1119"/>
      <c r="Z68" s="1119"/>
      <c r="AA68" s="1119"/>
      <c r="AB68" s="1119"/>
      <c r="AC68" s="1119"/>
      <c r="AD68" s="1119"/>
      <c r="AE68" s="1119"/>
      <c r="AF68" s="1119"/>
      <c r="AG68" s="1119"/>
      <c r="AH68" s="1119"/>
      <c r="AI68" s="1119"/>
      <c r="AJ68" s="1119"/>
      <c r="AK68" s="1120"/>
      <c r="AX68" s="1162"/>
      <c r="AY68" s="1119">
        <v>0.20930000000000001</v>
      </c>
      <c r="AZ68" s="1602">
        <f t="shared" si="5"/>
        <v>0</v>
      </c>
      <c r="BA68" s="1119">
        <v>1.78E-2</v>
      </c>
      <c r="BB68" s="1602">
        <f t="shared" si="6"/>
        <v>0</v>
      </c>
      <c r="BC68" s="1119">
        <v>5.8299999999999998E-2</v>
      </c>
      <c r="BD68" s="1119"/>
      <c r="BE68" s="1119"/>
      <c r="BF68" s="1119"/>
      <c r="BG68" s="1119"/>
      <c r="BH68" s="1119"/>
      <c r="BI68" s="1120"/>
    </row>
    <row r="69" spans="13:61" x14ac:dyDescent="0.2">
      <c r="M69" s="1523"/>
      <c r="N69" s="1119">
        <f>0.3172+0.336</f>
        <v>0.6532</v>
      </c>
      <c r="O69" s="1119">
        <v>2.3292999999999999</v>
      </c>
      <c r="P69" s="1119"/>
      <c r="Q69" s="1119"/>
      <c r="R69" s="1119"/>
      <c r="S69" s="1119"/>
      <c r="T69" s="1119"/>
      <c r="U69" s="1119"/>
      <c r="V69" s="1119"/>
      <c r="W69" s="1119"/>
      <c r="X69" s="1119"/>
      <c r="Y69" s="1119"/>
      <c r="Z69" s="1119"/>
      <c r="AA69" s="1119"/>
      <c r="AB69" s="1119"/>
      <c r="AC69" s="1119"/>
      <c r="AD69" s="1119"/>
      <c r="AE69" s="1119"/>
      <c r="AF69" s="1119"/>
      <c r="AG69" s="1119"/>
      <c r="AH69" s="1119"/>
      <c r="AI69" s="1119"/>
      <c r="AJ69" s="1119"/>
      <c r="AK69" s="1120"/>
      <c r="AX69" s="1584" t="s">
        <v>468</v>
      </c>
      <c r="AY69" s="1585"/>
      <c r="AZ69" s="1585"/>
      <c r="BA69" s="1585"/>
      <c r="BB69" s="1585"/>
      <c r="BC69" s="1585"/>
      <c r="BD69" s="1585"/>
      <c r="BE69" s="1585"/>
      <c r="BF69" s="1585"/>
      <c r="BG69" s="1585"/>
      <c r="BH69" s="1585"/>
      <c r="BI69" s="1590"/>
    </row>
    <row r="70" spans="13:61" x14ac:dyDescent="0.2">
      <c r="M70" s="1523"/>
      <c r="N70" s="1119"/>
      <c r="O70" s="1588">
        <v>2</v>
      </c>
      <c r="P70" s="1119"/>
      <c r="Q70" s="1119"/>
      <c r="R70" s="1119"/>
      <c r="S70" s="1119"/>
      <c r="T70" s="1119"/>
      <c r="U70" s="1119"/>
      <c r="V70" s="1119"/>
      <c r="W70" s="1119"/>
      <c r="X70" s="1119"/>
      <c r="Y70" s="1119"/>
      <c r="Z70" s="1119"/>
      <c r="AA70" s="1119"/>
      <c r="AB70" s="1119"/>
      <c r="AC70" s="1119"/>
      <c r="AD70" s="1119"/>
      <c r="AE70" s="1119"/>
      <c r="AF70" s="1119"/>
      <c r="AG70" s="1119"/>
      <c r="AH70" s="1119"/>
      <c r="AI70" s="1119"/>
      <c r="AJ70" s="1119"/>
      <c r="AK70" s="1120"/>
      <c r="AX70" s="1162"/>
      <c r="AY70" s="1119">
        <v>0.23849999999999999</v>
      </c>
      <c r="AZ70" s="1602">
        <f>CRV_ELET_PVC_FLEX_25MM</f>
        <v>0</v>
      </c>
      <c r="BA70" s="1119">
        <v>0.24049999999999999</v>
      </c>
      <c r="BB70" s="1602">
        <f>CRV_ELET_PVC_FLEX_25MM</f>
        <v>0</v>
      </c>
      <c r="BC70" s="1119">
        <v>7.3300000000000004E-2</v>
      </c>
      <c r="BD70" s="1119"/>
      <c r="BE70" s="1119"/>
      <c r="BF70" s="1119"/>
      <c r="BG70" s="1119"/>
      <c r="BH70" s="1119"/>
      <c r="BI70" s="1120"/>
    </row>
    <row r="71" spans="13:61" x14ac:dyDescent="0.2">
      <c r="M71" s="1523"/>
      <c r="N71" s="1119"/>
      <c r="O71" s="1119"/>
      <c r="P71" s="1119"/>
      <c r="Q71" s="1119"/>
      <c r="R71" s="1119"/>
      <c r="S71" s="1119"/>
      <c r="T71" s="1119"/>
      <c r="U71" s="1119"/>
      <c r="V71" s="1119"/>
      <c r="W71" s="1119"/>
      <c r="X71" s="1119"/>
      <c r="Y71" s="1119"/>
      <c r="Z71" s="1119"/>
      <c r="AA71" s="1119"/>
      <c r="AB71" s="1119"/>
      <c r="AC71" s="1119"/>
      <c r="AD71" s="1119"/>
      <c r="AE71" s="1119"/>
      <c r="AF71" s="1119"/>
      <c r="AG71" s="1119"/>
      <c r="AH71" s="1119"/>
      <c r="AI71" s="1119"/>
      <c r="AJ71" s="1119"/>
      <c r="AK71" s="1120"/>
      <c r="AX71" s="1162"/>
      <c r="AY71" s="1119">
        <v>0.2235</v>
      </c>
      <c r="AZ71" s="1602">
        <f>CRV_ELET_PVC_FLEX_25MM</f>
        <v>0</v>
      </c>
      <c r="BA71" s="1119">
        <v>0.24049999999999999</v>
      </c>
      <c r="BB71" s="1602">
        <f>CRV_ELET_PVC_FLEX_25MM</f>
        <v>0</v>
      </c>
      <c r="BC71" s="1119">
        <v>8.8300000000000003E-2</v>
      </c>
      <c r="BD71" s="1119"/>
      <c r="BE71" s="1119"/>
      <c r="BF71" s="1119"/>
      <c r="BG71" s="1119"/>
      <c r="BH71" s="1119"/>
      <c r="BI71" s="1120"/>
    </row>
    <row r="72" spans="13:61" x14ac:dyDescent="0.2">
      <c r="M72" s="1523"/>
      <c r="N72" s="1119">
        <v>0.1179</v>
      </c>
      <c r="O72" s="1119">
        <v>0.01</v>
      </c>
      <c r="P72" s="1119">
        <v>4.4999999999999998E-2</v>
      </c>
      <c r="Q72" s="1119">
        <v>3.5000000000000003E-2</v>
      </c>
      <c r="R72" s="1119">
        <v>2.9575999999999998</v>
      </c>
      <c r="S72" s="1119">
        <v>0.61</v>
      </c>
      <c r="T72" s="1119"/>
      <c r="U72" s="1119"/>
      <c r="V72" s="1119"/>
      <c r="W72" s="1119"/>
      <c r="X72" s="1119"/>
      <c r="Y72" s="1119"/>
      <c r="Z72" s="1119"/>
      <c r="AA72" s="1119"/>
      <c r="AB72" s="1119"/>
      <c r="AC72" s="1119"/>
      <c r="AD72" s="1119"/>
      <c r="AE72" s="1119"/>
      <c r="AF72" s="1119"/>
      <c r="AG72" s="1119"/>
      <c r="AH72" s="1119"/>
      <c r="AI72" s="1119"/>
      <c r="AJ72" s="1119"/>
      <c r="AK72" s="1120"/>
      <c r="AX72" s="1162"/>
      <c r="AY72" s="1119">
        <v>0.30630000000000002</v>
      </c>
      <c r="AZ72" s="1602">
        <f>CRV_ELET_PVC_FLEX_25MM</f>
        <v>0</v>
      </c>
      <c r="BA72" s="1119"/>
      <c r="BB72" s="1119"/>
      <c r="BC72" s="1119"/>
      <c r="BD72" s="1119"/>
      <c r="BE72" s="1119"/>
      <c r="BF72" s="1119"/>
      <c r="BG72" s="1119"/>
      <c r="BH72" s="1119"/>
      <c r="BI72" s="1120"/>
    </row>
    <row r="73" spans="13:61" x14ac:dyDescent="0.2">
      <c r="M73" s="1523"/>
      <c r="N73" s="1119"/>
      <c r="O73" s="1119"/>
      <c r="P73" s="1119"/>
      <c r="Q73" s="1119"/>
      <c r="R73" s="1588">
        <v>2</v>
      </c>
      <c r="S73" s="1119"/>
      <c r="T73" s="1119"/>
      <c r="U73" s="1119"/>
      <c r="V73" s="1119"/>
      <c r="W73" s="1119"/>
      <c r="X73" s="1119"/>
      <c r="Y73" s="1119"/>
      <c r="Z73" s="1119"/>
      <c r="AA73" s="1119"/>
      <c r="AB73" s="1119"/>
      <c r="AC73" s="1119"/>
      <c r="AD73" s="1119"/>
      <c r="AE73" s="1119"/>
      <c r="AF73" s="1119"/>
      <c r="AG73" s="1119"/>
      <c r="AH73" s="1119"/>
      <c r="AI73" s="1119"/>
      <c r="AJ73" s="1119"/>
      <c r="AK73" s="1120"/>
      <c r="AX73" s="1584" t="s">
        <v>1889</v>
      </c>
      <c r="AY73" s="1585"/>
      <c r="AZ73" s="1585"/>
      <c r="BA73" s="1585"/>
      <c r="BB73" s="1585"/>
      <c r="BC73" s="1585"/>
      <c r="BD73" s="1585"/>
      <c r="BE73" s="1585"/>
      <c r="BF73" s="1585"/>
      <c r="BG73" s="1585"/>
      <c r="BH73" s="1585"/>
      <c r="BI73" s="1590"/>
    </row>
    <row r="74" spans="13:61" x14ac:dyDescent="0.2">
      <c r="M74" s="1584" t="s">
        <v>1889</v>
      </c>
      <c r="N74" s="1585"/>
      <c r="O74" s="1585"/>
      <c r="P74" s="1585"/>
      <c r="Q74" s="1585"/>
      <c r="R74" s="1585"/>
      <c r="S74" s="1585"/>
      <c r="T74" s="1585"/>
      <c r="U74" s="1585"/>
      <c r="V74" s="1585"/>
      <c r="W74" s="1585"/>
      <c r="X74" s="1585"/>
      <c r="Y74" s="1585"/>
      <c r="Z74" s="1585"/>
      <c r="AA74" s="1585"/>
      <c r="AB74" s="1585"/>
      <c r="AC74" s="1585"/>
      <c r="AD74" s="1585"/>
      <c r="AE74" s="1585"/>
      <c r="AF74" s="1585"/>
      <c r="AG74" s="1585"/>
      <c r="AH74" s="1585"/>
      <c r="AI74" s="1585"/>
      <c r="AJ74" s="1585"/>
      <c r="AK74" s="1590"/>
      <c r="AL74" s="1596">
        <f>SUM(M75:AK75)</f>
        <v>1.7448000000000001</v>
      </c>
      <c r="AM74" s="1598">
        <f>SUM(M76:AK76)</f>
        <v>2</v>
      </c>
      <c r="AX74" s="1162"/>
      <c r="AY74" s="1119">
        <v>1.3503000000000001</v>
      </c>
      <c r="AZ74" s="1602">
        <f t="shared" ref="AZ74:AZ79" si="7">CRV_ELET_PVC_FLEX_25MM</f>
        <v>0</v>
      </c>
      <c r="BA74" s="1119"/>
      <c r="BB74" s="1119"/>
      <c r="BC74" s="1119"/>
      <c r="BD74" s="1119"/>
      <c r="BE74" s="1119"/>
      <c r="BF74" s="1119"/>
      <c r="BG74" s="1119"/>
      <c r="BH74" s="1119"/>
      <c r="BI74" s="1120"/>
    </row>
    <row r="75" spans="13:61" x14ac:dyDescent="0.2">
      <c r="M75" s="1523"/>
      <c r="N75" s="1119">
        <v>0.96479999999999999</v>
      </c>
      <c r="O75" s="1119">
        <v>0.78</v>
      </c>
      <c r="P75" s="1119"/>
      <c r="Q75" s="1119"/>
      <c r="R75" s="1119"/>
      <c r="S75" s="1119"/>
      <c r="T75" s="1119"/>
      <c r="U75" s="1119"/>
      <c r="V75" s="1119"/>
      <c r="W75" s="1119"/>
      <c r="X75" s="1119"/>
      <c r="Y75" s="1119"/>
      <c r="Z75" s="1119"/>
      <c r="AA75" s="1119"/>
      <c r="AB75" s="1119"/>
      <c r="AC75" s="1119"/>
      <c r="AD75" s="1119"/>
      <c r="AE75" s="1119"/>
      <c r="AF75" s="1119"/>
      <c r="AG75" s="1119"/>
      <c r="AH75" s="1119"/>
      <c r="AI75" s="1119"/>
      <c r="AJ75" s="1119"/>
      <c r="AK75" s="1120"/>
      <c r="AX75" s="1162"/>
      <c r="AY75" s="1119">
        <v>4.4873000000000003</v>
      </c>
      <c r="AZ75" s="1602">
        <f t="shared" si="7"/>
        <v>0</v>
      </c>
      <c r="BA75" s="1119"/>
      <c r="BB75" s="1119"/>
      <c r="BC75" s="1119"/>
      <c r="BD75" s="1119"/>
      <c r="BE75" s="1119"/>
      <c r="BF75" s="1119"/>
      <c r="BG75" s="1119"/>
      <c r="BH75" s="1119"/>
      <c r="BI75" s="1120"/>
    </row>
    <row r="76" spans="13:61" x14ac:dyDescent="0.2">
      <c r="M76" s="1523"/>
      <c r="N76" s="1588">
        <v>1</v>
      </c>
      <c r="O76" s="1588">
        <v>1</v>
      </c>
      <c r="P76" s="1119"/>
      <c r="Q76" s="1119"/>
      <c r="R76" s="1119"/>
      <c r="S76" s="1119"/>
      <c r="T76" s="1119"/>
      <c r="U76" s="1119"/>
      <c r="V76" s="1119"/>
      <c r="W76" s="1119"/>
      <c r="X76" s="1119"/>
      <c r="Y76" s="1119"/>
      <c r="Z76" s="1119"/>
      <c r="AA76" s="1119"/>
      <c r="AB76" s="1119"/>
      <c r="AC76" s="1119"/>
      <c r="AD76" s="1119"/>
      <c r="AE76" s="1119"/>
      <c r="AF76" s="1119"/>
      <c r="AG76" s="1119"/>
      <c r="AH76" s="1119"/>
      <c r="AI76" s="1119"/>
      <c r="AJ76" s="1119"/>
      <c r="AK76" s="1120"/>
      <c r="AX76" s="1162"/>
      <c r="AY76" s="1119">
        <v>0.58720000000000006</v>
      </c>
      <c r="AZ76" s="1602">
        <f t="shared" si="7"/>
        <v>0</v>
      </c>
      <c r="BA76" s="1119"/>
      <c r="BB76" s="1119"/>
      <c r="BC76" s="1119"/>
      <c r="BD76" s="1119"/>
      <c r="BE76" s="1119"/>
      <c r="BF76" s="1119"/>
      <c r="BG76" s="1119"/>
      <c r="BH76" s="1119"/>
      <c r="BI76" s="1120"/>
    </row>
    <row r="77" spans="13:61" x14ac:dyDescent="0.2">
      <c r="M77" s="1584" t="s">
        <v>1892</v>
      </c>
      <c r="N77" s="1585"/>
      <c r="O77" s="1585"/>
      <c r="P77" s="1585"/>
      <c r="Q77" s="1585"/>
      <c r="R77" s="1585"/>
      <c r="S77" s="1585"/>
      <c r="T77" s="1585"/>
      <c r="U77" s="1585"/>
      <c r="V77" s="1585"/>
      <c r="W77" s="1585"/>
      <c r="X77" s="1585"/>
      <c r="Y77" s="1585"/>
      <c r="Z77" s="1585"/>
      <c r="AA77" s="1585"/>
      <c r="AB77" s="1585"/>
      <c r="AC77" s="1585"/>
      <c r="AD77" s="1585"/>
      <c r="AE77" s="1585"/>
      <c r="AF77" s="1585"/>
      <c r="AG77" s="1585"/>
      <c r="AH77" s="1585"/>
      <c r="AI77" s="1585"/>
      <c r="AJ77" s="1585"/>
      <c r="AK77" s="1590"/>
      <c r="AL77" s="1596">
        <f>SUM(M78:AK78,M81:AK81,M84:AK84)</f>
        <v>21.178899999999999</v>
      </c>
      <c r="AM77" s="1598">
        <f>SUM(M79:AK79,M82:AK82,M85:AK85)</f>
        <v>12</v>
      </c>
      <c r="AX77" s="1162"/>
      <c r="AY77" s="1119">
        <v>0.60509999999999997</v>
      </c>
      <c r="AZ77" s="1602">
        <f t="shared" si="7"/>
        <v>0</v>
      </c>
      <c r="BA77" s="1119">
        <v>0.2412</v>
      </c>
      <c r="BB77" s="1602">
        <f>CRV_ELET_PVC_FLEX_25MM</f>
        <v>0</v>
      </c>
      <c r="BC77" s="1119">
        <v>9.3299999999999994E-2</v>
      </c>
      <c r="BD77" s="1119"/>
      <c r="BE77" s="1119"/>
      <c r="BF77" s="1119"/>
      <c r="BG77" s="1119"/>
      <c r="BH77" s="1119"/>
      <c r="BI77" s="1120"/>
    </row>
    <row r="78" spans="13:61" x14ac:dyDescent="0.2">
      <c r="M78" s="1523"/>
      <c r="N78" s="1119">
        <v>0.25850000000000001</v>
      </c>
      <c r="O78" s="1119">
        <v>0.76600000000000001</v>
      </c>
      <c r="P78" s="1119">
        <v>1.7090000000000001</v>
      </c>
      <c r="Q78" s="1119">
        <v>0.1</v>
      </c>
      <c r="R78" s="1119">
        <v>7.4999999999999997E-2</v>
      </c>
      <c r="S78" s="1119">
        <v>1.5349999999999999</v>
      </c>
      <c r="T78" s="1119">
        <v>5.5E-2</v>
      </c>
      <c r="U78" s="1119">
        <v>4.4999999999999998E-2</v>
      </c>
      <c r="V78" s="1119"/>
      <c r="W78" s="1119"/>
      <c r="X78" s="1119"/>
      <c r="Y78" s="1119"/>
      <c r="Z78" s="1119"/>
      <c r="AA78" s="1119"/>
      <c r="AB78" s="1119"/>
      <c r="AC78" s="1119"/>
      <c r="AD78" s="1119"/>
      <c r="AE78" s="1119"/>
      <c r="AF78" s="1119"/>
      <c r="AG78" s="1119"/>
      <c r="AH78" s="1119"/>
      <c r="AI78" s="1119"/>
      <c r="AJ78" s="1119"/>
      <c r="AK78" s="1120"/>
      <c r="AX78" s="1162"/>
      <c r="AY78" s="1119">
        <v>0.50009999999999999</v>
      </c>
      <c r="AZ78" s="1602">
        <f t="shared" si="7"/>
        <v>0</v>
      </c>
      <c r="BA78" s="1119">
        <v>0.2412</v>
      </c>
      <c r="BB78" s="1602">
        <f>CRV_ELET_PVC_FLEX_25MM</f>
        <v>0</v>
      </c>
      <c r="BC78" s="1119">
        <v>0.1983</v>
      </c>
      <c r="BD78" s="1119"/>
      <c r="BE78" s="1119"/>
      <c r="BF78" s="1119"/>
      <c r="BG78" s="1119"/>
      <c r="BH78" s="1119"/>
      <c r="BI78" s="1120"/>
    </row>
    <row r="79" spans="13:61" x14ac:dyDescent="0.2">
      <c r="M79" s="1523"/>
      <c r="N79" s="1119"/>
      <c r="O79" s="1588">
        <v>1</v>
      </c>
      <c r="P79" s="1588">
        <v>1</v>
      </c>
      <c r="Q79" s="1119"/>
      <c r="R79" s="1119"/>
      <c r="S79" s="1588">
        <v>2</v>
      </c>
      <c r="T79" s="1119"/>
      <c r="U79" s="1119"/>
      <c r="V79" s="1119"/>
      <c r="W79" s="1119"/>
      <c r="X79" s="1119"/>
      <c r="Y79" s="1119"/>
      <c r="Z79" s="1119"/>
      <c r="AA79" s="1119"/>
      <c r="AB79" s="1119"/>
      <c r="AC79" s="1119"/>
      <c r="AD79" s="1119"/>
      <c r="AE79" s="1119"/>
      <c r="AF79" s="1119"/>
      <c r="AG79" s="1119"/>
      <c r="AH79" s="1119"/>
      <c r="AI79" s="1119"/>
      <c r="AJ79" s="1119"/>
      <c r="AK79" s="1120"/>
      <c r="AX79" s="1162"/>
      <c r="AY79" s="1119">
        <v>0.39510000000000001</v>
      </c>
      <c r="AZ79" s="1602">
        <f t="shared" si="7"/>
        <v>0</v>
      </c>
      <c r="BA79" s="1119">
        <v>0.2412</v>
      </c>
      <c r="BB79" s="1602">
        <f>CRV_ELET_PVC_FLEX_25MM</f>
        <v>0</v>
      </c>
      <c r="BC79" s="1119">
        <v>0.30330000000000001</v>
      </c>
      <c r="BD79" s="1119"/>
      <c r="BE79" s="1119"/>
      <c r="BF79" s="1119"/>
      <c r="BG79" s="1119"/>
      <c r="BH79" s="1119"/>
      <c r="BI79" s="1120"/>
    </row>
    <row r="80" spans="13:61" x14ac:dyDescent="0.2">
      <c r="M80" s="1523"/>
      <c r="N80" s="1119"/>
      <c r="O80" s="1119"/>
      <c r="P80" s="1119"/>
      <c r="Q80" s="1119"/>
      <c r="R80" s="1119"/>
      <c r="S80" s="1119"/>
      <c r="T80" s="1119"/>
      <c r="U80" s="1119"/>
      <c r="V80" s="1119"/>
      <c r="W80" s="1119"/>
      <c r="X80" s="1119"/>
      <c r="Y80" s="1119"/>
      <c r="Z80" s="1119"/>
      <c r="AA80" s="1119"/>
      <c r="AB80" s="1119"/>
      <c r="AC80" s="1119"/>
      <c r="AD80" s="1119"/>
      <c r="AE80" s="1119"/>
      <c r="AF80" s="1119"/>
      <c r="AG80" s="1119"/>
      <c r="AH80" s="1119"/>
      <c r="AI80" s="1119"/>
      <c r="AJ80" s="1119"/>
      <c r="AK80" s="1120"/>
      <c r="AX80" s="1584" t="s">
        <v>1900</v>
      </c>
      <c r="AY80" s="1585"/>
      <c r="AZ80" s="1585"/>
      <c r="BA80" s="1585"/>
      <c r="BB80" s="1585"/>
      <c r="BC80" s="1585"/>
      <c r="BD80" s="1585"/>
      <c r="BE80" s="1585"/>
      <c r="BF80" s="1585"/>
      <c r="BG80" s="1585"/>
      <c r="BH80" s="1585"/>
      <c r="BI80" s="1590"/>
    </row>
    <row r="81" spans="13:61" x14ac:dyDescent="0.2">
      <c r="M81" s="1523"/>
      <c r="N81" s="1119">
        <f>1.003+0.4592</f>
        <v>1.4621999999999999</v>
      </c>
      <c r="O81" s="1119">
        <v>2.3929999999999998</v>
      </c>
      <c r="P81" s="1119">
        <v>5.7859999999999996</v>
      </c>
      <c r="Q81" s="1119">
        <v>1.1659999999999999</v>
      </c>
      <c r="R81" s="1119">
        <v>1.8049999999999999</v>
      </c>
      <c r="S81" s="1119"/>
      <c r="T81" s="1119"/>
      <c r="U81" s="1119"/>
      <c r="V81" s="1119"/>
      <c r="W81" s="1119"/>
      <c r="X81" s="1119"/>
      <c r="Y81" s="1119"/>
      <c r="Z81" s="1119"/>
      <c r="AA81" s="1119"/>
      <c r="AB81" s="1119"/>
      <c r="AC81" s="1119"/>
      <c r="AD81" s="1119"/>
      <c r="AE81" s="1119"/>
      <c r="AF81" s="1119"/>
      <c r="AG81" s="1119"/>
      <c r="AH81" s="1119"/>
      <c r="AI81" s="1119"/>
      <c r="AJ81" s="1119"/>
      <c r="AK81" s="1120"/>
      <c r="AX81" s="1162"/>
      <c r="AY81" s="1119">
        <v>6.08E-2</v>
      </c>
      <c r="AZ81" s="1602">
        <f t="shared" ref="AZ81:AZ86" si="8">CRV_ELET_PVC_FLEX_25MM</f>
        <v>0</v>
      </c>
      <c r="BA81" s="1119">
        <v>0.24060000000000001</v>
      </c>
      <c r="BB81" s="1602">
        <f>CRV_ELET_PVC_FLEX_25MM</f>
        <v>0</v>
      </c>
      <c r="BC81" s="1119">
        <v>3.1699999999999999E-2</v>
      </c>
      <c r="BD81" s="1602">
        <f>CRV_ELET_PVC_FLEX_25MM</f>
        <v>0</v>
      </c>
      <c r="BE81" s="1119">
        <v>2.3300000000000001E-2</v>
      </c>
      <c r="BF81" s="1119"/>
      <c r="BG81" s="1119"/>
      <c r="BH81" s="1119"/>
      <c r="BI81" s="1120"/>
    </row>
    <row r="82" spans="13:61" x14ac:dyDescent="0.2">
      <c r="M82" s="1523"/>
      <c r="N82" s="1119"/>
      <c r="O82" s="1119"/>
      <c r="P82" s="1588">
        <v>3</v>
      </c>
      <c r="Q82" s="1588">
        <v>1</v>
      </c>
      <c r="R82" s="1588">
        <v>2</v>
      </c>
      <c r="S82" s="1119"/>
      <c r="T82" s="1119"/>
      <c r="U82" s="1119"/>
      <c r="V82" s="1119"/>
      <c r="W82" s="1119"/>
      <c r="X82" s="1119"/>
      <c r="Y82" s="1119"/>
      <c r="Z82" s="1119"/>
      <c r="AA82" s="1119"/>
      <c r="AB82" s="1119"/>
      <c r="AC82" s="1119"/>
      <c r="AD82" s="1119"/>
      <c r="AE82" s="1119"/>
      <c r="AF82" s="1119"/>
      <c r="AG82" s="1119"/>
      <c r="AH82" s="1119"/>
      <c r="AI82" s="1119"/>
      <c r="AJ82" s="1119"/>
      <c r="AK82" s="1120"/>
      <c r="AX82" s="1162"/>
      <c r="AY82" s="1119">
        <v>0.15329999999999999</v>
      </c>
      <c r="AZ82" s="1602">
        <f t="shared" si="8"/>
        <v>0</v>
      </c>
      <c r="BA82" s="1119">
        <v>0.1467</v>
      </c>
      <c r="BB82" s="1602">
        <f>CRV_ELET_PVC_FLEX_25MM</f>
        <v>0</v>
      </c>
      <c r="BC82" s="1119">
        <v>0.39340000000000003</v>
      </c>
      <c r="BD82" s="1602">
        <f>CRV_ELET_PVC_FLEX_25MM</f>
        <v>0</v>
      </c>
      <c r="BE82" s="1119">
        <v>0.1983</v>
      </c>
      <c r="BF82" s="1119"/>
      <c r="BG82" s="1119"/>
      <c r="BH82" s="1119"/>
      <c r="BI82" s="1120"/>
    </row>
    <row r="83" spans="13:61" x14ac:dyDescent="0.2">
      <c r="M83" s="1523"/>
      <c r="N83" s="1119"/>
      <c r="O83" s="1119"/>
      <c r="P83" s="1119"/>
      <c r="Q83" s="1119"/>
      <c r="R83" s="1119"/>
      <c r="S83" s="1119"/>
      <c r="T83" s="1119"/>
      <c r="U83" s="1119"/>
      <c r="V83" s="1119"/>
      <c r="W83" s="1119"/>
      <c r="X83" s="1119"/>
      <c r="Y83" s="1119"/>
      <c r="Z83" s="1119"/>
      <c r="AA83" s="1119"/>
      <c r="AB83" s="1119"/>
      <c r="AC83" s="1119"/>
      <c r="AD83" s="1119"/>
      <c r="AE83" s="1119"/>
      <c r="AF83" s="1119"/>
      <c r="AG83" s="1119"/>
      <c r="AH83" s="1119"/>
      <c r="AI83" s="1119"/>
      <c r="AJ83" s="1119"/>
      <c r="AK83" s="1120"/>
      <c r="AX83" s="1162"/>
      <c r="AY83" s="1119">
        <v>0.15379999999999999</v>
      </c>
      <c r="AZ83" s="1602">
        <f t="shared" si="8"/>
        <v>0</v>
      </c>
      <c r="BA83" s="1119">
        <v>0.23799999999999999</v>
      </c>
      <c r="BB83" s="1602">
        <f>CRV_ELET_PVC_FLEX_25MM</f>
        <v>0</v>
      </c>
      <c r="BC83" s="1119">
        <v>2.8299999999999999E-2</v>
      </c>
      <c r="BD83" s="1119"/>
      <c r="BE83" s="1119"/>
      <c r="BF83" s="1119"/>
      <c r="BG83" s="1119"/>
      <c r="BH83" s="1119"/>
      <c r="BI83" s="1120"/>
    </row>
    <row r="84" spans="13:61" x14ac:dyDescent="0.2">
      <c r="M84" s="1523"/>
      <c r="N84" s="1119">
        <v>1.4481999999999999</v>
      </c>
      <c r="O84" s="1119">
        <v>2.5750000000000002</v>
      </c>
      <c r="P84" s="1119"/>
      <c r="Q84" s="1119"/>
      <c r="R84" s="1119"/>
      <c r="S84" s="1119"/>
      <c r="T84" s="1119"/>
      <c r="U84" s="1119"/>
      <c r="V84" s="1119"/>
      <c r="W84" s="1119"/>
      <c r="X84" s="1119"/>
      <c r="Y84" s="1119"/>
      <c r="Z84" s="1119"/>
      <c r="AA84" s="1119"/>
      <c r="AB84" s="1119"/>
      <c r="AC84" s="1119"/>
      <c r="AD84" s="1119"/>
      <c r="AE84" s="1119"/>
      <c r="AF84" s="1119"/>
      <c r="AG84" s="1119"/>
      <c r="AH84" s="1119"/>
      <c r="AI84" s="1119"/>
      <c r="AJ84" s="1119"/>
      <c r="AK84" s="1120"/>
      <c r="AX84" s="1162"/>
      <c r="AY84" s="1119">
        <v>0.14879999999999999</v>
      </c>
      <c r="AZ84" s="1602">
        <f t="shared" si="8"/>
        <v>0</v>
      </c>
      <c r="BA84" s="1119">
        <v>0.23799999999999999</v>
      </c>
      <c r="BB84" s="1602">
        <f>CRV_ELET_PVC_FLEX_25MM</f>
        <v>0</v>
      </c>
      <c r="BC84" s="1119">
        <v>3.3300000000000003E-2</v>
      </c>
      <c r="BD84" s="1119"/>
      <c r="BE84" s="1119"/>
      <c r="BF84" s="1119"/>
      <c r="BG84" s="1119"/>
      <c r="BH84" s="1119"/>
      <c r="BI84" s="1120"/>
    </row>
    <row r="85" spans="13:61" x14ac:dyDescent="0.2">
      <c r="M85" s="1523"/>
      <c r="N85" s="1119"/>
      <c r="O85" s="1588">
        <v>2</v>
      </c>
      <c r="P85" s="1119"/>
      <c r="Q85" s="1119"/>
      <c r="R85" s="1119"/>
      <c r="S85" s="1119"/>
      <c r="T85" s="1119"/>
      <c r="U85" s="1119"/>
      <c r="V85" s="1119"/>
      <c r="W85" s="1119"/>
      <c r="X85" s="1119"/>
      <c r="Y85" s="1119"/>
      <c r="Z85" s="1119"/>
      <c r="AA85" s="1119"/>
      <c r="AB85" s="1119"/>
      <c r="AC85" s="1119"/>
      <c r="AD85" s="1119"/>
      <c r="AE85" s="1119"/>
      <c r="AF85" s="1119"/>
      <c r="AG85" s="1119"/>
      <c r="AH85" s="1119"/>
      <c r="AI85" s="1119"/>
      <c r="AJ85" s="1119"/>
      <c r="AK85" s="1120"/>
      <c r="AX85" s="1162"/>
      <c r="AY85" s="1119">
        <v>0.4083</v>
      </c>
      <c r="AZ85" s="1602">
        <f t="shared" si="8"/>
        <v>0</v>
      </c>
      <c r="BA85" s="1119">
        <v>0.48970000000000002</v>
      </c>
      <c r="BB85" s="1119"/>
      <c r="BC85" s="1119"/>
      <c r="BD85" s="1119"/>
      <c r="BE85" s="1119"/>
      <c r="BF85" s="1119"/>
      <c r="BG85" s="1119"/>
      <c r="BH85" s="1119"/>
      <c r="BI85" s="1120"/>
    </row>
    <row r="86" spans="13:61" x14ac:dyDescent="0.2">
      <c r="M86" s="1584" t="s">
        <v>1891</v>
      </c>
      <c r="N86" s="1585"/>
      <c r="O86" s="1585"/>
      <c r="P86" s="1585"/>
      <c r="Q86" s="1585"/>
      <c r="R86" s="1585"/>
      <c r="S86" s="1585"/>
      <c r="T86" s="1585"/>
      <c r="U86" s="1585"/>
      <c r="V86" s="1585"/>
      <c r="W86" s="1585"/>
      <c r="X86" s="1585"/>
      <c r="Y86" s="1585"/>
      <c r="Z86" s="1585"/>
      <c r="AA86" s="1585"/>
      <c r="AB86" s="1585"/>
      <c r="AC86" s="1585"/>
      <c r="AD86" s="1585"/>
      <c r="AE86" s="1585"/>
      <c r="AF86" s="1585"/>
      <c r="AG86" s="1585"/>
      <c r="AH86" s="1585"/>
      <c r="AI86" s="1585"/>
      <c r="AJ86" s="1585"/>
      <c r="AK86" s="1590"/>
      <c r="AL86" s="1596">
        <f>SUM(M87:AK87,M90:AK90,M93:AK93)</f>
        <v>13.8635</v>
      </c>
      <c r="AM86" s="1598">
        <f>SUM(M88:AK88,M91:AK91,M94:AK94)</f>
        <v>11</v>
      </c>
      <c r="AX86" s="1162"/>
      <c r="AY86" s="1119">
        <v>0.1469</v>
      </c>
      <c r="AZ86" s="1602">
        <f t="shared" si="8"/>
        <v>0</v>
      </c>
      <c r="BA86" s="1119">
        <v>0.23830000000000001</v>
      </c>
      <c r="BB86" s="1602">
        <f>CRV_ELET_PVC_FLEX_25MM</f>
        <v>0</v>
      </c>
      <c r="BC86" s="1119">
        <v>0.1633</v>
      </c>
      <c r="BD86" s="1119"/>
      <c r="BE86" s="1119"/>
      <c r="BF86" s="1119"/>
      <c r="BG86" s="1119"/>
      <c r="BH86" s="1119"/>
      <c r="BI86" s="1120"/>
    </row>
    <row r="87" spans="13:61" x14ac:dyDescent="0.2">
      <c r="M87" s="1523"/>
      <c r="N87" s="1119">
        <v>0.1111</v>
      </c>
      <c r="O87" s="1119">
        <v>2.4651999999999998</v>
      </c>
      <c r="P87" s="1119">
        <v>0.58140000000000003</v>
      </c>
      <c r="Q87" s="1119">
        <v>1.2110000000000001</v>
      </c>
      <c r="R87" s="1119">
        <v>1.82</v>
      </c>
      <c r="S87" s="1119"/>
      <c r="T87" s="1119"/>
      <c r="U87" s="1119"/>
      <c r="V87" s="1119"/>
      <c r="W87" s="1119"/>
      <c r="X87" s="1119"/>
      <c r="Y87" s="1119"/>
      <c r="Z87" s="1119"/>
      <c r="AA87" s="1119"/>
      <c r="AB87" s="1119"/>
      <c r="AC87" s="1119"/>
      <c r="AD87" s="1119"/>
      <c r="AE87" s="1119"/>
      <c r="AF87" s="1119"/>
      <c r="AG87" s="1119"/>
      <c r="AH87" s="1119"/>
      <c r="AI87" s="1119"/>
      <c r="AJ87" s="1119"/>
      <c r="AK87" s="1120"/>
      <c r="AX87" s="1584" t="s">
        <v>1841</v>
      </c>
      <c r="AY87" s="1585"/>
      <c r="AZ87" s="1585"/>
      <c r="BA87" s="1585"/>
      <c r="BB87" s="1585"/>
      <c r="BC87" s="1585"/>
      <c r="BD87" s="1585"/>
      <c r="BE87" s="1585"/>
      <c r="BF87" s="1585"/>
      <c r="BG87" s="1585"/>
      <c r="BH87" s="1585"/>
      <c r="BI87" s="1590"/>
    </row>
    <row r="88" spans="13:61" x14ac:dyDescent="0.2">
      <c r="M88" s="1523"/>
      <c r="N88" s="1119"/>
      <c r="O88" s="1588">
        <v>2</v>
      </c>
      <c r="P88" s="1588">
        <v>1</v>
      </c>
      <c r="Q88" s="1588">
        <v>1</v>
      </c>
      <c r="R88" s="1588">
        <v>1</v>
      </c>
      <c r="S88" s="1119"/>
      <c r="T88" s="1119"/>
      <c r="U88" s="1119"/>
      <c r="V88" s="1119"/>
      <c r="W88" s="1119"/>
      <c r="X88" s="1119"/>
      <c r="Y88" s="1119"/>
      <c r="Z88" s="1119"/>
      <c r="AA88" s="1119"/>
      <c r="AB88" s="1119"/>
      <c r="AC88" s="1119"/>
      <c r="AD88" s="1119"/>
      <c r="AE88" s="1119"/>
      <c r="AF88" s="1119"/>
      <c r="AG88" s="1119"/>
      <c r="AH88" s="1119"/>
      <c r="AI88" s="1119"/>
      <c r="AJ88" s="1119"/>
      <c r="AK88" s="1120"/>
      <c r="AX88" s="1162"/>
      <c r="AY88" s="1119">
        <v>0.1633</v>
      </c>
      <c r="AZ88" s="1602">
        <f>CRV_ELET_PVC_FLEX_25MM</f>
        <v>0</v>
      </c>
      <c r="BA88" s="1119">
        <v>0.44309999999999999</v>
      </c>
      <c r="BB88" s="1119"/>
      <c r="BC88" s="1119"/>
      <c r="BD88" s="1119"/>
      <c r="BE88" s="1119"/>
      <c r="BF88" s="1119"/>
      <c r="BG88" s="1119"/>
      <c r="BH88" s="1119"/>
      <c r="BI88" s="1120"/>
    </row>
    <row r="89" spans="13:61" x14ac:dyDescent="0.2">
      <c r="M89" s="1523"/>
      <c r="N89" s="1119"/>
      <c r="O89" s="1119"/>
      <c r="P89" s="1119"/>
      <c r="Q89" s="1119"/>
      <c r="R89" s="1119"/>
      <c r="S89" s="1119"/>
      <c r="T89" s="1119"/>
      <c r="U89" s="1119"/>
      <c r="V89" s="1119"/>
      <c r="W89" s="1119"/>
      <c r="X89" s="1119"/>
      <c r="Y89" s="1119"/>
      <c r="Z89" s="1119"/>
      <c r="AA89" s="1119"/>
      <c r="AB89" s="1119"/>
      <c r="AC89" s="1119"/>
      <c r="AD89" s="1119"/>
      <c r="AE89" s="1119"/>
      <c r="AF89" s="1119"/>
      <c r="AG89" s="1119"/>
      <c r="AH89" s="1119"/>
      <c r="AI89" s="1119"/>
      <c r="AJ89" s="1119"/>
      <c r="AK89" s="1120"/>
      <c r="AX89" s="1162"/>
      <c r="AY89" s="1119">
        <v>0.55379999999999996</v>
      </c>
      <c r="AZ89" s="1602">
        <f>CRV_ELET_PVC_FLEX_25MM</f>
        <v>0</v>
      </c>
      <c r="BA89" s="1119">
        <v>0.24679999999999999</v>
      </c>
      <c r="BB89" s="1602">
        <f>CRV_ELET_PVC_FLEX_25MM</f>
        <v>0</v>
      </c>
      <c r="BC89" s="1119">
        <v>8.3299999999999999E-2</v>
      </c>
      <c r="BD89" s="1119"/>
      <c r="BE89" s="1119"/>
      <c r="BF89" s="1119"/>
      <c r="BG89" s="1119"/>
      <c r="BH89" s="1119"/>
      <c r="BI89" s="1120"/>
    </row>
    <row r="90" spans="13:61" x14ac:dyDescent="0.2">
      <c r="M90" s="1523"/>
      <c r="N90" s="1119">
        <v>0.50180000000000002</v>
      </c>
      <c r="O90" s="1119">
        <v>2.4510999999999998</v>
      </c>
      <c r="P90" s="1119">
        <v>0.1827</v>
      </c>
      <c r="Q90" s="1119">
        <v>1.0724</v>
      </c>
      <c r="R90" s="1119">
        <v>6.5000000000000002E-2</v>
      </c>
      <c r="S90" s="1119">
        <v>0.06</v>
      </c>
      <c r="T90" s="1119">
        <v>0.33179999999999998</v>
      </c>
      <c r="U90" s="1119"/>
      <c r="V90" s="1119">
        <v>1.74</v>
      </c>
      <c r="W90" s="1119"/>
      <c r="X90" s="1119"/>
      <c r="Y90" s="1119"/>
      <c r="Z90" s="1119"/>
      <c r="AA90" s="1119"/>
      <c r="AB90" s="1119"/>
      <c r="AC90" s="1119"/>
      <c r="AD90" s="1119"/>
      <c r="AE90" s="1119"/>
      <c r="AF90" s="1119"/>
      <c r="AG90" s="1119"/>
      <c r="AH90" s="1119"/>
      <c r="AI90" s="1119"/>
      <c r="AJ90" s="1119"/>
      <c r="AK90" s="1120"/>
      <c r="AX90" s="1162"/>
      <c r="AY90" s="1119"/>
      <c r="AZ90" s="1119"/>
      <c r="BA90" s="1119"/>
      <c r="BB90" s="1119"/>
      <c r="BC90" s="1119"/>
      <c r="BD90" s="1119"/>
      <c r="BE90" s="1119"/>
      <c r="BF90" s="1119"/>
      <c r="BG90" s="1119"/>
      <c r="BH90" s="1119"/>
      <c r="BI90" s="1120"/>
    </row>
    <row r="91" spans="13:61" x14ac:dyDescent="0.2">
      <c r="M91" s="1523"/>
      <c r="N91" s="1119"/>
      <c r="O91" s="1588">
        <v>2</v>
      </c>
      <c r="P91" s="1588">
        <v>1</v>
      </c>
      <c r="Q91" s="1588">
        <v>1</v>
      </c>
      <c r="R91" s="1119"/>
      <c r="S91" s="1119"/>
      <c r="T91" s="1119"/>
      <c r="U91" s="1119"/>
      <c r="V91" s="1588">
        <v>1</v>
      </c>
      <c r="W91" s="1119"/>
      <c r="X91" s="1119"/>
      <c r="Y91" s="1119"/>
      <c r="Z91" s="1119"/>
      <c r="AA91" s="1119"/>
      <c r="AB91" s="1119"/>
      <c r="AC91" s="1119"/>
      <c r="AD91" s="1119"/>
      <c r="AE91" s="1119"/>
      <c r="AF91" s="1119"/>
      <c r="AG91" s="1119"/>
      <c r="AH91" s="1119"/>
      <c r="AI91" s="1119"/>
      <c r="AJ91" s="1119"/>
      <c r="AK91" s="1120"/>
      <c r="AX91" s="1522"/>
      <c r="AY91" s="1119">
        <v>0.22270000000000001</v>
      </c>
      <c r="AZ91" s="1602">
        <f>CRV_ELET_PVC_FLEX_25MM</f>
        <v>0</v>
      </c>
      <c r="BA91" s="1119">
        <v>0.2417</v>
      </c>
      <c r="BB91" s="1602">
        <f>CRV_ELET_PVC_FLEX_25MM</f>
        <v>0</v>
      </c>
      <c r="BC91" s="1119">
        <v>6.83E-2</v>
      </c>
      <c r="BD91" s="1119"/>
      <c r="BE91" s="1119"/>
      <c r="BF91" s="1119"/>
      <c r="BG91" s="1119"/>
      <c r="BH91" s="1119"/>
      <c r="BI91" s="1120"/>
    </row>
    <row r="92" spans="13:61" x14ac:dyDescent="0.2">
      <c r="M92" s="1523"/>
      <c r="N92" s="1119"/>
      <c r="O92" s="1119"/>
      <c r="P92" s="1119"/>
      <c r="Q92" s="1119"/>
      <c r="R92" s="1119"/>
      <c r="S92" s="1119"/>
      <c r="T92" s="1119"/>
      <c r="U92" s="1119"/>
      <c r="V92" s="1119"/>
      <c r="W92" s="1119"/>
      <c r="X92" s="1119"/>
      <c r="Y92" s="1119"/>
      <c r="Z92" s="1119"/>
      <c r="AA92" s="1119"/>
      <c r="AB92" s="1119"/>
      <c r="AC92" s="1119"/>
      <c r="AD92" s="1119"/>
      <c r="AE92" s="1119"/>
      <c r="AF92" s="1119"/>
      <c r="AG92" s="1119"/>
      <c r="AH92" s="1119"/>
      <c r="AI92" s="1119"/>
      <c r="AJ92" s="1119"/>
      <c r="AK92" s="1120"/>
      <c r="AX92" s="1522"/>
      <c r="AY92" s="1119">
        <v>0.19769999999999999</v>
      </c>
      <c r="AZ92" s="1602">
        <f>CRV_ELET_PVC_FLEX_25MM</f>
        <v>0</v>
      </c>
      <c r="BA92" s="1119">
        <v>0.2417</v>
      </c>
      <c r="BB92" s="1602">
        <f>CRV_ELET_PVC_FLEX_25MM</f>
        <v>0</v>
      </c>
      <c r="BC92" s="1119">
        <v>9.3299999999999994E-2</v>
      </c>
      <c r="BD92" s="1119"/>
      <c r="BE92" s="1119"/>
      <c r="BF92" s="1119"/>
      <c r="BG92" s="1119"/>
      <c r="BH92" s="1119"/>
      <c r="BI92" s="1120"/>
    </row>
    <row r="93" spans="13:61" x14ac:dyDescent="0.2">
      <c r="M93" s="1523"/>
      <c r="N93" s="1119"/>
      <c r="O93" s="1119"/>
      <c r="P93" s="1119"/>
      <c r="Q93" s="1119"/>
      <c r="R93" s="1119"/>
      <c r="S93" s="1119"/>
      <c r="T93" s="1119"/>
      <c r="U93" s="1119"/>
      <c r="V93" s="1119">
        <v>1.18</v>
      </c>
      <c r="W93" s="1119">
        <v>0.05</v>
      </c>
      <c r="X93" s="1119">
        <v>0.04</v>
      </c>
      <c r="Y93" s="1119"/>
      <c r="Z93" s="1119"/>
      <c r="AA93" s="1119"/>
      <c r="AB93" s="1119"/>
      <c r="AC93" s="1119"/>
      <c r="AD93" s="1119"/>
      <c r="AE93" s="1119"/>
      <c r="AF93" s="1119"/>
      <c r="AG93" s="1119"/>
      <c r="AH93" s="1119"/>
      <c r="AI93" s="1119"/>
      <c r="AJ93" s="1119"/>
      <c r="AK93" s="1120"/>
      <c r="AX93" s="1522"/>
      <c r="AY93" s="1119">
        <v>0.20330000000000001</v>
      </c>
      <c r="AZ93" s="1602">
        <f>CRV_ELET_PVC_FLEX_25MM</f>
        <v>0</v>
      </c>
      <c r="BA93" s="1119">
        <v>0.49340000000000001</v>
      </c>
      <c r="BB93" s="1119"/>
      <c r="BC93" s="1119"/>
      <c r="BD93" s="1119"/>
      <c r="BE93" s="1119"/>
      <c r="BF93" s="1119"/>
      <c r="BG93" s="1119"/>
      <c r="BH93" s="1119"/>
      <c r="BI93" s="1120"/>
    </row>
    <row r="94" spans="13:61" x14ac:dyDescent="0.2">
      <c r="M94" s="1523"/>
      <c r="N94" s="1119"/>
      <c r="O94" s="1119"/>
      <c r="P94" s="1119"/>
      <c r="Q94" s="1119"/>
      <c r="R94" s="1119"/>
      <c r="S94" s="1119"/>
      <c r="T94" s="1119"/>
      <c r="U94" s="1119"/>
      <c r="V94" s="1588">
        <v>1</v>
      </c>
      <c r="W94" s="1119"/>
      <c r="X94" s="1119"/>
      <c r="Y94" s="1119"/>
      <c r="Z94" s="1119"/>
      <c r="AA94" s="1119"/>
      <c r="AB94" s="1119"/>
      <c r="AC94" s="1119"/>
      <c r="AD94" s="1119"/>
      <c r="AE94" s="1119"/>
      <c r="AF94" s="1119"/>
      <c r="AG94" s="1119"/>
      <c r="AH94" s="1119"/>
      <c r="AI94" s="1119"/>
      <c r="AJ94" s="1119"/>
      <c r="AK94" s="1120"/>
      <c r="AX94" s="1522"/>
      <c r="AY94" s="1119">
        <v>0.42270000000000002</v>
      </c>
      <c r="AZ94" s="1602">
        <f>CRV_ELET_PVC_FLEX_25MM</f>
        <v>0</v>
      </c>
      <c r="BA94" s="1119"/>
      <c r="BB94" s="1119"/>
      <c r="BC94" s="1119"/>
      <c r="BD94" s="1119"/>
      <c r="BE94" s="1119"/>
      <c r="BF94" s="1119"/>
      <c r="BG94" s="1119"/>
      <c r="BH94" s="1119"/>
      <c r="BI94" s="1120"/>
    </row>
    <row r="95" spans="13:61" x14ac:dyDescent="0.2">
      <c r="M95" s="1584" t="s">
        <v>1883</v>
      </c>
      <c r="N95" s="1585"/>
      <c r="O95" s="1585"/>
      <c r="P95" s="1585"/>
      <c r="Q95" s="1585"/>
      <c r="R95" s="1585"/>
      <c r="S95" s="1585"/>
      <c r="T95" s="1585"/>
      <c r="U95" s="1585"/>
      <c r="V95" s="1585"/>
      <c r="W95" s="1585"/>
      <c r="X95" s="1585"/>
      <c r="Y95" s="1585"/>
      <c r="Z95" s="1585"/>
      <c r="AA95" s="1585"/>
      <c r="AB95" s="1585"/>
      <c r="AC95" s="1585"/>
      <c r="AD95" s="1585"/>
      <c r="AE95" s="1585"/>
      <c r="AF95" s="1585"/>
      <c r="AG95" s="1585"/>
      <c r="AH95" s="1585"/>
      <c r="AI95" s="1585"/>
      <c r="AJ95" s="1585"/>
      <c r="AK95" s="1590"/>
      <c r="AL95" s="1596">
        <f>SUM(M96:AK96,M99:AK99)</f>
        <v>4.6276999999999999</v>
      </c>
      <c r="AM95" s="1598">
        <f>SUM(M97:AK97,M100:AK100)</f>
        <v>3</v>
      </c>
      <c r="AX95" s="1522"/>
      <c r="AY95" s="1119"/>
      <c r="AZ95" s="1119"/>
      <c r="BA95" s="1119"/>
      <c r="BB95" s="1119"/>
      <c r="BC95" s="1119"/>
      <c r="BD95" s="1119"/>
      <c r="BE95" s="1119"/>
      <c r="BF95" s="1119"/>
      <c r="BG95" s="1119"/>
      <c r="BH95" s="1119"/>
      <c r="BI95" s="1120"/>
    </row>
    <row r="96" spans="13:61" x14ac:dyDescent="0.2">
      <c r="M96" s="1523"/>
      <c r="N96" s="1119">
        <v>0.36080000000000001</v>
      </c>
      <c r="O96" s="1119">
        <v>2.5225</v>
      </c>
      <c r="P96" s="1119">
        <v>0.21340000000000001</v>
      </c>
      <c r="Q96" s="1119">
        <v>1.0065</v>
      </c>
      <c r="R96" s="1119"/>
      <c r="S96" s="1119"/>
      <c r="T96" s="1119"/>
      <c r="U96" s="1119"/>
      <c r="V96" s="1119"/>
      <c r="W96" s="1119"/>
      <c r="X96" s="1119"/>
      <c r="Y96" s="1119"/>
      <c r="Z96" s="1119"/>
      <c r="AA96" s="1119"/>
      <c r="AB96" s="1119"/>
      <c r="AC96" s="1119"/>
      <c r="AD96" s="1119"/>
      <c r="AE96" s="1119"/>
      <c r="AF96" s="1119"/>
      <c r="AG96" s="1119"/>
      <c r="AH96" s="1119"/>
      <c r="AI96" s="1119"/>
      <c r="AJ96" s="1119"/>
      <c r="AK96" s="1120"/>
      <c r="AX96" s="1162"/>
      <c r="AY96" s="1119">
        <v>0.53920000000000001</v>
      </c>
      <c r="AZ96" s="1602">
        <f t="shared" ref="AZ96:AZ105" si="9">CRV_ELET_PVC_FLEX_25MM</f>
        <v>0</v>
      </c>
      <c r="BA96" s="1119">
        <v>0.24510000000000001</v>
      </c>
      <c r="BB96" s="1602">
        <f>CRV_ELET_PVC_FLEX_25MM</f>
        <v>0</v>
      </c>
      <c r="BC96" s="1119">
        <v>0.26329999999999998</v>
      </c>
      <c r="BD96" s="1119"/>
      <c r="BE96" s="1119"/>
      <c r="BF96" s="1119"/>
      <c r="BG96" s="1119"/>
      <c r="BH96" s="1119"/>
      <c r="BI96" s="1120"/>
    </row>
    <row r="97" spans="13:61" x14ac:dyDescent="0.2">
      <c r="M97" s="1523"/>
      <c r="N97" s="1119"/>
      <c r="O97" s="1588">
        <v>2</v>
      </c>
      <c r="P97" s="1119"/>
      <c r="Q97" s="1588">
        <v>1</v>
      </c>
      <c r="R97" s="1119"/>
      <c r="S97" s="1119"/>
      <c r="T97" s="1119"/>
      <c r="U97" s="1119"/>
      <c r="V97" s="1119"/>
      <c r="W97" s="1119"/>
      <c r="X97" s="1119"/>
      <c r="Y97" s="1119"/>
      <c r="Z97" s="1119"/>
      <c r="AA97" s="1119"/>
      <c r="AB97" s="1119"/>
      <c r="AC97" s="1119"/>
      <c r="AD97" s="1119"/>
      <c r="AE97" s="1119"/>
      <c r="AF97" s="1119"/>
      <c r="AG97" s="1119"/>
      <c r="AH97" s="1119"/>
      <c r="AI97" s="1119"/>
      <c r="AJ97" s="1119"/>
      <c r="AK97" s="1120"/>
      <c r="AX97" s="1162"/>
      <c r="AY97" s="1119">
        <v>0.15329999999999999</v>
      </c>
      <c r="AZ97" s="1602">
        <f t="shared" si="9"/>
        <v>0</v>
      </c>
      <c r="BA97" s="1119">
        <v>0.44309999999999999</v>
      </c>
      <c r="BB97" s="1119"/>
      <c r="BC97" s="1119"/>
      <c r="BD97" s="1119"/>
      <c r="BE97" s="1119"/>
      <c r="BF97" s="1119"/>
      <c r="BG97" s="1119"/>
      <c r="BH97" s="1119"/>
      <c r="BI97" s="1120"/>
    </row>
    <row r="98" spans="13:61" x14ac:dyDescent="0.2">
      <c r="M98" s="1523"/>
      <c r="N98" s="1119"/>
      <c r="O98" s="1119"/>
      <c r="P98" s="1119"/>
      <c r="Q98" s="1119"/>
      <c r="R98" s="1119"/>
      <c r="S98" s="1119"/>
      <c r="T98" s="1119"/>
      <c r="U98" s="1119"/>
      <c r="V98" s="1119"/>
      <c r="W98" s="1119"/>
      <c r="X98" s="1119"/>
      <c r="Y98" s="1119"/>
      <c r="Z98" s="1119"/>
      <c r="AA98" s="1119"/>
      <c r="AB98" s="1119"/>
      <c r="AC98" s="1119"/>
      <c r="AD98" s="1119"/>
      <c r="AE98" s="1119"/>
      <c r="AF98" s="1119"/>
      <c r="AG98" s="1119"/>
      <c r="AH98" s="1119"/>
      <c r="AI98" s="1119"/>
      <c r="AJ98" s="1119"/>
      <c r="AK98" s="1120"/>
      <c r="AX98" s="1162"/>
      <c r="AY98" s="1119">
        <v>9.6100000000000005E-2</v>
      </c>
      <c r="AZ98" s="1602">
        <f t="shared" si="9"/>
        <v>0</v>
      </c>
      <c r="BA98" s="1119">
        <v>0.1701</v>
      </c>
      <c r="BB98" s="1602">
        <f>CRV_ELET_PVC_FLEX_25MM</f>
        <v>0</v>
      </c>
      <c r="BC98" s="1119">
        <v>0.2303</v>
      </c>
      <c r="BD98" s="1602">
        <f>CRV_ELET_PVC_FLEX_25MM</f>
        <v>0</v>
      </c>
      <c r="BE98" s="1119">
        <v>0.12330000000000001</v>
      </c>
      <c r="BF98" s="1119"/>
      <c r="BG98" s="1119"/>
      <c r="BH98" s="1119"/>
      <c r="BI98" s="1120"/>
    </row>
    <row r="99" spans="13:61" x14ac:dyDescent="0.2">
      <c r="M99" s="1523"/>
      <c r="N99" s="1119">
        <v>0.32669999999999999</v>
      </c>
      <c r="O99" s="1119">
        <v>0.1978</v>
      </c>
      <c r="P99" s="1119"/>
      <c r="Q99" s="1119"/>
      <c r="R99" s="1119"/>
      <c r="S99" s="1119"/>
      <c r="T99" s="1119"/>
      <c r="U99" s="1119"/>
      <c r="V99" s="1119"/>
      <c r="W99" s="1119"/>
      <c r="X99" s="1119"/>
      <c r="Y99" s="1119"/>
      <c r="Z99" s="1119"/>
      <c r="AA99" s="1119"/>
      <c r="AB99" s="1119"/>
      <c r="AC99" s="1119"/>
      <c r="AD99" s="1119"/>
      <c r="AE99" s="1119"/>
      <c r="AF99" s="1119"/>
      <c r="AG99" s="1119"/>
      <c r="AH99" s="1119"/>
      <c r="AI99" s="1119"/>
      <c r="AJ99" s="1119"/>
      <c r="AK99" s="1120"/>
      <c r="AX99" s="1162"/>
      <c r="AY99" s="1119">
        <v>0.17829999999999999</v>
      </c>
      <c r="AZ99" s="1602">
        <f t="shared" si="9"/>
        <v>0</v>
      </c>
      <c r="BA99" s="1119">
        <v>0.44309999999999999</v>
      </c>
      <c r="BB99" s="1119"/>
      <c r="BC99" s="1119"/>
      <c r="BD99" s="1119"/>
      <c r="BE99" s="1119"/>
      <c r="BF99" s="1119"/>
      <c r="BG99" s="1119"/>
      <c r="BH99" s="1119"/>
      <c r="BI99" s="1120"/>
    </row>
    <row r="100" spans="13:61" x14ac:dyDescent="0.2">
      <c r="M100" s="1523"/>
      <c r="N100" s="1119"/>
      <c r="O100" s="1119"/>
      <c r="P100" s="1119"/>
      <c r="Q100" s="1119"/>
      <c r="R100" s="1119"/>
      <c r="S100" s="1119"/>
      <c r="T100" s="1119"/>
      <c r="U100" s="1119"/>
      <c r="V100" s="1119"/>
      <c r="W100" s="1119"/>
      <c r="X100" s="1119"/>
      <c r="Y100" s="1119"/>
      <c r="Z100" s="1119"/>
      <c r="AA100" s="1119"/>
      <c r="AB100" s="1119"/>
      <c r="AC100" s="1119"/>
      <c r="AD100" s="1119"/>
      <c r="AE100" s="1119"/>
      <c r="AF100" s="1119"/>
      <c r="AG100" s="1119"/>
      <c r="AH100" s="1119"/>
      <c r="AI100" s="1119"/>
      <c r="AJ100" s="1119"/>
      <c r="AK100" s="1120"/>
      <c r="AX100" s="1162"/>
      <c r="AY100" s="1119">
        <v>0.22770000000000001</v>
      </c>
      <c r="AZ100" s="1602">
        <f t="shared" si="9"/>
        <v>0</v>
      </c>
      <c r="BA100" s="1119">
        <v>0.2417</v>
      </c>
      <c r="BB100" s="1602">
        <f>CRV_ELET_PVC_FLEX_25MM</f>
        <v>0</v>
      </c>
      <c r="BC100" s="1119">
        <v>6.3299999999999995E-2</v>
      </c>
      <c r="BD100" s="1119"/>
      <c r="BE100" s="1119"/>
      <c r="BF100" s="1119"/>
      <c r="BG100" s="1119"/>
      <c r="BH100" s="1119"/>
      <c r="BI100" s="1120"/>
    </row>
    <row r="101" spans="13:61" x14ac:dyDescent="0.2">
      <c r="M101" s="1584" t="s">
        <v>1850</v>
      </c>
      <c r="N101" s="1585"/>
      <c r="O101" s="1585"/>
      <c r="P101" s="1585"/>
      <c r="Q101" s="1585"/>
      <c r="R101" s="1585"/>
      <c r="S101" s="1585"/>
      <c r="T101" s="1585"/>
      <c r="U101" s="1585"/>
      <c r="V101" s="1585"/>
      <c r="W101" s="1585"/>
      <c r="X101" s="1585"/>
      <c r="Y101" s="1585"/>
      <c r="Z101" s="1585"/>
      <c r="AA101" s="1585"/>
      <c r="AB101" s="1585"/>
      <c r="AC101" s="1585"/>
      <c r="AD101" s="1585"/>
      <c r="AE101" s="1585"/>
      <c r="AF101" s="1585"/>
      <c r="AG101" s="1585"/>
      <c r="AH101" s="1585"/>
      <c r="AI101" s="1585"/>
      <c r="AJ101" s="1585"/>
      <c r="AK101" s="1590"/>
      <c r="AL101" s="1596">
        <f>SUM(M102:AK102,M104:AK104,M106:AK106)</f>
        <v>13.0649</v>
      </c>
      <c r="AM101" s="1598">
        <f>SUM(M103:AK103,M105:AK105,M107:AK107)</f>
        <v>8</v>
      </c>
      <c r="AX101" s="1162"/>
      <c r="AY101" s="1119">
        <v>0.48949999999999999</v>
      </c>
      <c r="AZ101" s="1602">
        <f t="shared" si="9"/>
        <v>0</v>
      </c>
      <c r="BA101" s="1119"/>
      <c r="BB101" s="1119"/>
      <c r="BC101" s="1119"/>
      <c r="BD101" s="1119"/>
      <c r="BE101" s="1119"/>
      <c r="BF101" s="1119"/>
      <c r="BG101" s="1119"/>
      <c r="BH101" s="1119"/>
      <c r="BI101" s="1120"/>
    </row>
    <row r="102" spans="13:61" x14ac:dyDescent="0.2">
      <c r="M102" s="1523"/>
      <c r="N102" s="1119">
        <f>0.2416+0.0537</f>
        <v>0.29530000000000001</v>
      </c>
      <c r="O102" s="1119">
        <v>2.4489999999999998</v>
      </c>
      <c r="P102" s="1119">
        <v>6.4600000000000005E-2</v>
      </c>
      <c r="Q102" s="1119">
        <v>1.0409999999999999</v>
      </c>
      <c r="R102" s="1119">
        <v>4.8099999999999997E-2</v>
      </c>
      <c r="S102" s="1119">
        <v>0.05</v>
      </c>
      <c r="T102" s="1119">
        <v>1.2350000000000001</v>
      </c>
      <c r="U102" s="1119"/>
      <c r="V102" s="1119">
        <v>0.25</v>
      </c>
      <c r="W102" s="1119">
        <v>0.04</v>
      </c>
      <c r="X102" s="1119">
        <v>5.5E-2</v>
      </c>
      <c r="Y102" s="1119"/>
      <c r="Z102" s="1119"/>
      <c r="AA102" s="1119"/>
      <c r="AB102" s="1119"/>
      <c r="AC102" s="1119"/>
      <c r="AD102" s="1119"/>
      <c r="AE102" s="1119"/>
      <c r="AF102" s="1119"/>
      <c r="AG102" s="1119"/>
      <c r="AH102" s="1119"/>
      <c r="AI102" s="1119"/>
      <c r="AJ102" s="1119"/>
      <c r="AK102" s="1120"/>
      <c r="AX102" s="1162"/>
      <c r="AY102" s="1119">
        <v>0.1573</v>
      </c>
      <c r="AZ102" s="1602">
        <f t="shared" si="9"/>
        <v>0</v>
      </c>
      <c r="BA102" s="1119">
        <v>0.44059999999999999</v>
      </c>
      <c r="BB102" s="1119"/>
      <c r="BC102" s="1119"/>
      <c r="BD102" s="1119"/>
      <c r="BE102" s="1119"/>
      <c r="BF102" s="1119"/>
      <c r="BG102" s="1119"/>
      <c r="BH102" s="1119"/>
      <c r="BI102" s="1120"/>
    </row>
    <row r="103" spans="13:61" x14ac:dyDescent="0.2">
      <c r="M103" s="1523"/>
      <c r="N103" s="1119"/>
      <c r="O103" s="1588">
        <v>1</v>
      </c>
      <c r="P103" s="1119"/>
      <c r="Q103" s="1588">
        <v>1</v>
      </c>
      <c r="R103" s="1119"/>
      <c r="S103" s="1119"/>
      <c r="T103" s="1588">
        <v>1</v>
      </c>
      <c r="U103" s="1119"/>
      <c r="V103" s="1119"/>
      <c r="W103" s="1119"/>
      <c r="X103" s="1119"/>
      <c r="Y103" s="1119"/>
      <c r="Z103" s="1119"/>
      <c r="AA103" s="1119"/>
      <c r="AB103" s="1119"/>
      <c r="AC103" s="1119"/>
      <c r="AD103" s="1119"/>
      <c r="AE103" s="1119"/>
      <c r="AF103" s="1119"/>
      <c r="AG103" s="1119"/>
      <c r="AH103" s="1119"/>
      <c r="AI103" s="1119"/>
      <c r="AJ103" s="1119"/>
      <c r="AK103" s="1120"/>
      <c r="AX103" s="1162"/>
      <c r="AY103" s="1119">
        <v>0.10680000000000001</v>
      </c>
      <c r="AZ103" s="1602">
        <f t="shared" si="9"/>
        <v>0</v>
      </c>
      <c r="BA103" s="1119">
        <v>0.23860000000000001</v>
      </c>
      <c r="BB103" s="1602">
        <f>CRV_ELET_PVC_FLEX_25MM</f>
        <v>0</v>
      </c>
      <c r="BC103" s="1119">
        <v>2.8299999999999999E-2</v>
      </c>
      <c r="BD103" s="1119"/>
      <c r="BE103" s="1119"/>
      <c r="BF103" s="1119"/>
      <c r="BG103" s="1119"/>
      <c r="BH103" s="1119"/>
      <c r="BI103" s="1120"/>
    </row>
    <row r="104" spans="13:61" x14ac:dyDescent="0.2">
      <c r="M104" s="1523"/>
      <c r="N104" s="1119"/>
      <c r="O104" s="1119"/>
      <c r="P104" s="1119"/>
      <c r="Q104" s="1119"/>
      <c r="R104" s="1119"/>
      <c r="S104" s="1119"/>
      <c r="T104" s="1119"/>
      <c r="U104" s="1119"/>
      <c r="V104" s="1119">
        <v>1.6747000000000001</v>
      </c>
      <c r="W104" s="1119"/>
      <c r="X104" s="1119"/>
      <c r="Y104" s="1119"/>
      <c r="Z104" s="1119"/>
      <c r="AA104" s="1119"/>
      <c r="AB104" s="1119"/>
      <c r="AC104" s="1119"/>
      <c r="AD104" s="1119"/>
      <c r="AE104" s="1119"/>
      <c r="AF104" s="1119"/>
      <c r="AG104" s="1119"/>
      <c r="AH104" s="1119"/>
      <c r="AI104" s="1119"/>
      <c r="AJ104" s="1119"/>
      <c r="AK104" s="1120"/>
      <c r="AX104" s="1162"/>
      <c r="AY104" s="1119">
        <v>0.14230000000000001</v>
      </c>
      <c r="AZ104" s="1602">
        <f t="shared" si="9"/>
        <v>0</v>
      </c>
      <c r="BA104" s="1119">
        <v>0.4617</v>
      </c>
      <c r="BB104" s="1119"/>
      <c r="BC104" s="1119"/>
      <c r="BD104" s="1119"/>
      <c r="BE104" s="1119"/>
      <c r="BF104" s="1119"/>
      <c r="BG104" s="1119"/>
      <c r="BH104" s="1119"/>
      <c r="BI104" s="1120"/>
    </row>
    <row r="105" spans="13:61" x14ac:dyDescent="0.2">
      <c r="M105" s="1523"/>
      <c r="N105" s="1119"/>
      <c r="O105" s="1119"/>
      <c r="P105" s="1119"/>
      <c r="Q105" s="1119"/>
      <c r="R105" s="1119"/>
      <c r="S105" s="1119"/>
      <c r="T105" s="1119"/>
      <c r="U105" s="1119"/>
      <c r="V105" s="1588">
        <v>1</v>
      </c>
      <c r="W105" s="1119"/>
      <c r="X105" s="1119"/>
      <c r="Y105" s="1119"/>
      <c r="Z105" s="1119"/>
      <c r="AA105" s="1119"/>
      <c r="AB105" s="1119"/>
      <c r="AC105" s="1119"/>
      <c r="AD105" s="1119"/>
      <c r="AE105" s="1119"/>
      <c r="AF105" s="1119"/>
      <c r="AG105" s="1119"/>
      <c r="AH105" s="1119"/>
      <c r="AI105" s="1119"/>
      <c r="AJ105" s="1119"/>
      <c r="AK105" s="1120"/>
      <c r="AX105" s="1162"/>
      <c r="AY105" s="1119">
        <v>0.25540000000000002</v>
      </c>
      <c r="AZ105" s="1602">
        <f t="shared" si="9"/>
        <v>0</v>
      </c>
      <c r="BA105" s="1119">
        <v>0.23799999999999999</v>
      </c>
      <c r="BB105" s="1602">
        <f>CRV_ELET_PVC_FLEX_25MM</f>
        <v>0</v>
      </c>
      <c r="BC105" s="1119">
        <v>0.18329999999999999</v>
      </c>
      <c r="BD105" s="1119"/>
      <c r="BE105" s="1119"/>
      <c r="BF105" s="1119"/>
      <c r="BG105" s="1119"/>
      <c r="BH105" s="1119"/>
      <c r="BI105" s="1120"/>
    </row>
    <row r="106" spans="13:61" x14ac:dyDescent="0.2">
      <c r="M106" s="1523"/>
      <c r="N106" s="1119">
        <v>5.6099999999999997E-2</v>
      </c>
      <c r="O106" s="1119">
        <v>2.4691000000000001</v>
      </c>
      <c r="P106" s="1119">
        <v>0.2167</v>
      </c>
      <c r="Q106" s="1119">
        <v>1.2903</v>
      </c>
      <c r="R106" s="1119">
        <v>1.83</v>
      </c>
      <c r="S106" s="1119"/>
      <c r="T106" s="1119"/>
      <c r="U106" s="1119"/>
      <c r="V106" s="1119"/>
      <c r="W106" s="1119"/>
      <c r="X106" s="1119"/>
      <c r="Y106" s="1119"/>
      <c r="Z106" s="1119"/>
      <c r="AA106" s="1119"/>
      <c r="AB106" s="1119"/>
      <c r="AC106" s="1119"/>
      <c r="AD106" s="1119"/>
      <c r="AE106" s="1119"/>
      <c r="AF106" s="1119"/>
      <c r="AG106" s="1119"/>
      <c r="AH106" s="1119"/>
      <c r="AI106" s="1119"/>
      <c r="AJ106" s="1119"/>
      <c r="AK106" s="1120"/>
      <c r="AX106" s="1584" t="s">
        <v>1845</v>
      </c>
      <c r="AY106" s="1585"/>
      <c r="AZ106" s="1585"/>
      <c r="BA106" s="1585"/>
      <c r="BB106" s="1585"/>
      <c r="BC106" s="1585"/>
      <c r="BD106" s="1585"/>
      <c r="BE106" s="1585"/>
      <c r="BF106" s="1585"/>
      <c r="BG106" s="1585"/>
      <c r="BH106" s="1585"/>
      <c r="BI106" s="1590"/>
    </row>
    <row r="107" spans="13:61" x14ac:dyDescent="0.2">
      <c r="M107" s="1523"/>
      <c r="N107" s="1119"/>
      <c r="O107" s="1588">
        <v>2</v>
      </c>
      <c r="P107" s="1119"/>
      <c r="Q107" s="1588">
        <v>1</v>
      </c>
      <c r="R107" s="1588">
        <v>1</v>
      </c>
      <c r="S107" s="1119"/>
      <c r="T107" s="1119"/>
      <c r="U107" s="1119"/>
      <c r="V107" s="1119"/>
      <c r="W107" s="1119"/>
      <c r="X107" s="1119"/>
      <c r="Y107" s="1119"/>
      <c r="Z107" s="1119"/>
      <c r="AA107" s="1119"/>
      <c r="AB107" s="1119"/>
      <c r="AC107" s="1119"/>
      <c r="AD107" s="1119"/>
      <c r="AE107" s="1119"/>
      <c r="AF107" s="1119"/>
      <c r="AG107" s="1119"/>
      <c r="AH107" s="1119"/>
      <c r="AI107" s="1119"/>
      <c r="AJ107" s="1119"/>
      <c r="AK107" s="1120"/>
      <c r="AX107" s="1162"/>
      <c r="AY107" s="1119">
        <v>0.23599999999999999</v>
      </c>
      <c r="AZ107" s="1602">
        <f>CRV_ELET_PVC_FLEX_25MM</f>
        <v>0</v>
      </c>
      <c r="BA107" s="1119">
        <v>0.23860000000000001</v>
      </c>
      <c r="BB107" s="1602">
        <f>CRV_ELET_PVC_FLEX_25MM</f>
        <v>0</v>
      </c>
      <c r="BC107" s="1119">
        <v>6.83E-2</v>
      </c>
      <c r="BD107" s="1119"/>
      <c r="BE107" s="1119"/>
      <c r="BF107" s="1119"/>
      <c r="BG107" s="1119"/>
      <c r="BH107" s="1119"/>
      <c r="BI107" s="1120"/>
    </row>
    <row r="108" spans="13:61" x14ac:dyDescent="0.2">
      <c r="M108" s="1584" t="s">
        <v>1849</v>
      </c>
      <c r="N108" s="1585"/>
      <c r="O108" s="1585"/>
      <c r="P108" s="1585"/>
      <c r="Q108" s="1585"/>
      <c r="R108" s="1585"/>
      <c r="S108" s="1585"/>
      <c r="T108" s="1585"/>
      <c r="U108" s="1585"/>
      <c r="V108" s="1585"/>
      <c r="W108" s="1585"/>
      <c r="X108" s="1585"/>
      <c r="Y108" s="1585"/>
      <c r="Z108" s="1585"/>
      <c r="AA108" s="1585"/>
      <c r="AB108" s="1585"/>
      <c r="AC108" s="1585"/>
      <c r="AD108" s="1585"/>
      <c r="AE108" s="1585"/>
      <c r="AF108" s="1585"/>
      <c r="AG108" s="1585"/>
      <c r="AH108" s="1585"/>
      <c r="AI108" s="1585"/>
      <c r="AJ108" s="1585"/>
      <c r="AK108" s="1590"/>
      <c r="AL108" s="1596">
        <f>SUM(M109:AK109)</f>
        <v>0.1875</v>
      </c>
      <c r="AM108" s="1598">
        <f>SUM(M110:AK110)</f>
        <v>0</v>
      </c>
      <c r="AX108" s="1162"/>
      <c r="AY108" s="1119">
        <v>0.27760000000000001</v>
      </c>
      <c r="AZ108" s="1602">
        <f>CRV_ELET_PVC_FLEX_25MM</f>
        <v>0</v>
      </c>
      <c r="BA108" s="1119">
        <v>0.23860000000000001</v>
      </c>
      <c r="BB108" s="1602">
        <f>CRV_ELET_PVC_FLEX_25MM</f>
        <v>0</v>
      </c>
      <c r="BC108" s="1119">
        <v>7.6799999999999993E-2</v>
      </c>
      <c r="BD108" s="1119"/>
      <c r="BE108" s="1119"/>
      <c r="BF108" s="1119"/>
      <c r="BG108" s="1119"/>
      <c r="BH108" s="1119"/>
      <c r="BI108" s="1120"/>
    </row>
    <row r="109" spans="13:61" x14ac:dyDescent="0.2">
      <c r="M109" s="1523"/>
      <c r="N109" s="1119">
        <v>0.1875</v>
      </c>
      <c r="O109" s="1119"/>
      <c r="P109" s="1119"/>
      <c r="Q109" s="1119"/>
      <c r="R109" s="1119"/>
      <c r="S109" s="1119"/>
      <c r="T109" s="1119"/>
      <c r="U109" s="1119"/>
      <c r="V109" s="1119"/>
      <c r="W109" s="1119"/>
      <c r="X109" s="1119"/>
      <c r="Y109" s="1119"/>
      <c r="Z109" s="1119"/>
      <c r="AA109" s="1119"/>
      <c r="AB109" s="1119"/>
      <c r="AC109" s="1119"/>
      <c r="AD109" s="1119"/>
      <c r="AE109" s="1119"/>
      <c r="AF109" s="1119"/>
      <c r="AG109" s="1119"/>
      <c r="AH109" s="1119"/>
      <c r="AI109" s="1119"/>
      <c r="AJ109" s="1119"/>
      <c r="AK109" s="1120"/>
      <c r="AX109" s="1162"/>
      <c r="AY109" s="1119">
        <v>0.15329999999999999</v>
      </c>
      <c r="AZ109" s="1602">
        <f>CRV_ELET_PVC_FLEX_25MM</f>
        <v>0</v>
      </c>
      <c r="BA109" s="1119">
        <v>0.44309999999999999</v>
      </c>
      <c r="BB109" s="1119"/>
      <c r="BC109" s="1119"/>
      <c r="BD109" s="1119"/>
      <c r="BE109" s="1119"/>
      <c r="BF109" s="1119"/>
      <c r="BG109" s="1119"/>
      <c r="BH109" s="1119"/>
      <c r="BI109" s="1120"/>
    </row>
    <row r="110" spans="13:61" x14ac:dyDescent="0.2">
      <c r="M110" s="1523"/>
      <c r="N110" s="1119"/>
      <c r="O110" s="1119"/>
      <c r="P110" s="1119"/>
      <c r="Q110" s="1119"/>
      <c r="R110" s="1119"/>
      <c r="S110" s="1119"/>
      <c r="T110" s="1119"/>
      <c r="U110" s="1119"/>
      <c r="V110" s="1119"/>
      <c r="W110" s="1119"/>
      <c r="X110" s="1119"/>
      <c r="Y110" s="1119"/>
      <c r="Z110" s="1119"/>
      <c r="AA110" s="1119"/>
      <c r="AB110" s="1119"/>
      <c r="AC110" s="1119"/>
      <c r="AD110" s="1119"/>
      <c r="AE110" s="1119"/>
      <c r="AF110" s="1119"/>
      <c r="AG110" s="1119"/>
      <c r="AH110" s="1119"/>
      <c r="AI110" s="1119"/>
      <c r="AJ110" s="1119"/>
      <c r="AK110" s="1120"/>
      <c r="AX110" s="1162"/>
      <c r="AY110" s="1119">
        <v>1.0951</v>
      </c>
      <c r="AZ110" s="1602">
        <f>CRV_ELET_PVC_FLEX_25MM</f>
        <v>0</v>
      </c>
      <c r="BA110" s="1119"/>
      <c r="BB110" s="1119"/>
      <c r="BC110" s="1119"/>
      <c r="BD110" s="1119"/>
      <c r="BE110" s="1119"/>
      <c r="BF110" s="1119"/>
      <c r="BG110" s="1119"/>
      <c r="BH110" s="1119"/>
      <c r="BI110" s="1120"/>
    </row>
    <row r="111" spans="13:61" x14ac:dyDescent="0.2">
      <c r="M111" s="1584" t="s">
        <v>1848</v>
      </c>
      <c r="N111" s="1585"/>
      <c r="O111" s="1585"/>
      <c r="P111" s="1585"/>
      <c r="Q111" s="1585"/>
      <c r="R111" s="1585"/>
      <c r="S111" s="1585"/>
      <c r="T111" s="1585"/>
      <c r="U111" s="1585"/>
      <c r="V111" s="1585"/>
      <c r="W111" s="1585"/>
      <c r="X111" s="1585"/>
      <c r="Y111" s="1585"/>
      <c r="Z111" s="1585"/>
      <c r="AA111" s="1585"/>
      <c r="AB111" s="1585"/>
      <c r="AC111" s="1585"/>
      <c r="AD111" s="1585"/>
      <c r="AE111" s="1585"/>
      <c r="AF111" s="1585"/>
      <c r="AG111" s="1585"/>
      <c r="AH111" s="1585"/>
      <c r="AI111" s="1585"/>
      <c r="AJ111" s="1585"/>
      <c r="AK111" s="1590"/>
      <c r="AL111" s="1596">
        <f>SUM(M112:AK112,M114:AK114)</f>
        <v>0.95609999999999995</v>
      </c>
      <c r="AM111" s="1598">
        <f>SUM(M113:AK113,M115:AK115)</f>
        <v>1</v>
      </c>
      <c r="AX111" s="1584" t="s">
        <v>418</v>
      </c>
      <c r="AY111" s="1585"/>
      <c r="AZ111" s="1585"/>
      <c r="BA111" s="1585"/>
      <c r="BB111" s="1585"/>
      <c r="BC111" s="1585"/>
      <c r="BD111" s="1585"/>
      <c r="BE111" s="1585"/>
      <c r="BF111" s="1585"/>
      <c r="BG111" s="1585"/>
      <c r="BH111" s="1585"/>
      <c r="BI111" s="1590"/>
    </row>
    <row r="112" spans="13:61" x14ac:dyDescent="0.2">
      <c r="M112" s="1523"/>
      <c r="N112" s="1119"/>
      <c r="O112" s="1119"/>
      <c r="P112" s="1119"/>
      <c r="Q112" s="1119"/>
      <c r="R112" s="1119"/>
      <c r="S112" s="1119"/>
      <c r="T112" s="1119"/>
      <c r="U112" s="1119"/>
      <c r="V112" s="1119"/>
      <c r="W112" s="1119"/>
      <c r="X112" s="1119"/>
      <c r="Y112" s="1119"/>
      <c r="Z112" s="1119"/>
      <c r="AA112" s="1119"/>
      <c r="AB112" s="1119"/>
      <c r="AC112" s="1119"/>
      <c r="AD112" s="1119"/>
      <c r="AE112" s="1119"/>
      <c r="AF112" s="1119"/>
      <c r="AG112" s="1119"/>
      <c r="AH112" s="1119"/>
      <c r="AI112" s="1119"/>
      <c r="AJ112" s="1119"/>
      <c r="AK112" s="1120"/>
      <c r="AX112" s="1162"/>
      <c r="AY112" s="1119">
        <v>0.15579999999999999</v>
      </c>
      <c r="AZ112" s="1602">
        <f>CRV_ELET_PVC_FLEX_25MM</f>
        <v>0</v>
      </c>
      <c r="BA112" s="1119">
        <v>0.24679999999999999</v>
      </c>
      <c r="BB112" s="1602">
        <f>CRV_ELET_PVC_FLEX_25MM</f>
        <v>0</v>
      </c>
      <c r="BC112" s="1119">
        <v>7.6200000000000004E-2</v>
      </c>
      <c r="BD112" s="1119"/>
      <c r="BE112" s="1119"/>
      <c r="BF112" s="1119"/>
      <c r="BG112" s="1119"/>
      <c r="BH112" s="1119"/>
      <c r="BI112" s="1120"/>
    </row>
    <row r="113" spans="13:61" x14ac:dyDescent="0.2">
      <c r="M113" s="1523"/>
      <c r="N113" s="1119"/>
      <c r="O113" s="1119"/>
      <c r="P113" s="1119"/>
      <c r="Q113" s="1119"/>
      <c r="R113" s="1119"/>
      <c r="S113" s="1119"/>
      <c r="T113" s="1119"/>
      <c r="U113" s="1119"/>
      <c r="V113" s="1119"/>
      <c r="W113" s="1119"/>
      <c r="X113" s="1119"/>
      <c r="Y113" s="1119"/>
      <c r="Z113" s="1119"/>
      <c r="AA113" s="1119"/>
      <c r="AB113" s="1119"/>
      <c r="AC113" s="1119"/>
      <c r="AD113" s="1119"/>
      <c r="AE113" s="1119"/>
      <c r="AF113" s="1119"/>
      <c r="AG113" s="1119"/>
      <c r="AH113" s="1119"/>
      <c r="AI113" s="1119"/>
      <c r="AJ113" s="1119"/>
      <c r="AK113" s="1120"/>
      <c r="AX113" s="1584" t="s">
        <v>686</v>
      </c>
      <c r="AY113" s="1585"/>
      <c r="AZ113" s="1585"/>
      <c r="BA113" s="1585"/>
      <c r="BB113" s="1585"/>
      <c r="BC113" s="1585"/>
      <c r="BD113" s="1585"/>
      <c r="BE113" s="1585"/>
      <c r="BF113" s="1585"/>
      <c r="BG113" s="1585"/>
      <c r="BH113" s="1585"/>
      <c r="BI113" s="1590"/>
    </row>
    <row r="114" spans="13:61" x14ac:dyDescent="0.2">
      <c r="M114" s="1523"/>
      <c r="N114" s="1119">
        <v>0.12520000000000001</v>
      </c>
      <c r="O114" s="1119">
        <v>0.83089999999999997</v>
      </c>
      <c r="P114" s="1119"/>
      <c r="Q114" s="1119"/>
      <c r="R114" s="1119"/>
      <c r="S114" s="1119"/>
      <c r="T114" s="1119"/>
      <c r="U114" s="1119"/>
      <c r="V114" s="1119"/>
      <c r="W114" s="1119"/>
      <c r="X114" s="1119"/>
      <c r="Y114" s="1119"/>
      <c r="Z114" s="1119"/>
      <c r="AA114" s="1119"/>
      <c r="AB114" s="1119"/>
      <c r="AC114" s="1119"/>
      <c r="AD114" s="1119"/>
      <c r="AE114" s="1119"/>
      <c r="AF114" s="1119"/>
      <c r="AG114" s="1119"/>
      <c r="AH114" s="1119"/>
      <c r="AI114" s="1119"/>
      <c r="AJ114" s="1119"/>
      <c r="AK114" s="1120"/>
      <c r="AX114" s="1162"/>
      <c r="AY114" s="1119">
        <v>0.39019999999999999</v>
      </c>
      <c r="AZ114" s="1602">
        <f t="shared" ref="AZ114:AZ122" si="10">CRV_ELET_PVC_FLEX_25MM</f>
        <v>0</v>
      </c>
      <c r="BA114" s="1119">
        <v>0.23860000000000001</v>
      </c>
      <c r="BB114" s="1602">
        <f>CRV_ELET_PVC_FLEX_25MM</f>
        <v>0</v>
      </c>
      <c r="BC114" s="1119">
        <v>0.12330000000000001</v>
      </c>
      <c r="BD114" s="1119"/>
      <c r="BE114" s="1119"/>
      <c r="BF114" s="1119"/>
      <c r="BG114" s="1119"/>
      <c r="BH114" s="1119"/>
      <c r="BI114" s="1120"/>
    </row>
    <row r="115" spans="13:61" x14ac:dyDescent="0.2">
      <c r="M115" s="1523"/>
      <c r="N115" s="1119"/>
      <c r="O115" s="1588">
        <v>1</v>
      </c>
      <c r="P115" s="1119"/>
      <c r="Q115" s="1119"/>
      <c r="R115" s="1119"/>
      <c r="S115" s="1119"/>
      <c r="T115" s="1119"/>
      <c r="U115" s="1119"/>
      <c r="V115" s="1119"/>
      <c r="W115" s="1119"/>
      <c r="X115" s="1119"/>
      <c r="Y115" s="1119"/>
      <c r="Z115" s="1119"/>
      <c r="AA115" s="1119"/>
      <c r="AB115" s="1119"/>
      <c r="AC115" s="1119"/>
      <c r="AD115" s="1119"/>
      <c r="AE115" s="1119"/>
      <c r="AF115" s="1119"/>
      <c r="AG115" s="1119"/>
      <c r="AH115" s="1119"/>
      <c r="AI115" s="1119"/>
      <c r="AJ115" s="1119"/>
      <c r="AK115" s="1120"/>
      <c r="AX115" s="1162"/>
      <c r="AY115" s="1119">
        <v>0.37019999999999997</v>
      </c>
      <c r="AZ115" s="1602">
        <f t="shared" si="10"/>
        <v>0</v>
      </c>
      <c r="BA115" s="1119">
        <v>0.23860000000000001</v>
      </c>
      <c r="BB115" s="1602">
        <f>CRV_ELET_PVC_FLEX_25MM</f>
        <v>0</v>
      </c>
      <c r="BC115" s="1119">
        <v>0.14330000000000001</v>
      </c>
      <c r="BD115" s="1119"/>
      <c r="BE115" s="1119"/>
      <c r="BF115" s="1119"/>
      <c r="BG115" s="1119"/>
      <c r="BH115" s="1119"/>
      <c r="BI115" s="1120"/>
    </row>
    <row r="116" spans="13:61" x14ac:dyDescent="0.2">
      <c r="M116" s="1584" t="s">
        <v>423</v>
      </c>
      <c r="N116" s="1585"/>
      <c r="O116" s="1585"/>
      <c r="P116" s="1585"/>
      <c r="Q116" s="1585"/>
      <c r="R116" s="1585"/>
      <c r="S116" s="1585"/>
      <c r="T116" s="1585"/>
      <c r="U116" s="1585"/>
      <c r="V116" s="1585"/>
      <c r="W116" s="1585"/>
      <c r="X116" s="1585"/>
      <c r="Y116" s="1585"/>
      <c r="Z116" s="1585"/>
      <c r="AA116" s="1585"/>
      <c r="AB116" s="1585"/>
      <c r="AC116" s="1585"/>
      <c r="AD116" s="1585"/>
      <c r="AE116" s="1585"/>
      <c r="AF116" s="1585"/>
      <c r="AG116" s="1585"/>
      <c r="AH116" s="1585"/>
      <c r="AI116" s="1585"/>
      <c r="AJ116" s="1585"/>
      <c r="AK116" s="1590"/>
      <c r="AL116" s="1596">
        <f>SUM(M117:AK117,M119:AK119,M122:AK122)</f>
        <v>22.482900000000004</v>
      </c>
      <c r="AM116" s="1598">
        <f>SUM(M120:AK120,M123:AK123)</f>
        <v>16</v>
      </c>
      <c r="AX116" s="1162"/>
      <c r="AY116" s="1119">
        <v>8.6999999999999994E-2</v>
      </c>
      <c r="AZ116" s="1602">
        <f t="shared" si="10"/>
        <v>0</v>
      </c>
      <c r="BA116" s="1119">
        <v>0.1142</v>
      </c>
      <c r="BB116" s="1602">
        <f>CRV_ELET_PVC_FLEX_25MM</f>
        <v>0</v>
      </c>
      <c r="BC116" s="1119">
        <v>0.1021</v>
      </c>
      <c r="BD116" s="1602">
        <f>CRV_ELET_PVC_FLEX_25MM</f>
        <v>0</v>
      </c>
      <c r="BE116" s="1119">
        <v>0.23860000000000001</v>
      </c>
      <c r="BF116" s="1602">
        <f>CRV_ELET_PVC_FLEX_25MM</f>
        <v>0</v>
      </c>
      <c r="BG116" s="1119">
        <v>7.8299999999999995E-2</v>
      </c>
      <c r="BH116" s="1119"/>
      <c r="BI116" s="1120"/>
    </row>
    <row r="117" spans="13:61" x14ac:dyDescent="0.2">
      <c r="M117" s="1523"/>
      <c r="N117" s="1119">
        <v>0.19700000000000001</v>
      </c>
      <c r="O117" s="1119"/>
      <c r="P117" s="1119"/>
      <c r="Q117" s="1119"/>
      <c r="R117" s="1119"/>
      <c r="S117" s="1119"/>
      <c r="T117" s="1119"/>
      <c r="U117" s="1119"/>
      <c r="V117" s="1119"/>
      <c r="W117" s="1119"/>
      <c r="X117" s="1119"/>
      <c r="Y117" s="1119"/>
      <c r="Z117" s="1119"/>
      <c r="AA117" s="1119"/>
      <c r="AB117" s="1119"/>
      <c r="AC117" s="1119"/>
      <c r="AD117" s="1119"/>
      <c r="AE117" s="1119"/>
      <c r="AF117" s="1119"/>
      <c r="AG117" s="1119"/>
      <c r="AH117" s="1119"/>
      <c r="AI117" s="1119"/>
      <c r="AJ117" s="1119"/>
      <c r="AK117" s="1120"/>
      <c r="AX117" s="1162"/>
      <c r="AY117" s="1119">
        <v>0.30149999999999999</v>
      </c>
      <c r="AZ117" s="1602">
        <f t="shared" si="10"/>
        <v>0</v>
      </c>
      <c r="BA117" s="1119">
        <v>0.23860000000000001</v>
      </c>
      <c r="BB117" s="1602">
        <f>CRV_ELET_PVC_FLEX_25MM</f>
        <v>0</v>
      </c>
      <c r="BC117" s="1119">
        <v>8.8300000000000003E-2</v>
      </c>
      <c r="BD117" s="1602">
        <f>CRV_ELET_PVC_FLEX_25MM</f>
        <v>0</v>
      </c>
      <c r="BE117" s="1119"/>
      <c r="BF117" s="1119"/>
      <c r="BG117" s="1119"/>
      <c r="BH117" s="1119"/>
      <c r="BI117" s="1120"/>
    </row>
    <row r="118" spans="13:61" x14ac:dyDescent="0.2">
      <c r="M118" s="1523"/>
      <c r="N118" s="1119"/>
      <c r="O118" s="1119"/>
      <c r="P118" s="1119"/>
      <c r="Q118" s="1119"/>
      <c r="R118" s="1119"/>
      <c r="S118" s="1119"/>
      <c r="T118" s="1119"/>
      <c r="U118" s="1119"/>
      <c r="V118" s="1119"/>
      <c r="W118" s="1119"/>
      <c r="X118" s="1119"/>
      <c r="Y118" s="1119"/>
      <c r="Z118" s="1119"/>
      <c r="AA118" s="1119"/>
      <c r="AB118" s="1119"/>
      <c r="AC118" s="1119"/>
      <c r="AD118" s="1119"/>
      <c r="AE118" s="1119"/>
      <c r="AF118" s="1119"/>
      <c r="AG118" s="1119"/>
      <c r="AH118" s="1119"/>
      <c r="AI118" s="1119"/>
      <c r="AJ118" s="1119"/>
      <c r="AK118" s="1120"/>
      <c r="AX118" s="1162"/>
      <c r="AY118" s="1119">
        <v>0.52480000000000004</v>
      </c>
      <c r="AZ118" s="1602">
        <f t="shared" si="10"/>
        <v>0</v>
      </c>
      <c r="BA118" s="1119"/>
      <c r="BB118" s="1119"/>
      <c r="BC118" s="1119"/>
      <c r="BD118" s="1119"/>
      <c r="BE118" s="1119"/>
      <c r="BF118" s="1119"/>
      <c r="BG118" s="1119"/>
      <c r="BH118" s="1119"/>
      <c r="BI118" s="1120"/>
    </row>
    <row r="119" spans="13:61" x14ac:dyDescent="0.2">
      <c r="M119" s="1523"/>
      <c r="N119" s="1119">
        <f>0.1535+0.0815</f>
        <v>0.23499999999999999</v>
      </c>
      <c r="O119" s="1119">
        <v>2.5979999999999999</v>
      </c>
      <c r="P119" s="1119">
        <v>0.06</v>
      </c>
      <c r="Q119" s="1119">
        <v>7.0000000000000007E-2</v>
      </c>
      <c r="R119" s="1119">
        <v>0.48</v>
      </c>
      <c r="S119" s="1119">
        <v>6.7199999999999996E-2</v>
      </c>
      <c r="T119" s="1119">
        <v>0.93959999999999999</v>
      </c>
      <c r="U119" s="1119">
        <v>0.46600000000000003</v>
      </c>
      <c r="V119" s="1119">
        <v>2.46</v>
      </c>
      <c r="W119" s="1119">
        <v>1.5677000000000001</v>
      </c>
      <c r="X119" s="1119">
        <v>0.45619999999999999</v>
      </c>
      <c r="Y119" s="1119">
        <v>0.93120000000000003</v>
      </c>
      <c r="Z119" s="1119">
        <v>8.5000000000000006E-2</v>
      </c>
      <c r="AA119" s="1119">
        <v>0.4</v>
      </c>
      <c r="AB119" s="1119">
        <v>8.5000000000000006E-2</v>
      </c>
      <c r="AC119" s="1119">
        <v>8.5000000000000006E-2</v>
      </c>
      <c r="AD119" s="1119"/>
      <c r="AE119" s="1119"/>
      <c r="AF119" s="1119"/>
      <c r="AG119" s="1119"/>
      <c r="AH119" s="1119"/>
      <c r="AI119" s="1119"/>
      <c r="AJ119" s="1119"/>
      <c r="AK119" s="1120"/>
      <c r="AX119" s="1162"/>
      <c r="AY119" s="1119">
        <v>0.6099</v>
      </c>
      <c r="AZ119" s="1602">
        <f t="shared" si="10"/>
        <v>0</v>
      </c>
      <c r="BA119" s="1119"/>
      <c r="BB119" s="1119"/>
      <c r="BC119" s="1119"/>
      <c r="BD119" s="1119"/>
      <c r="BE119" s="1119"/>
      <c r="BF119" s="1119"/>
      <c r="BG119" s="1119"/>
      <c r="BH119" s="1119"/>
      <c r="BI119" s="1120"/>
    </row>
    <row r="120" spans="13:61" x14ac:dyDescent="0.2">
      <c r="M120" s="1523"/>
      <c r="N120" s="1119"/>
      <c r="O120" s="1588">
        <v>2</v>
      </c>
      <c r="P120" s="1119"/>
      <c r="Q120" s="1119"/>
      <c r="R120" s="1588">
        <v>1</v>
      </c>
      <c r="S120" s="1119"/>
      <c r="T120" s="1588">
        <v>1</v>
      </c>
      <c r="U120" s="1119"/>
      <c r="V120" s="1588">
        <v>1</v>
      </c>
      <c r="W120" s="1588">
        <v>1</v>
      </c>
      <c r="X120" s="1119"/>
      <c r="Y120" s="1588">
        <v>1</v>
      </c>
      <c r="Z120" s="1119"/>
      <c r="AA120" s="1588">
        <v>1</v>
      </c>
      <c r="AB120" s="1119"/>
      <c r="AC120" s="1119"/>
      <c r="AD120" s="1119"/>
      <c r="AE120" s="1119"/>
      <c r="AF120" s="1119"/>
      <c r="AG120" s="1119"/>
      <c r="AH120" s="1119"/>
      <c r="AI120" s="1119"/>
      <c r="AJ120" s="1119"/>
      <c r="AK120" s="1120"/>
      <c r="AX120" s="1162"/>
      <c r="AY120" s="1119">
        <v>0.51</v>
      </c>
      <c r="AZ120" s="1602">
        <f t="shared" si="10"/>
        <v>0</v>
      </c>
      <c r="BA120" s="1119"/>
      <c r="BB120" s="1119"/>
      <c r="BC120" s="1119"/>
      <c r="BD120" s="1119"/>
      <c r="BE120" s="1119"/>
      <c r="BF120" s="1119"/>
      <c r="BG120" s="1119"/>
      <c r="BH120" s="1119"/>
      <c r="BI120" s="1120"/>
    </row>
    <row r="121" spans="13:61" x14ac:dyDescent="0.2">
      <c r="M121" s="1523"/>
      <c r="N121" s="1119"/>
      <c r="O121" s="1119"/>
      <c r="P121" s="1119"/>
      <c r="Q121" s="1119"/>
      <c r="R121" s="1119"/>
      <c r="S121" s="1119"/>
      <c r="T121" s="1119"/>
      <c r="U121" s="1119"/>
      <c r="V121" s="1119"/>
      <c r="W121" s="1119"/>
      <c r="X121" s="1119"/>
      <c r="Y121" s="1119"/>
      <c r="Z121" s="1119"/>
      <c r="AA121" s="1119"/>
      <c r="AB121" s="1119"/>
      <c r="AC121" s="1119"/>
      <c r="AD121" s="1119"/>
      <c r="AE121" s="1119"/>
      <c r="AF121" s="1119"/>
      <c r="AG121" s="1119"/>
      <c r="AH121" s="1119"/>
      <c r="AI121" s="1119"/>
      <c r="AJ121" s="1119"/>
      <c r="AK121" s="1120"/>
      <c r="AX121" s="1162"/>
      <c r="AY121" s="1119">
        <v>1.5818000000000001</v>
      </c>
      <c r="AZ121" s="1602">
        <f t="shared" si="10"/>
        <v>0</v>
      </c>
      <c r="BA121" s="1119"/>
      <c r="BB121" s="1119"/>
      <c r="BC121" s="1119"/>
      <c r="BD121" s="1119"/>
      <c r="BE121" s="1119"/>
      <c r="BF121" s="1119"/>
      <c r="BG121" s="1119"/>
      <c r="BH121" s="1119"/>
      <c r="BI121" s="1120"/>
    </row>
    <row r="122" spans="13:61" x14ac:dyDescent="0.2">
      <c r="M122" s="1523"/>
      <c r="N122" s="1119">
        <v>6.0999999999999999E-2</v>
      </c>
      <c r="O122" s="1119">
        <v>2.5920000000000001</v>
      </c>
      <c r="P122" s="1119">
        <v>1.34</v>
      </c>
      <c r="Q122" s="1119">
        <v>0.875</v>
      </c>
      <c r="R122" s="1119">
        <v>0.41499999999999998</v>
      </c>
      <c r="S122" s="1119">
        <v>2.61</v>
      </c>
      <c r="T122" s="1119">
        <v>1.365</v>
      </c>
      <c r="U122" s="1119">
        <v>0.55600000000000005</v>
      </c>
      <c r="V122" s="1119">
        <v>0.876</v>
      </c>
      <c r="W122" s="1119">
        <v>0.61</v>
      </c>
      <c r="X122" s="1119"/>
      <c r="Y122" s="1119"/>
      <c r="Z122" s="1119"/>
      <c r="AA122" s="1119"/>
      <c r="AB122" s="1119"/>
      <c r="AC122" s="1119"/>
      <c r="AD122" s="1119"/>
      <c r="AE122" s="1119"/>
      <c r="AF122" s="1119"/>
      <c r="AG122" s="1119"/>
      <c r="AH122" s="1119"/>
      <c r="AI122" s="1119"/>
      <c r="AJ122" s="1119"/>
      <c r="AK122" s="1120"/>
      <c r="AX122" s="1162"/>
      <c r="AY122" s="1119">
        <f>1.003+0.579</f>
        <v>1.5819999999999999</v>
      </c>
      <c r="AZ122" s="1602">
        <f t="shared" si="10"/>
        <v>0</v>
      </c>
      <c r="BA122" s="1119"/>
      <c r="BB122" s="1119"/>
      <c r="BC122" s="1119"/>
      <c r="BD122" s="1119"/>
      <c r="BE122" s="1119"/>
      <c r="BF122" s="1119"/>
      <c r="BG122" s="1119"/>
      <c r="BH122" s="1119"/>
      <c r="BI122" s="1120"/>
    </row>
    <row r="123" spans="13:61" x14ac:dyDescent="0.2">
      <c r="M123" s="1523"/>
      <c r="N123" s="1119"/>
      <c r="O123" s="1588">
        <v>2</v>
      </c>
      <c r="P123" s="1588">
        <v>1</v>
      </c>
      <c r="Q123" s="1588">
        <v>1</v>
      </c>
      <c r="R123" s="1119"/>
      <c r="S123" s="1588">
        <v>1</v>
      </c>
      <c r="T123" s="1588">
        <v>1</v>
      </c>
      <c r="U123" s="1119"/>
      <c r="V123" s="1588">
        <v>1</v>
      </c>
      <c r="W123" s="1588">
        <v>1</v>
      </c>
      <c r="X123" s="1119"/>
      <c r="Y123" s="1119"/>
      <c r="Z123" s="1119"/>
      <c r="AA123" s="1119"/>
      <c r="AB123" s="1119"/>
      <c r="AC123" s="1119"/>
      <c r="AD123" s="1119"/>
      <c r="AE123" s="1119"/>
      <c r="AF123" s="1119"/>
      <c r="AG123" s="1119"/>
      <c r="AH123" s="1119"/>
      <c r="AI123" s="1119"/>
      <c r="AJ123" s="1119"/>
      <c r="AK123" s="1120"/>
      <c r="AX123" s="1584" t="s">
        <v>685</v>
      </c>
      <c r="AY123" s="1585"/>
      <c r="AZ123" s="1585"/>
      <c r="BA123" s="1585"/>
      <c r="BB123" s="1585"/>
      <c r="BC123" s="1585"/>
      <c r="BD123" s="1585"/>
      <c r="BE123" s="1585"/>
      <c r="BF123" s="1585"/>
      <c r="BG123" s="1585"/>
      <c r="BH123" s="1585"/>
      <c r="BI123" s="1590"/>
    </row>
    <row r="124" spans="13:61" x14ac:dyDescent="0.2">
      <c r="M124" s="1584" t="s">
        <v>422</v>
      </c>
      <c r="N124" s="1585"/>
      <c r="O124" s="1585"/>
      <c r="P124" s="1585"/>
      <c r="Q124" s="1585"/>
      <c r="R124" s="1585"/>
      <c r="S124" s="1585"/>
      <c r="T124" s="1585"/>
      <c r="U124" s="1585"/>
      <c r="V124" s="1585"/>
      <c r="W124" s="1585"/>
      <c r="X124" s="1585"/>
      <c r="Y124" s="1585"/>
      <c r="Z124" s="1585"/>
      <c r="AA124" s="1585"/>
      <c r="AB124" s="1585"/>
      <c r="AC124" s="1585"/>
      <c r="AD124" s="1585"/>
      <c r="AE124" s="1585"/>
      <c r="AF124" s="1585"/>
      <c r="AG124" s="1585"/>
      <c r="AH124" s="1585"/>
      <c r="AI124" s="1585"/>
      <c r="AJ124" s="1585"/>
      <c r="AK124" s="1590"/>
      <c r="AL124" s="1596">
        <f>SUM(M125:AK125,M128:AK128,M131:AK131,M134:AK134)</f>
        <v>24.93</v>
      </c>
      <c r="AM124" s="1598">
        <f>SUM(M126:AK126,M129:AK129,M132:AK132)</f>
        <v>18</v>
      </c>
      <c r="AX124" s="1162"/>
      <c r="AY124" s="1119">
        <v>2.1960000000000002</v>
      </c>
      <c r="AZ124" s="1602">
        <f t="shared" ref="AZ124:AZ135" si="11">CRV_ELET_PVC_FLEX_25MM</f>
        <v>0</v>
      </c>
      <c r="BA124" s="1119">
        <v>8.3599999999999994E-2</v>
      </c>
      <c r="BB124" s="1602">
        <f t="shared" ref="BB124:BB130" si="12">CRV_ELET_PVC_FLEX_25MM</f>
        <v>0</v>
      </c>
      <c r="BC124" s="1119">
        <v>0.1198</v>
      </c>
      <c r="BD124" s="1602">
        <f>CRV_ELET_PVC_FLEX_25MM</f>
        <v>0</v>
      </c>
      <c r="BE124" s="1119"/>
      <c r="BF124" s="1119"/>
      <c r="BG124" s="1119"/>
      <c r="BH124" s="1119"/>
      <c r="BI124" s="1120"/>
    </row>
    <row r="125" spans="13:61" x14ac:dyDescent="0.2">
      <c r="M125" s="1523"/>
      <c r="N125" s="1119">
        <v>6.6000000000000003E-2</v>
      </c>
      <c r="O125" s="1119">
        <v>1.7250000000000001</v>
      </c>
      <c r="P125" s="1119"/>
      <c r="Q125" s="1119">
        <v>1.9473</v>
      </c>
      <c r="R125" s="1119"/>
      <c r="S125" s="1119"/>
      <c r="T125" s="1119"/>
      <c r="U125" s="1119"/>
      <c r="V125" s="1119"/>
      <c r="W125" s="1119"/>
      <c r="X125" s="1119"/>
      <c r="Y125" s="1119"/>
      <c r="Z125" s="1119"/>
      <c r="AA125" s="1119"/>
      <c r="AB125" s="1119"/>
      <c r="AC125" s="1119"/>
      <c r="AD125" s="1119"/>
      <c r="AE125" s="1119"/>
      <c r="AF125" s="1119"/>
      <c r="AG125" s="1119"/>
      <c r="AH125" s="1119"/>
      <c r="AI125" s="1119"/>
      <c r="AJ125" s="1119"/>
      <c r="AK125" s="1120"/>
      <c r="AX125" s="1162"/>
      <c r="AY125" s="1119">
        <v>0.60309999999999997</v>
      </c>
      <c r="AZ125" s="1602">
        <f t="shared" si="11"/>
        <v>0</v>
      </c>
      <c r="BA125" s="1119">
        <v>0.23830000000000001</v>
      </c>
      <c r="BB125" s="1602">
        <f t="shared" si="12"/>
        <v>0</v>
      </c>
      <c r="BC125" s="1119">
        <v>0.15329999999999999</v>
      </c>
      <c r="BD125" s="1119"/>
      <c r="BE125" s="1119"/>
      <c r="BF125" s="1119"/>
      <c r="BG125" s="1119"/>
      <c r="BH125" s="1119"/>
      <c r="BI125" s="1120"/>
    </row>
    <row r="126" spans="13:61" x14ac:dyDescent="0.2">
      <c r="M126" s="1523"/>
      <c r="N126" s="1119"/>
      <c r="O126" s="1588">
        <v>2</v>
      </c>
      <c r="P126" s="1119"/>
      <c r="Q126" s="1588">
        <v>2</v>
      </c>
      <c r="R126" s="1119"/>
      <c r="S126" s="1119"/>
      <c r="T126" s="1119"/>
      <c r="U126" s="1119"/>
      <c r="V126" s="1119"/>
      <c r="W126" s="1119"/>
      <c r="X126" s="1119"/>
      <c r="Y126" s="1119"/>
      <c r="Z126" s="1119"/>
      <c r="AA126" s="1119"/>
      <c r="AB126" s="1119"/>
      <c r="AC126" s="1119"/>
      <c r="AD126" s="1119"/>
      <c r="AE126" s="1119"/>
      <c r="AF126" s="1119"/>
      <c r="AG126" s="1119"/>
      <c r="AH126" s="1119"/>
      <c r="AI126" s="1119"/>
      <c r="AJ126" s="1119"/>
      <c r="AK126" s="1120"/>
      <c r="AX126" s="1162"/>
      <c r="AY126" s="1119">
        <v>0.56310000000000004</v>
      </c>
      <c r="AZ126" s="1602">
        <f t="shared" si="11"/>
        <v>0</v>
      </c>
      <c r="BA126" s="1119">
        <v>0.23830000000000001</v>
      </c>
      <c r="BB126" s="1602">
        <f t="shared" si="12"/>
        <v>0</v>
      </c>
      <c r="BC126" s="1119">
        <v>0.1933</v>
      </c>
      <c r="BD126" s="1119"/>
      <c r="BE126" s="1119"/>
      <c r="BF126" s="1119"/>
      <c r="BG126" s="1119"/>
      <c r="BH126" s="1119"/>
      <c r="BI126" s="1120"/>
    </row>
    <row r="127" spans="13:61" x14ac:dyDescent="0.2">
      <c r="M127" s="1523"/>
      <c r="N127" s="1119"/>
      <c r="O127" s="1119"/>
      <c r="P127" s="1119"/>
      <c r="Q127" s="1119"/>
      <c r="R127" s="1119"/>
      <c r="S127" s="1119"/>
      <c r="T127" s="1119"/>
      <c r="U127" s="1119"/>
      <c r="V127" s="1119"/>
      <c r="W127" s="1119"/>
      <c r="X127" s="1119"/>
      <c r="Y127" s="1119"/>
      <c r="Z127" s="1119"/>
      <c r="AA127" s="1119"/>
      <c r="AB127" s="1119"/>
      <c r="AC127" s="1119"/>
      <c r="AD127" s="1119"/>
      <c r="AE127" s="1119"/>
      <c r="AF127" s="1119"/>
      <c r="AG127" s="1119"/>
      <c r="AH127" s="1119"/>
      <c r="AI127" s="1119"/>
      <c r="AJ127" s="1119"/>
      <c r="AK127" s="1120"/>
      <c r="AX127" s="1162"/>
      <c r="AY127" s="1119">
        <v>0.57310000000000005</v>
      </c>
      <c r="AZ127" s="1602">
        <f t="shared" si="11"/>
        <v>0</v>
      </c>
      <c r="BA127" s="1119">
        <v>0.23830000000000001</v>
      </c>
      <c r="BB127" s="1602">
        <f t="shared" si="12"/>
        <v>0</v>
      </c>
      <c r="BC127" s="1119">
        <v>0.18329999999999999</v>
      </c>
      <c r="BD127" s="1119"/>
      <c r="BE127" s="1119"/>
      <c r="BF127" s="1119"/>
      <c r="BG127" s="1119"/>
      <c r="BH127" s="1119"/>
      <c r="BI127" s="1120"/>
    </row>
    <row r="128" spans="13:61" x14ac:dyDescent="0.2">
      <c r="M128" s="1523"/>
      <c r="N128" s="1119">
        <v>1.9905999999999999</v>
      </c>
      <c r="O128" s="1119">
        <v>2.5821000000000001</v>
      </c>
      <c r="P128" s="1119">
        <v>0.98150000000000004</v>
      </c>
      <c r="Q128" s="1119">
        <v>3.036</v>
      </c>
      <c r="R128" s="1119">
        <v>5.5E-2</v>
      </c>
      <c r="S128" s="1119">
        <v>0.04</v>
      </c>
      <c r="T128" s="1119"/>
      <c r="U128" s="1119"/>
      <c r="V128" s="1119"/>
      <c r="W128" s="1119"/>
      <c r="X128" s="1119"/>
      <c r="Y128" s="1119"/>
      <c r="Z128" s="1119"/>
      <c r="AA128" s="1119"/>
      <c r="AB128" s="1119"/>
      <c r="AC128" s="1119"/>
      <c r="AD128" s="1119"/>
      <c r="AE128" s="1119"/>
      <c r="AF128" s="1119"/>
      <c r="AG128" s="1119"/>
      <c r="AH128" s="1119"/>
      <c r="AI128" s="1119"/>
      <c r="AJ128" s="1119"/>
      <c r="AK128" s="1120"/>
      <c r="AX128" s="1162"/>
      <c r="AY128" s="1119">
        <v>0.53659999999999997</v>
      </c>
      <c r="AZ128" s="1602">
        <f t="shared" si="11"/>
        <v>0</v>
      </c>
      <c r="BA128" s="1119">
        <v>0.23799999999999999</v>
      </c>
      <c r="BB128" s="1602">
        <f t="shared" si="12"/>
        <v>0</v>
      </c>
      <c r="BC128" s="1119">
        <v>9.8299999999999998E-2</v>
      </c>
      <c r="BD128" s="1119"/>
      <c r="BE128" s="1119"/>
      <c r="BF128" s="1119"/>
      <c r="BG128" s="1119"/>
      <c r="BH128" s="1119"/>
      <c r="BI128" s="1120"/>
    </row>
    <row r="129" spans="13:61" x14ac:dyDescent="0.2">
      <c r="M129" s="1523"/>
      <c r="N129" s="1119"/>
      <c r="O129" s="1588">
        <v>3</v>
      </c>
      <c r="P129" s="1119"/>
      <c r="Q129" s="1588">
        <v>2</v>
      </c>
      <c r="R129" s="1119"/>
      <c r="S129" s="1119"/>
      <c r="T129" s="1119"/>
      <c r="U129" s="1119"/>
      <c r="V129" s="1119"/>
      <c r="W129" s="1119"/>
      <c r="X129" s="1119"/>
      <c r="Y129" s="1119"/>
      <c r="Z129" s="1119"/>
      <c r="AA129" s="1119"/>
      <c r="AB129" s="1119"/>
      <c r="AC129" s="1119"/>
      <c r="AD129" s="1119"/>
      <c r="AE129" s="1119"/>
      <c r="AF129" s="1119"/>
      <c r="AG129" s="1119"/>
      <c r="AH129" s="1119"/>
      <c r="AI129" s="1119"/>
      <c r="AJ129" s="1119"/>
      <c r="AK129" s="1120"/>
      <c r="AX129" s="1162"/>
      <c r="AY129" s="1119">
        <v>0.50660000000000005</v>
      </c>
      <c r="AZ129" s="1602">
        <f t="shared" si="11"/>
        <v>0</v>
      </c>
      <c r="BA129" s="1119">
        <v>0.23799999999999999</v>
      </c>
      <c r="BB129" s="1602">
        <f t="shared" si="12"/>
        <v>0</v>
      </c>
      <c r="BC129" s="1119">
        <v>0.1283</v>
      </c>
      <c r="BD129" s="1119"/>
      <c r="BE129" s="1119"/>
      <c r="BF129" s="1119"/>
      <c r="BG129" s="1119"/>
      <c r="BH129" s="1119"/>
      <c r="BI129" s="1120"/>
    </row>
    <row r="130" spans="13:61" x14ac:dyDescent="0.2">
      <c r="M130" s="1523"/>
      <c r="N130" s="1119"/>
      <c r="O130" s="1119"/>
      <c r="P130" s="1119"/>
      <c r="Q130" s="1119"/>
      <c r="R130" s="1119"/>
      <c r="S130" s="1119"/>
      <c r="T130" s="1119"/>
      <c r="U130" s="1119"/>
      <c r="V130" s="1119"/>
      <c r="W130" s="1119"/>
      <c r="X130" s="1119"/>
      <c r="Y130" s="1119"/>
      <c r="Z130" s="1119"/>
      <c r="AA130" s="1119"/>
      <c r="AB130" s="1119"/>
      <c r="AC130" s="1119"/>
      <c r="AD130" s="1119"/>
      <c r="AE130" s="1119"/>
      <c r="AF130" s="1119"/>
      <c r="AG130" s="1119"/>
      <c r="AH130" s="1119"/>
      <c r="AI130" s="1119"/>
      <c r="AJ130" s="1119"/>
      <c r="AK130" s="1120"/>
      <c r="AX130" s="1162"/>
      <c r="AY130" s="1119">
        <v>0.4466</v>
      </c>
      <c r="AZ130" s="1602">
        <f t="shared" si="11"/>
        <v>0</v>
      </c>
      <c r="BA130" s="1119">
        <v>0.23799999999999999</v>
      </c>
      <c r="BB130" s="1602">
        <f t="shared" si="12"/>
        <v>0</v>
      </c>
      <c r="BC130" s="1119">
        <v>0.1883</v>
      </c>
      <c r="BD130" s="1119"/>
      <c r="BE130" s="1119"/>
      <c r="BF130" s="1119"/>
      <c r="BG130" s="1119"/>
      <c r="BH130" s="1119"/>
      <c r="BI130" s="1120"/>
    </row>
    <row r="131" spans="13:61" x14ac:dyDescent="0.2">
      <c r="M131" s="1523"/>
      <c r="N131" s="1119">
        <v>5.0906000000000002</v>
      </c>
      <c r="O131" s="1119">
        <v>2.5442</v>
      </c>
      <c r="P131" s="1119">
        <v>1.2351000000000001</v>
      </c>
      <c r="Q131" s="1119">
        <v>3.3410000000000002</v>
      </c>
      <c r="R131" s="1119"/>
      <c r="S131" s="1119"/>
      <c r="T131" s="1119"/>
      <c r="U131" s="1119"/>
      <c r="V131" s="1119"/>
      <c r="W131" s="1119"/>
      <c r="X131" s="1119"/>
      <c r="Y131" s="1119"/>
      <c r="Z131" s="1119"/>
      <c r="AA131" s="1119"/>
      <c r="AB131" s="1119"/>
      <c r="AC131" s="1119"/>
      <c r="AD131" s="1119"/>
      <c r="AE131" s="1119"/>
      <c r="AF131" s="1119"/>
      <c r="AG131" s="1119"/>
      <c r="AH131" s="1119"/>
      <c r="AI131" s="1119"/>
      <c r="AJ131" s="1119"/>
      <c r="AK131" s="1120"/>
      <c r="AX131" s="1162"/>
      <c r="AY131" s="1119">
        <v>1.7404999999999999</v>
      </c>
      <c r="AZ131" s="1602">
        <f t="shared" si="11"/>
        <v>0</v>
      </c>
      <c r="BA131" s="1119"/>
      <c r="BB131" s="1119"/>
      <c r="BC131" s="1119"/>
      <c r="BD131" s="1119"/>
      <c r="BE131" s="1119"/>
      <c r="BF131" s="1119"/>
      <c r="BG131" s="1119"/>
      <c r="BH131" s="1119"/>
      <c r="BI131" s="1120"/>
    </row>
    <row r="132" spans="13:61" x14ac:dyDescent="0.2">
      <c r="M132" s="1523"/>
      <c r="N132" s="1588">
        <v>5</v>
      </c>
      <c r="O132" s="1588">
        <v>2</v>
      </c>
      <c r="P132" s="1119"/>
      <c r="Q132" s="1588">
        <v>2</v>
      </c>
      <c r="R132" s="1119"/>
      <c r="S132" s="1119"/>
      <c r="T132" s="1119"/>
      <c r="U132" s="1119"/>
      <c r="V132" s="1119"/>
      <c r="W132" s="1119"/>
      <c r="X132" s="1119"/>
      <c r="Y132" s="1119"/>
      <c r="Z132" s="1119"/>
      <c r="AA132" s="1119"/>
      <c r="AB132" s="1119"/>
      <c r="AC132" s="1119"/>
      <c r="AD132" s="1119"/>
      <c r="AE132" s="1119"/>
      <c r="AF132" s="1119"/>
      <c r="AG132" s="1119"/>
      <c r="AH132" s="1119"/>
      <c r="AI132" s="1119"/>
      <c r="AJ132" s="1119"/>
      <c r="AK132" s="1120"/>
      <c r="AX132" s="1162"/>
      <c r="AY132" s="1119">
        <v>0.21229999999999999</v>
      </c>
      <c r="AZ132" s="1602">
        <f t="shared" si="11"/>
        <v>0</v>
      </c>
      <c r="BA132" s="1119"/>
      <c r="BB132" s="1119"/>
      <c r="BC132" s="1119"/>
      <c r="BD132" s="1119"/>
      <c r="BE132" s="1119"/>
      <c r="BF132" s="1119"/>
      <c r="BG132" s="1119"/>
      <c r="BH132" s="1119"/>
      <c r="BI132" s="1120"/>
    </row>
    <row r="133" spans="13:61" x14ac:dyDescent="0.2">
      <c r="M133" s="1523"/>
      <c r="N133" s="1119"/>
      <c r="O133" s="1119"/>
      <c r="P133" s="1119"/>
      <c r="Q133" s="1119"/>
      <c r="R133" s="1119"/>
      <c r="S133" s="1119"/>
      <c r="T133" s="1119"/>
      <c r="U133" s="1119"/>
      <c r="V133" s="1119"/>
      <c r="W133" s="1119"/>
      <c r="X133" s="1119"/>
      <c r="Y133" s="1119"/>
      <c r="Z133" s="1119"/>
      <c r="AA133" s="1119"/>
      <c r="AB133" s="1119"/>
      <c r="AC133" s="1119"/>
      <c r="AD133" s="1119"/>
      <c r="AE133" s="1119"/>
      <c r="AF133" s="1119"/>
      <c r="AG133" s="1119"/>
      <c r="AH133" s="1119"/>
      <c r="AI133" s="1119"/>
      <c r="AJ133" s="1119"/>
      <c r="AK133" s="1120"/>
      <c r="AX133" s="1162"/>
      <c r="AY133" s="1119">
        <v>0.1159</v>
      </c>
      <c r="AZ133" s="1602">
        <f t="shared" si="11"/>
        <v>0</v>
      </c>
      <c r="BA133" s="1119"/>
      <c r="BB133" s="1119"/>
      <c r="BC133" s="1119"/>
      <c r="BD133" s="1119"/>
      <c r="BE133" s="1119"/>
      <c r="BF133" s="1119"/>
      <c r="BG133" s="1119"/>
      <c r="BH133" s="1119"/>
      <c r="BI133" s="1120"/>
    </row>
    <row r="134" spans="13:61" x14ac:dyDescent="0.2">
      <c r="M134" s="1523"/>
      <c r="N134" s="1119">
        <v>9.8599999999999993E-2</v>
      </c>
      <c r="O134" s="1119">
        <v>0.19700000000000001</v>
      </c>
      <c r="P134" s="1119"/>
      <c r="Q134" s="1119"/>
      <c r="R134" s="1119"/>
      <c r="S134" s="1119"/>
      <c r="T134" s="1119"/>
      <c r="U134" s="1119"/>
      <c r="V134" s="1119"/>
      <c r="W134" s="1119"/>
      <c r="X134" s="1119"/>
      <c r="Y134" s="1119"/>
      <c r="Z134" s="1119"/>
      <c r="AA134" s="1119"/>
      <c r="AB134" s="1119"/>
      <c r="AC134" s="1119"/>
      <c r="AD134" s="1119"/>
      <c r="AE134" s="1119"/>
      <c r="AF134" s="1119"/>
      <c r="AG134" s="1119"/>
      <c r="AH134" s="1119"/>
      <c r="AI134" s="1119"/>
      <c r="AJ134" s="1119"/>
      <c r="AK134" s="1120"/>
      <c r="AX134" s="1162"/>
      <c r="AY134" s="1119">
        <v>0.1033</v>
      </c>
      <c r="AZ134" s="1602">
        <f t="shared" si="11"/>
        <v>0</v>
      </c>
      <c r="BA134" s="1119">
        <v>1.3299999999999999E-2</v>
      </c>
      <c r="BB134" s="1602">
        <f>CRV_ELET_PVC_FLEX_25MM</f>
        <v>0</v>
      </c>
      <c r="BC134" s="1119">
        <v>0.55420000000000003</v>
      </c>
      <c r="BD134" s="1602">
        <f>CRV_ELET_PVC_FLEX_25MM</f>
        <v>0</v>
      </c>
      <c r="BE134" s="1119"/>
      <c r="BF134" s="1119"/>
      <c r="BG134" s="1119"/>
      <c r="BH134" s="1119"/>
      <c r="BI134" s="1120"/>
    </row>
    <row r="135" spans="13:61" x14ac:dyDescent="0.2">
      <c r="M135" s="1584" t="s">
        <v>1888</v>
      </c>
      <c r="N135" s="1585"/>
      <c r="O135" s="1585"/>
      <c r="P135" s="1585"/>
      <c r="Q135" s="1585"/>
      <c r="R135" s="1585"/>
      <c r="S135" s="1585"/>
      <c r="T135" s="1585"/>
      <c r="U135" s="1585"/>
      <c r="V135" s="1585"/>
      <c r="W135" s="1585"/>
      <c r="X135" s="1585"/>
      <c r="Y135" s="1585"/>
      <c r="Z135" s="1585"/>
      <c r="AA135" s="1585"/>
      <c r="AB135" s="1585"/>
      <c r="AC135" s="1585"/>
      <c r="AD135" s="1585"/>
      <c r="AE135" s="1585"/>
      <c r="AF135" s="1585"/>
      <c r="AG135" s="1585"/>
      <c r="AH135" s="1585"/>
      <c r="AI135" s="1585"/>
      <c r="AJ135" s="1585"/>
      <c r="AK135" s="1590"/>
      <c r="AL135" s="1596">
        <f>SUM(M136:AK136)</f>
        <v>2.8186999999999998</v>
      </c>
      <c r="AM135" s="1598">
        <f>SUM(M137:AK137)</f>
        <v>1</v>
      </c>
      <c r="AX135" s="1162"/>
      <c r="AY135" s="1119">
        <v>0.73070000000000002</v>
      </c>
      <c r="AZ135" s="1602">
        <f t="shared" si="11"/>
        <v>0</v>
      </c>
      <c r="BA135" s="1119"/>
      <c r="BB135" s="1119"/>
      <c r="BC135" s="1119"/>
      <c r="BD135" s="1483"/>
      <c r="BE135" s="1119"/>
      <c r="BF135" s="1119"/>
      <c r="BG135" s="1119"/>
      <c r="BH135" s="1119"/>
      <c r="BI135" s="1120"/>
    </row>
    <row r="136" spans="13:61" x14ac:dyDescent="0.2">
      <c r="M136" s="1523"/>
      <c r="N136" s="1119">
        <v>0.16200000000000001</v>
      </c>
      <c r="O136" s="1119">
        <v>2.6566999999999998</v>
      </c>
      <c r="P136" s="1119"/>
      <c r="Q136" s="1119"/>
      <c r="R136" s="1119"/>
      <c r="S136" s="1119"/>
      <c r="T136" s="1119"/>
      <c r="U136" s="1119"/>
      <c r="V136" s="1119"/>
      <c r="W136" s="1119"/>
      <c r="X136" s="1119"/>
      <c r="Y136" s="1119"/>
      <c r="Z136" s="1119"/>
      <c r="AA136" s="1119"/>
      <c r="AB136" s="1119"/>
      <c r="AC136" s="1119"/>
      <c r="AD136" s="1119"/>
      <c r="AE136" s="1119"/>
      <c r="AF136" s="1119"/>
      <c r="AG136" s="1119"/>
      <c r="AH136" s="1119"/>
      <c r="AI136" s="1119"/>
      <c r="AJ136" s="1119"/>
      <c r="AK136" s="1120"/>
      <c r="AX136" s="1584" t="s">
        <v>689</v>
      </c>
      <c r="AY136" s="1585"/>
      <c r="AZ136" s="1585"/>
      <c r="BA136" s="1585"/>
      <c r="BB136" s="1585"/>
      <c r="BC136" s="1585"/>
      <c r="BD136" s="1585"/>
      <c r="BE136" s="1585"/>
      <c r="BF136" s="1585"/>
      <c r="BG136" s="1585"/>
      <c r="BH136" s="1585"/>
      <c r="BI136" s="1590"/>
    </row>
    <row r="137" spans="13:61" x14ac:dyDescent="0.2">
      <c r="M137" s="1523"/>
      <c r="N137" s="1119"/>
      <c r="O137" s="1588">
        <v>1</v>
      </c>
      <c r="P137" s="1119"/>
      <c r="Q137" s="1119"/>
      <c r="R137" s="1119"/>
      <c r="S137" s="1119"/>
      <c r="T137" s="1119"/>
      <c r="U137" s="1119"/>
      <c r="V137" s="1119"/>
      <c r="W137" s="1119"/>
      <c r="X137" s="1119"/>
      <c r="Y137" s="1119"/>
      <c r="Z137" s="1119"/>
      <c r="AA137" s="1119"/>
      <c r="AB137" s="1119"/>
      <c r="AC137" s="1119"/>
      <c r="AD137" s="1119"/>
      <c r="AE137" s="1119"/>
      <c r="AF137" s="1119"/>
      <c r="AG137" s="1119"/>
      <c r="AH137" s="1119"/>
      <c r="AI137" s="1119"/>
      <c r="AJ137" s="1119"/>
      <c r="AK137" s="1120"/>
      <c r="AX137" s="1162"/>
      <c r="AY137" s="1119">
        <v>0.53159999999999996</v>
      </c>
      <c r="AZ137" s="1602">
        <f t="shared" ref="AZ137:AZ148" si="13">CRV_ELET_PVC_FLEX_25MM</f>
        <v>0</v>
      </c>
      <c r="BA137" s="1119"/>
      <c r="BB137" s="1119"/>
      <c r="BC137" s="1119"/>
      <c r="BD137" s="1119"/>
      <c r="BE137" s="1119"/>
      <c r="BF137" s="1119"/>
      <c r="BG137" s="1119"/>
      <c r="BH137" s="1119"/>
      <c r="BI137" s="1120"/>
    </row>
    <row r="138" spans="13:61" x14ac:dyDescent="0.2">
      <c r="M138" s="1584" t="s">
        <v>418</v>
      </c>
      <c r="N138" s="1585"/>
      <c r="O138" s="1585"/>
      <c r="P138" s="1585"/>
      <c r="Q138" s="1585"/>
      <c r="R138" s="1585"/>
      <c r="S138" s="1585"/>
      <c r="T138" s="1585"/>
      <c r="U138" s="1585"/>
      <c r="V138" s="1585"/>
      <c r="W138" s="1585"/>
      <c r="X138" s="1585"/>
      <c r="Y138" s="1585"/>
      <c r="Z138" s="1585"/>
      <c r="AA138" s="1585"/>
      <c r="AB138" s="1585"/>
      <c r="AC138" s="1585"/>
      <c r="AD138" s="1585"/>
      <c r="AE138" s="1585"/>
      <c r="AF138" s="1585"/>
      <c r="AG138" s="1585"/>
      <c r="AH138" s="1585"/>
      <c r="AI138" s="1585"/>
      <c r="AJ138" s="1585"/>
      <c r="AK138" s="1590"/>
      <c r="AL138" s="1596">
        <f>SUM(M139:AK139)</f>
        <v>3.8618999999999999</v>
      </c>
      <c r="AM138" s="1598">
        <f>SUM(M140:AK140)</f>
        <v>4</v>
      </c>
      <c r="AX138" s="1162"/>
      <c r="AY138" s="1119">
        <v>1.3432999999999999</v>
      </c>
      <c r="AZ138" s="1602">
        <f t="shared" si="13"/>
        <v>0</v>
      </c>
      <c r="BA138" s="1119"/>
      <c r="BB138" s="1119"/>
      <c r="BC138" s="1119"/>
      <c r="BD138" s="1119"/>
      <c r="BE138" s="1119"/>
      <c r="BF138" s="1119"/>
      <c r="BG138" s="1119"/>
      <c r="BH138" s="1119"/>
      <c r="BI138" s="1120"/>
    </row>
    <row r="139" spans="13:61" x14ac:dyDescent="0.2">
      <c r="M139" s="1523"/>
      <c r="N139" s="1119">
        <f>0.1535+0.5315</f>
        <v>0.68499999999999994</v>
      </c>
      <c r="O139" s="1119">
        <v>0.75149999999999995</v>
      </c>
      <c r="P139" s="1119"/>
      <c r="Q139" s="1119">
        <f>0.3725+0.1879</f>
        <v>0.56040000000000001</v>
      </c>
      <c r="R139" s="1119">
        <v>1.865</v>
      </c>
      <c r="S139" s="1119"/>
      <c r="T139" s="1119"/>
      <c r="U139" s="1119"/>
      <c r="V139" s="1119"/>
      <c r="W139" s="1119"/>
      <c r="X139" s="1119"/>
      <c r="Y139" s="1119"/>
      <c r="Z139" s="1119"/>
      <c r="AA139" s="1119"/>
      <c r="AB139" s="1119"/>
      <c r="AC139" s="1119"/>
      <c r="AD139" s="1119"/>
      <c r="AE139" s="1119"/>
      <c r="AF139" s="1119"/>
      <c r="AG139" s="1119"/>
      <c r="AH139" s="1119"/>
      <c r="AI139" s="1119"/>
      <c r="AJ139" s="1119"/>
      <c r="AK139" s="1120"/>
      <c r="AX139" s="1162"/>
      <c r="AY139" s="1119">
        <v>0.25</v>
      </c>
      <c r="AZ139" s="1602">
        <f t="shared" si="13"/>
        <v>0</v>
      </c>
      <c r="BA139" s="1119"/>
      <c r="BB139" s="1119"/>
      <c r="BC139" s="1119"/>
      <c r="BD139" s="1119"/>
      <c r="BE139" s="1119"/>
      <c r="BF139" s="1119"/>
      <c r="BG139" s="1119"/>
      <c r="BH139" s="1119"/>
      <c r="BI139" s="1120"/>
    </row>
    <row r="140" spans="13:61" x14ac:dyDescent="0.2">
      <c r="M140" s="1523"/>
      <c r="N140" s="1588">
        <v>1</v>
      </c>
      <c r="O140" s="1588">
        <v>1</v>
      </c>
      <c r="P140" s="1119"/>
      <c r="Q140" s="1119"/>
      <c r="R140" s="1588">
        <v>2</v>
      </c>
      <c r="S140" s="1119"/>
      <c r="T140" s="1119"/>
      <c r="U140" s="1119"/>
      <c r="V140" s="1119"/>
      <c r="W140" s="1119"/>
      <c r="X140" s="1119"/>
      <c r="Y140" s="1119"/>
      <c r="Z140" s="1119"/>
      <c r="AA140" s="1119"/>
      <c r="AB140" s="1119"/>
      <c r="AC140" s="1119"/>
      <c r="AD140" s="1119"/>
      <c r="AE140" s="1119"/>
      <c r="AF140" s="1119"/>
      <c r="AG140" s="1119"/>
      <c r="AH140" s="1119"/>
      <c r="AI140" s="1119"/>
      <c r="AJ140" s="1119"/>
      <c r="AK140" s="1120"/>
      <c r="AX140" s="1162"/>
      <c r="AY140" s="1119">
        <v>1.5133000000000001</v>
      </c>
      <c r="AZ140" s="1602">
        <f t="shared" si="13"/>
        <v>0</v>
      </c>
      <c r="BA140" s="1119"/>
      <c r="BB140" s="1119"/>
      <c r="BC140" s="1119"/>
      <c r="BD140" s="1119"/>
      <c r="BE140" s="1119"/>
      <c r="BF140" s="1119"/>
      <c r="BG140" s="1119"/>
      <c r="BH140" s="1119"/>
      <c r="BI140" s="1120"/>
    </row>
    <row r="141" spans="13:61" x14ac:dyDescent="0.2">
      <c r="M141" s="1584" t="s">
        <v>1879</v>
      </c>
      <c r="N141" s="1585"/>
      <c r="O141" s="1585"/>
      <c r="P141" s="1585"/>
      <c r="Q141" s="1585"/>
      <c r="R141" s="1585"/>
      <c r="S141" s="1585"/>
      <c r="T141" s="1585"/>
      <c r="U141" s="1585"/>
      <c r="V141" s="1585"/>
      <c r="W141" s="1585"/>
      <c r="X141" s="1585"/>
      <c r="Y141" s="1585"/>
      <c r="Z141" s="1585"/>
      <c r="AA141" s="1585"/>
      <c r="AB141" s="1585"/>
      <c r="AC141" s="1585"/>
      <c r="AD141" s="1585"/>
      <c r="AE141" s="1585"/>
      <c r="AF141" s="1585"/>
      <c r="AG141" s="1585"/>
      <c r="AH141" s="1585"/>
      <c r="AI141" s="1585"/>
      <c r="AJ141" s="1585"/>
      <c r="AK141" s="1590"/>
      <c r="AX141" s="1162"/>
      <c r="AY141" s="1119">
        <v>0.24329999999999999</v>
      </c>
      <c r="AZ141" s="1602">
        <f t="shared" si="13"/>
        <v>0</v>
      </c>
      <c r="BA141" s="1119">
        <v>5.7000000000000002E-2</v>
      </c>
      <c r="BB141" s="1602">
        <f t="shared" ref="BB141:BB147" si="14">CRV_ELET_PVC_FLEX_25MM</f>
        <v>0</v>
      </c>
      <c r="BC141" s="1119">
        <v>6.08E-2</v>
      </c>
      <c r="BD141" s="1119"/>
      <c r="BE141" s="1119"/>
      <c r="BF141" s="1119"/>
      <c r="BG141" s="1119"/>
      <c r="BH141" s="1119"/>
      <c r="BI141" s="1120"/>
    </row>
    <row r="142" spans="13:61" x14ac:dyDescent="0.2">
      <c r="M142" s="1586"/>
      <c r="N142" s="1587"/>
      <c r="O142" s="1587"/>
      <c r="P142" s="1587"/>
      <c r="Q142" s="1587"/>
      <c r="R142" s="1587"/>
      <c r="S142" s="1587"/>
      <c r="T142" s="1587"/>
      <c r="U142" s="1587"/>
      <c r="V142" s="1587"/>
      <c r="W142" s="1587"/>
      <c r="X142" s="1587"/>
      <c r="Y142" s="1587"/>
      <c r="Z142" s="1587"/>
      <c r="AA142" s="1587"/>
      <c r="AB142" s="1587"/>
      <c r="AC142" s="1587"/>
      <c r="AD142" s="1587"/>
      <c r="AE142" s="1587"/>
      <c r="AF142" s="1587"/>
      <c r="AG142" s="1587"/>
      <c r="AH142" s="1587"/>
      <c r="AI142" s="1587"/>
      <c r="AJ142" s="1587"/>
      <c r="AK142" s="1591"/>
      <c r="AX142" s="1162"/>
      <c r="AY142" s="1119">
        <v>0.48180000000000001</v>
      </c>
      <c r="AZ142" s="1602">
        <f t="shared" si="13"/>
        <v>0</v>
      </c>
      <c r="BA142" s="1119">
        <v>0.23860000000000001</v>
      </c>
      <c r="BB142" s="1602">
        <f t="shared" si="14"/>
        <v>0</v>
      </c>
      <c r="BC142" s="1119">
        <v>0.27829999999999999</v>
      </c>
      <c r="BD142" s="1119"/>
      <c r="BE142" s="1119"/>
      <c r="BF142" s="1119"/>
      <c r="BG142" s="1119"/>
      <c r="BH142" s="1119"/>
      <c r="BI142" s="1120"/>
    </row>
    <row r="143" spans="13:61" x14ac:dyDescent="0.2">
      <c r="M143" s="1584" t="s">
        <v>1880</v>
      </c>
      <c r="N143" s="1585"/>
      <c r="O143" s="1585"/>
      <c r="P143" s="1585"/>
      <c r="Q143" s="1585"/>
      <c r="R143" s="1585"/>
      <c r="S143" s="1585"/>
      <c r="T143" s="1585"/>
      <c r="U143" s="1585"/>
      <c r="V143" s="1585"/>
      <c r="W143" s="1585"/>
      <c r="X143" s="1585"/>
      <c r="Y143" s="1585"/>
      <c r="Z143" s="1585"/>
      <c r="AA143" s="1585"/>
      <c r="AB143" s="1585"/>
      <c r="AC143" s="1585"/>
      <c r="AD143" s="1585"/>
      <c r="AE143" s="1585"/>
      <c r="AF143" s="1585"/>
      <c r="AG143" s="1585"/>
      <c r="AH143" s="1585"/>
      <c r="AI143" s="1585"/>
      <c r="AJ143" s="1585"/>
      <c r="AK143" s="1590"/>
      <c r="AX143" s="1162"/>
      <c r="AY143" s="1119">
        <v>0.5968</v>
      </c>
      <c r="AZ143" s="1602">
        <f t="shared" si="13"/>
        <v>0</v>
      </c>
      <c r="BA143" s="1119">
        <v>0.23860000000000001</v>
      </c>
      <c r="BB143" s="1602">
        <f t="shared" si="14"/>
        <v>0</v>
      </c>
      <c r="BC143" s="1119">
        <v>0.1633</v>
      </c>
      <c r="BD143" s="1119"/>
      <c r="BE143" s="1119"/>
      <c r="BF143" s="1119"/>
      <c r="BG143" s="1119"/>
      <c r="BH143" s="1119"/>
      <c r="BI143" s="1120"/>
    </row>
    <row r="144" spans="13:61" x14ac:dyDescent="0.2">
      <c r="M144" s="1586"/>
      <c r="N144" s="1587"/>
      <c r="O144" s="1587"/>
      <c r="P144" s="1587"/>
      <c r="Q144" s="1587"/>
      <c r="R144" s="1587"/>
      <c r="S144" s="1587"/>
      <c r="T144" s="1587"/>
      <c r="U144" s="1587"/>
      <c r="V144" s="1587"/>
      <c r="W144" s="1587"/>
      <c r="X144" s="1587"/>
      <c r="Y144" s="1587"/>
      <c r="Z144" s="1587"/>
      <c r="AA144" s="1587"/>
      <c r="AB144" s="1587"/>
      <c r="AC144" s="1587"/>
      <c r="AD144" s="1587"/>
      <c r="AE144" s="1587"/>
      <c r="AF144" s="1587"/>
      <c r="AG144" s="1587"/>
      <c r="AH144" s="1587"/>
      <c r="AI144" s="1587"/>
      <c r="AJ144" s="1587"/>
      <c r="AK144" s="1591"/>
      <c r="AX144" s="1162"/>
      <c r="AY144" s="1119">
        <v>0.49680000000000002</v>
      </c>
      <c r="AZ144" s="1602">
        <f t="shared" si="13"/>
        <v>0</v>
      </c>
      <c r="BA144" s="1119">
        <v>0.23860000000000001</v>
      </c>
      <c r="BB144" s="1602">
        <f t="shared" si="14"/>
        <v>0</v>
      </c>
      <c r="BC144" s="1119">
        <v>0.26329999999999998</v>
      </c>
      <c r="BD144" s="1119"/>
      <c r="BE144" s="1119"/>
      <c r="BF144" s="1119"/>
      <c r="BG144" s="1119"/>
      <c r="BH144" s="1119"/>
      <c r="BI144" s="1120"/>
    </row>
    <row r="145" spans="13:61" x14ac:dyDescent="0.2">
      <c r="M145" s="1584" t="s">
        <v>49</v>
      </c>
      <c r="N145" s="1585"/>
      <c r="O145" s="1585"/>
      <c r="P145" s="1585"/>
      <c r="Q145" s="1585"/>
      <c r="R145" s="1585"/>
      <c r="S145" s="1585"/>
      <c r="T145" s="1585"/>
      <c r="U145" s="1585"/>
      <c r="V145" s="1585"/>
      <c r="W145" s="1585"/>
      <c r="X145" s="1585"/>
      <c r="Y145" s="1585"/>
      <c r="Z145" s="1585"/>
      <c r="AA145" s="1585"/>
      <c r="AB145" s="1585"/>
      <c r="AC145" s="1585"/>
      <c r="AD145" s="1585"/>
      <c r="AE145" s="1585"/>
      <c r="AF145" s="1585"/>
      <c r="AG145" s="1585"/>
      <c r="AH145" s="1585"/>
      <c r="AI145" s="1585"/>
      <c r="AJ145" s="1585"/>
      <c r="AK145" s="1590"/>
      <c r="AX145" s="1162"/>
      <c r="AY145" s="1119">
        <v>0.29189999999999999</v>
      </c>
      <c r="AZ145" s="1602">
        <f t="shared" si="13"/>
        <v>0</v>
      </c>
      <c r="BA145" s="1119">
        <v>0.23799999999999999</v>
      </c>
      <c r="BB145" s="1602">
        <f t="shared" si="14"/>
        <v>0</v>
      </c>
      <c r="BC145" s="1119">
        <v>6.83E-2</v>
      </c>
      <c r="BD145" s="1119"/>
      <c r="BE145" s="1119"/>
      <c r="BF145" s="1119"/>
      <c r="BG145" s="1119"/>
      <c r="BH145" s="1119"/>
      <c r="BI145" s="1120"/>
    </row>
    <row r="146" spans="13:61" x14ac:dyDescent="0.2">
      <c r="M146" s="1586"/>
      <c r="N146" s="1587"/>
      <c r="O146" s="1587"/>
      <c r="P146" s="1587"/>
      <c r="Q146" s="1587"/>
      <c r="R146" s="1587"/>
      <c r="S146" s="1587"/>
      <c r="T146" s="1587"/>
      <c r="U146" s="1587"/>
      <c r="V146" s="1587"/>
      <c r="W146" s="1587"/>
      <c r="X146" s="1587"/>
      <c r="Y146" s="1587"/>
      <c r="Z146" s="1587"/>
      <c r="AA146" s="1587"/>
      <c r="AB146" s="1587"/>
      <c r="AC146" s="1587"/>
      <c r="AD146" s="1587"/>
      <c r="AE146" s="1587"/>
      <c r="AF146" s="1587"/>
      <c r="AG146" s="1587"/>
      <c r="AH146" s="1587"/>
      <c r="AI146" s="1587"/>
      <c r="AJ146" s="1587"/>
      <c r="AK146" s="1591"/>
      <c r="AX146" s="1162"/>
      <c r="AY146" s="1119">
        <v>0.2727</v>
      </c>
      <c r="AZ146" s="1602">
        <f t="shared" si="13"/>
        <v>0</v>
      </c>
      <c r="BA146" s="1119">
        <v>0.23799999999999999</v>
      </c>
      <c r="BB146" s="1602">
        <f t="shared" si="14"/>
        <v>0</v>
      </c>
      <c r="BC146" s="1119">
        <v>0.1067</v>
      </c>
      <c r="BD146" s="1602">
        <f>CRV_ELET_PVC_FLEX_25MM</f>
        <v>0</v>
      </c>
      <c r="BE146" s="1119">
        <v>4.3299999999999998E-2</v>
      </c>
      <c r="BF146" s="1119"/>
      <c r="BG146" s="1119"/>
      <c r="BH146" s="1119"/>
      <c r="BI146" s="1120"/>
    </row>
    <row r="147" spans="13:61" x14ac:dyDescent="0.2">
      <c r="M147" s="1584" t="s">
        <v>1881</v>
      </c>
      <c r="N147" s="1585"/>
      <c r="O147" s="1585"/>
      <c r="P147" s="1585"/>
      <c r="Q147" s="1585"/>
      <c r="R147" s="1585"/>
      <c r="S147" s="1585"/>
      <c r="T147" s="1585"/>
      <c r="U147" s="1585"/>
      <c r="V147" s="1585"/>
      <c r="W147" s="1585"/>
      <c r="X147" s="1585"/>
      <c r="Y147" s="1585"/>
      <c r="Z147" s="1585"/>
      <c r="AA147" s="1585"/>
      <c r="AB147" s="1585"/>
      <c r="AC147" s="1585"/>
      <c r="AD147" s="1585"/>
      <c r="AE147" s="1585"/>
      <c r="AF147" s="1585"/>
      <c r="AG147" s="1585"/>
      <c r="AH147" s="1585"/>
      <c r="AI147" s="1585"/>
      <c r="AJ147" s="1585"/>
      <c r="AK147" s="1590"/>
      <c r="AX147" s="1162"/>
      <c r="AY147" s="1119">
        <v>0.28189999999999998</v>
      </c>
      <c r="AZ147" s="1602">
        <f t="shared" si="13"/>
        <v>0</v>
      </c>
      <c r="BA147" s="1119">
        <v>0.23799999999999999</v>
      </c>
      <c r="BB147" s="1602">
        <f t="shared" si="14"/>
        <v>0</v>
      </c>
      <c r="BC147" s="1119">
        <v>7.8299999999999995E-2</v>
      </c>
      <c r="BD147" s="1119"/>
      <c r="BE147" s="1119"/>
      <c r="BF147" s="1119"/>
      <c r="BG147" s="1119"/>
      <c r="BH147" s="1119"/>
      <c r="BI147" s="1120"/>
    </row>
    <row r="148" spans="13:61" x14ac:dyDescent="0.2">
      <c r="M148" s="1586"/>
      <c r="N148" s="1587"/>
      <c r="O148" s="1587"/>
      <c r="P148" s="1587"/>
      <c r="Q148" s="1587"/>
      <c r="R148" s="1587"/>
      <c r="S148" s="1587"/>
      <c r="T148" s="1587"/>
      <c r="U148" s="1587"/>
      <c r="V148" s="1587"/>
      <c r="W148" s="1587"/>
      <c r="X148" s="1587"/>
      <c r="Y148" s="1587"/>
      <c r="Z148" s="1587"/>
      <c r="AA148" s="1587"/>
      <c r="AB148" s="1587"/>
      <c r="AC148" s="1587"/>
      <c r="AD148" s="1587"/>
      <c r="AE148" s="1587"/>
      <c r="AF148" s="1587"/>
      <c r="AG148" s="1587"/>
      <c r="AH148" s="1587"/>
      <c r="AI148" s="1587"/>
      <c r="AJ148" s="1587"/>
      <c r="AK148" s="1591"/>
      <c r="AX148" s="1162"/>
      <c r="AY148" s="1119">
        <v>0.11559999999999999</v>
      </c>
      <c r="AZ148" s="1602">
        <f t="shared" si="13"/>
        <v>0</v>
      </c>
      <c r="BA148" s="1119"/>
      <c r="BB148" s="1119"/>
      <c r="BC148" s="1119"/>
      <c r="BD148" s="1119"/>
      <c r="BE148" s="1119"/>
      <c r="BF148" s="1119"/>
      <c r="BG148" s="1119"/>
      <c r="BH148" s="1119"/>
      <c r="BI148" s="1120"/>
    </row>
    <row r="149" spans="13:61" x14ac:dyDescent="0.2">
      <c r="M149" s="1584" t="s">
        <v>1878</v>
      </c>
      <c r="N149" s="1585"/>
      <c r="O149" s="1585"/>
      <c r="P149" s="1585"/>
      <c r="Q149" s="1585"/>
      <c r="R149" s="1585"/>
      <c r="S149" s="1585"/>
      <c r="T149" s="1585"/>
      <c r="U149" s="1585"/>
      <c r="V149" s="1585"/>
      <c r="W149" s="1585"/>
      <c r="X149" s="1585"/>
      <c r="Y149" s="1585"/>
      <c r="Z149" s="1585"/>
      <c r="AA149" s="1585"/>
      <c r="AB149" s="1585"/>
      <c r="AC149" s="1585"/>
      <c r="AD149" s="1585"/>
      <c r="AE149" s="1585"/>
      <c r="AF149" s="1585"/>
      <c r="AG149" s="1585"/>
      <c r="AH149" s="1585"/>
      <c r="AI149" s="1585"/>
      <c r="AJ149" s="1585"/>
      <c r="AK149" s="1590"/>
      <c r="AX149" s="1584" t="s">
        <v>690</v>
      </c>
      <c r="AY149" s="1585"/>
      <c r="AZ149" s="1585"/>
      <c r="BA149" s="1585"/>
      <c r="BB149" s="1585"/>
      <c r="BC149" s="1585"/>
      <c r="BD149" s="1585"/>
      <c r="BE149" s="1585"/>
      <c r="BF149" s="1585"/>
      <c r="BG149" s="1585"/>
      <c r="BH149" s="1585"/>
      <c r="BI149" s="1590"/>
    </row>
    <row r="150" spans="13:61" x14ac:dyDescent="0.2">
      <c r="M150" s="1586"/>
      <c r="N150" s="1587"/>
      <c r="O150" s="1587"/>
      <c r="P150" s="1587"/>
      <c r="Q150" s="1587"/>
      <c r="R150" s="1587"/>
      <c r="S150" s="1587"/>
      <c r="T150" s="1587"/>
      <c r="U150" s="1587"/>
      <c r="V150" s="1587"/>
      <c r="W150" s="1587"/>
      <c r="X150" s="1587"/>
      <c r="Y150" s="1587"/>
      <c r="Z150" s="1587"/>
      <c r="AA150" s="1587"/>
      <c r="AB150" s="1587"/>
      <c r="AC150" s="1587"/>
      <c r="AD150" s="1587"/>
      <c r="AE150" s="1587"/>
      <c r="AF150" s="1587"/>
      <c r="AG150" s="1587"/>
      <c r="AH150" s="1587"/>
      <c r="AI150" s="1587"/>
      <c r="AJ150" s="1587"/>
      <c r="AK150" s="1591"/>
      <c r="AX150" s="1162"/>
      <c r="AY150" s="1119">
        <v>1.1153999999999999</v>
      </c>
      <c r="AZ150" s="1602">
        <f>CRV_ELET_PVC_FLEX_25MM</f>
        <v>0</v>
      </c>
      <c r="BA150" s="1119"/>
      <c r="BB150" s="1119"/>
      <c r="BC150" s="1119"/>
      <c r="BD150" s="1119"/>
      <c r="BE150" s="1119"/>
      <c r="BF150" s="1119"/>
      <c r="BG150" s="1119"/>
      <c r="BH150" s="1119"/>
      <c r="BI150" s="1120"/>
    </row>
    <row r="151" spans="13:61" x14ac:dyDescent="0.2">
      <c r="M151" s="1584" t="s">
        <v>411</v>
      </c>
      <c r="N151" s="1585"/>
      <c r="O151" s="1585"/>
      <c r="P151" s="1585"/>
      <c r="Q151" s="1585"/>
      <c r="R151" s="1585"/>
      <c r="S151" s="1585"/>
      <c r="T151" s="1585"/>
      <c r="U151" s="1585"/>
      <c r="V151" s="1585"/>
      <c r="W151" s="1585"/>
      <c r="X151" s="1585"/>
      <c r="Y151" s="1585"/>
      <c r="Z151" s="1585"/>
      <c r="AA151" s="1585"/>
      <c r="AB151" s="1585"/>
      <c r="AC151" s="1585"/>
      <c r="AD151" s="1585"/>
      <c r="AE151" s="1585"/>
      <c r="AF151" s="1585"/>
      <c r="AG151" s="1585"/>
      <c r="AH151" s="1585"/>
      <c r="AI151" s="1585"/>
      <c r="AJ151" s="1585"/>
      <c r="AK151" s="1590"/>
      <c r="AX151" s="1162"/>
      <c r="AY151" s="1119">
        <v>0.36059999999999998</v>
      </c>
      <c r="AZ151" s="1119"/>
      <c r="BA151" s="1119"/>
      <c r="BB151" s="1119"/>
      <c r="BC151" s="1119"/>
      <c r="BD151" s="1119"/>
      <c r="BE151" s="1119"/>
      <c r="BF151" s="1119"/>
      <c r="BG151" s="1119"/>
      <c r="BH151" s="1119"/>
      <c r="BI151" s="1120"/>
    </row>
    <row r="152" spans="13:61" x14ac:dyDescent="0.2">
      <c r="M152" s="1586"/>
      <c r="N152" s="1587"/>
      <c r="O152" s="1587"/>
      <c r="P152" s="1587"/>
      <c r="Q152" s="1587"/>
      <c r="R152" s="1587"/>
      <c r="S152" s="1587"/>
      <c r="T152" s="1587"/>
      <c r="U152" s="1587"/>
      <c r="V152" s="1587"/>
      <c r="W152" s="1587"/>
      <c r="X152" s="1587"/>
      <c r="Y152" s="1587"/>
      <c r="Z152" s="1587"/>
      <c r="AA152" s="1587"/>
      <c r="AB152" s="1587"/>
      <c r="AC152" s="1587"/>
      <c r="AD152" s="1587"/>
      <c r="AE152" s="1587"/>
      <c r="AF152" s="1587"/>
      <c r="AG152" s="1587"/>
      <c r="AH152" s="1587"/>
      <c r="AI152" s="1587"/>
      <c r="AJ152" s="1587"/>
      <c r="AK152" s="1591"/>
      <c r="AX152" s="1162"/>
      <c r="AY152" s="1119">
        <v>0.71599999999999997</v>
      </c>
      <c r="AZ152" s="1602">
        <f>CRV_ELET_PVC_FLEX_25MM</f>
        <v>0</v>
      </c>
      <c r="BA152" s="1119"/>
      <c r="BB152" s="1119"/>
      <c r="BC152" s="1119"/>
      <c r="BD152" s="1119"/>
      <c r="BE152" s="1119"/>
      <c r="BF152" s="1119"/>
      <c r="BG152" s="1119"/>
      <c r="BH152" s="1119"/>
      <c r="BI152" s="1120"/>
    </row>
    <row r="153" spans="13:61" x14ac:dyDescent="0.2">
      <c r="M153" s="1584" t="s">
        <v>487</v>
      </c>
      <c r="N153" s="1585"/>
      <c r="O153" s="1585"/>
      <c r="P153" s="1585"/>
      <c r="Q153" s="1585"/>
      <c r="R153" s="1585"/>
      <c r="S153" s="1585"/>
      <c r="T153" s="1585"/>
      <c r="U153" s="1585"/>
      <c r="V153" s="1585"/>
      <c r="W153" s="1585"/>
      <c r="X153" s="1585"/>
      <c r="Y153" s="1585"/>
      <c r="Z153" s="1585"/>
      <c r="AA153" s="1585"/>
      <c r="AB153" s="1585"/>
      <c r="AC153" s="1585"/>
      <c r="AD153" s="1585"/>
      <c r="AE153" s="1585"/>
      <c r="AF153" s="1585"/>
      <c r="AG153" s="1585"/>
      <c r="AH153" s="1585"/>
      <c r="AI153" s="1585"/>
      <c r="AJ153" s="1585"/>
      <c r="AK153" s="1590"/>
      <c r="AX153" s="1162"/>
      <c r="AY153" s="1119">
        <v>0.1133</v>
      </c>
      <c r="AZ153" s="1602">
        <f>CRV_ELET_PVC_FLEX_25MM</f>
        <v>0</v>
      </c>
      <c r="BA153" s="1119">
        <v>0.23799999999999999</v>
      </c>
      <c r="BB153" s="1602">
        <f>CRV_ELET_PVC_FLEX_25MM</f>
        <v>0</v>
      </c>
      <c r="BC153" s="1119">
        <v>1.3299999999999999E-2</v>
      </c>
      <c r="BD153" s="1119"/>
      <c r="BE153" s="1119"/>
      <c r="BF153" s="1119"/>
      <c r="BG153" s="1119"/>
      <c r="BH153" s="1119"/>
      <c r="BI153" s="1120"/>
    </row>
    <row r="154" spans="13:61" x14ac:dyDescent="0.2">
      <c r="M154" s="1586"/>
      <c r="N154" s="1587"/>
      <c r="O154" s="1587"/>
      <c r="P154" s="1587"/>
      <c r="Q154" s="1587"/>
      <c r="R154" s="1587"/>
      <c r="S154" s="1587"/>
      <c r="T154" s="1587"/>
      <c r="U154" s="1587"/>
      <c r="V154" s="1587"/>
      <c r="W154" s="1587"/>
      <c r="X154" s="1587"/>
      <c r="Y154" s="1587"/>
      <c r="Z154" s="1587"/>
      <c r="AA154" s="1587"/>
      <c r="AB154" s="1587"/>
      <c r="AC154" s="1587"/>
      <c r="AD154" s="1587"/>
      <c r="AE154" s="1587"/>
      <c r="AF154" s="1587"/>
      <c r="AG154" s="1587"/>
      <c r="AH154" s="1587"/>
      <c r="AI154" s="1587"/>
      <c r="AJ154" s="1587"/>
      <c r="AK154" s="1591"/>
      <c r="AX154" s="1162"/>
      <c r="AY154" s="1119">
        <v>0.10829999999999999</v>
      </c>
      <c r="AZ154" s="1602">
        <f>CRV_ELET_PVC_FLEX_25MM</f>
        <v>0</v>
      </c>
      <c r="BA154" s="1119">
        <v>0.23799999999999999</v>
      </c>
      <c r="BB154" s="1602">
        <f>CRV_ELET_PVC_FLEX_25MM</f>
        <v>0</v>
      </c>
      <c r="BC154" s="1119">
        <v>1.83E-2</v>
      </c>
      <c r="BD154" s="1119"/>
      <c r="BE154" s="1119"/>
      <c r="BF154" s="1119"/>
      <c r="BG154" s="1119"/>
      <c r="BH154" s="1119"/>
      <c r="BI154" s="1120"/>
    </row>
    <row r="155" spans="13:61" x14ac:dyDescent="0.2">
      <c r="M155" s="1584" t="s">
        <v>1882</v>
      </c>
      <c r="N155" s="1585"/>
      <c r="O155" s="1585"/>
      <c r="P155" s="1585"/>
      <c r="Q155" s="1585"/>
      <c r="R155" s="1585"/>
      <c r="S155" s="1585"/>
      <c r="T155" s="1585"/>
      <c r="U155" s="1585"/>
      <c r="V155" s="1585"/>
      <c r="W155" s="1585"/>
      <c r="X155" s="1585"/>
      <c r="Y155" s="1585"/>
      <c r="Z155" s="1585"/>
      <c r="AA155" s="1585"/>
      <c r="AB155" s="1585"/>
      <c r="AC155" s="1585"/>
      <c r="AD155" s="1585"/>
      <c r="AE155" s="1585"/>
      <c r="AF155" s="1585"/>
      <c r="AG155" s="1585"/>
      <c r="AH155" s="1585"/>
      <c r="AI155" s="1585"/>
      <c r="AJ155" s="1585"/>
      <c r="AK155" s="1590"/>
      <c r="AX155" s="1162"/>
      <c r="AY155" s="1119">
        <v>0.1183</v>
      </c>
      <c r="AZ155" s="1602">
        <f>CRV_ELET_PVC_FLEX_25MM</f>
        <v>0</v>
      </c>
      <c r="BA155" s="1119">
        <v>0.23799999999999999</v>
      </c>
      <c r="BB155" s="1602">
        <f>CRV_ELET_PVC_FLEX_25MM</f>
        <v>0</v>
      </c>
      <c r="BC155" s="1119">
        <v>8.3000000000000001E-3</v>
      </c>
      <c r="BD155" s="1119"/>
      <c r="BE155" s="1119"/>
      <c r="BF155" s="1119"/>
      <c r="BG155" s="1119"/>
      <c r="BH155" s="1119"/>
      <c r="BI155" s="1120"/>
    </row>
    <row r="156" spans="13:61" x14ac:dyDescent="0.2">
      <c r="M156" s="1586"/>
      <c r="N156" s="1587"/>
      <c r="O156" s="1587"/>
      <c r="P156" s="1587"/>
      <c r="Q156" s="1587"/>
      <c r="R156" s="1587"/>
      <c r="S156" s="1587"/>
      <c r="T156" s="1587"/>
      <c r="U156" s="1587"/>
      <c r="V156" s="1587"/>
      <c r="W156" s="1587"/>
      <c r="X156" s="1587"/>
      <c r="Y156" s="1587"/>
      <c r="Z156" s="1587"/>
      <c r="AA156" s="1587"/>
      <c r="AB156" s="1587"/>
      <c r="AC156" s="1587"/>
      <c r="AD156" s="1587"/>
      <c r="AE156" s="1587"/>
      <c r="AF156" s="1587"/>
      <c r="AG156" s="1587"/>
      <c r="AH156" s="1587"/>
      <c r="AI156" s="1587"/>
      <c r="AJ156" s="1587"/>
      <c r="AK156" s="1591"/>
      <c r="AX156" s="1584" t="s">
        <v>691</v>
      </c>
      <c r="AY156" s="1585"/>
      <c r="AZ156" s="1585"/>
      <c r="BA156" s="1585"/>
      <c r="BB156" s="1585"/>
      <c r="BC156" s="1585"/>
      <c r="BD156" s="1585"/>
      <c r="BE156" s="1585"/>
      <c r="BF156" s="1585"/>
      <c r="BG156" s="1585"/>
      <c r="BH156" s="1585"/>
      <c r="BI156" s="1590"/>
    </row>
    <row r="157" spans="13:61" x14ac:dyDescent="0.2">
      <c r="M157" s="1584" t="s">
        <v>414</v>
      </c>
      <c r="N157" s="1585"/>
      <c r="O157" s="1585"/>
      <c r="P157" s="1585"/>
      <c r="Q157" s="1585"/>
      <c r="R157" s="1585"/>
      <c r="S157" s="1585"/>
      <c r="T157" s="1585"/>
      <c r="U157" s="1585"/>
      <c r="V157" s="1585"/>
      <c r="W157" s="1585"/>
      <c r="X157" s="1585"/>
      <c r="Y157" s="1585"/>
      <c r="Z157" s="1585"/>
      <c r="AA157" s="1585"/>
      <c r="AB157" s="1585"/>
      <c r="AC157" s="1585"/>
      <c r="AD157" s="1585"/>
      <c r="AE157" s="1585"/>
      <c r="AF157" s="1585"/>
      <c r="AG157" s="1585"/>
      <c r="AH157" s="1585"/>
      <c r="AI157" s="1585"/>
      <c r="AJ157" s="1585"/>
      <c r="AK157" s="1590"/>
      <c r="AX157" s="1162"/>
      <c r="AY157" s="1119">
        <v>4.0579999999999998</v>
      </c>
      <c r="AZ157" s="1602">
        <f t="shared" ref="AZ157:AZ163" si="15">CRV_ELET_PVC_FLEX_25MM</f>
        <v>0</v>
      </c>
      <c r="BA157" s="1119"/>
      <c r="BB157" s="1119"/>
      <c r="BC157" s="1119"/>
      <c r="BD157" s="1119"/>
      <c r="BE157" s="1119"/>
      <c r="BF157" s="1119"/>
      <c r="BG157" s="1119"/>
      <c r="BH157" s="1119"/>
      <c r="BI157" s="1120"/>
    </row>
    <row r="158" spans="13:61" ht="13.5" thickBot="1" x14ac:dyDescent="0.25">
      <c r="M158" s="1592"/>
      <c r="N158" s="1593"/>
      <c r="O158" s="1593"/>
      <c r="P158" s="1593"/>
      <c r="Q158" s="1593"/>
      <c r="R158" s="1593"/>
      <c r="S158" s="1593"/>
      <c r="T158" s="1593"/>
      <c r="U158" s="1593"/>
      <c r="V158" s="1593"/>
      <c r="W158" s="1593"/>
      <c r="X158" s="1593"/>
      <c r="Y158" s="1593"/>
      <c r="Z158" s="1593"/>
      <c r="AA158" s="1593"/>
      <c r="AB158" s="1593"/>
      <c r="AC158" s="1593"/>
      <c r="AD158" s="1593"/>
      <c r="AE158" s="1593"/>
      <c r="AF158" s="1593"/>
      <c r="AG158" s="1593"/>
      <c r="AH158" s="1593"/>
      <c r="AI158" s="1593"/>
      <c r="AJ158" s="1593"/>
      <c r="AK158" s="1594"/>
      <c r="AX158" s="1162"/>
      <c r="AY158" s="1119">
        <v>1.3871</v>
      </c>
      <c r="AZ158" s="1602">
        <f t="shared" si="15"/>
        <v>0</v>
      </c>
      <c r="BA158" s="1119"/>
      <c r="BB158" s="1119"/>
      <c r="BC158" s="1119"/>
      <c r="BD158" s="1119"/>
      <c r="BE158" s="1119"/>
      <c r="BF158" s="1119"/>
      <c r="BG158" s="1119"/>
      <c r="BH158" s="1119"/>
      <c r="BI158" s="1120"/>
    </row>
    <row r="159" spans="13:61" x14ac:dyDescent="0.2">
      <c r="AX159" s="1162"/>
      <c r="AY159" s="1119">
        <v>1.6798999999999999</v>
      </c>
      <c r="AZ159" s="1602">
        <f t="shared" si="15"/>
        <v>0</v>
      </c>
      <c r="BA159" s="1119"/>
      <c r="BB159" s="1119"/>
      <c r="BC159" s="1119"/>
      <c r="BD159" s="1119"/>
      <c r="BE159" s="1119"/>
      <c r="BF159" s="1119"/>
      <c r="BG159" s="1119"/>
      <c r="BH159" s="1119"/>
      <c r="BI159" s="1120"/>
    </row>
    <row r="160" spans="13:61" x14ac:dyDescent="0.2">
      <c r="AX160" s="1162"/>
      <c r="AY160" s="1119">
        <v>9.1399999999999995E-2</v>
      </c>
      <c r="AZ160" s="1602">
        <f t="shared" si="15"/>
        <v>0</v>
      </c>
      <c r="BA160" s="1119">
        <v>0.22</v>
      </c>
      <c r="BB160" s="1602">
        <f>CRV_ELET_PVC_FLEX_25MM</f>
        <v>0</v>
      </c>
      <c r="BC160" s="1119"/>
      <c r="BD160" s="1119"/>
      <c r="BE160" s="1119"/>
      <c r="BF160" s="1119"/>
      <c r="BG160" s="1119"/>
      <c r="BH160" s="1119"/>
      <c r="BI160" s="1120"/>
    </row>
    <row r="161" spans="25:61" x14ac:dyDescent="0.2">
      <c r="AX161" s="1162"/>
      <c r="AY161" s="1119">
        <v>0.1234</v>
      </c>
      <c r="AZ161" s="1602">
        <f t="shared" si="15"/>
        <v>0</v>
      </c>
      <c r="BA161" s="1119">
        <v>0.23799999999999999</v>
      </c>
      <c r="BB161" s="1602">
        <f>CRV_ELET_PVC_FLEX_25MM</f>
        <v>0</v>
      </c>
      <c r="BC161" s="1119">
        <v>2.3300000000000001E-2</v>
      </c>
      <c r="BD161" s="1119"/>
      <c r="BE161" s="1119"/>
      <c r="BF161" s="1119"/>
      <c r="BG161" s="1119"/>
      <c r="BH161" s="1119"/>
      <c r="BI161" s="1120"/>
    </row>
    <row r="162" spans="25:61" ht="15" x14ac:dyDescent="0.25">
      <c r="Y162"/>
      <c r="Z162"/>
      <c r="AA162"/>
      <c r="AB162"/>
      <c r="AC162"/>
      <c r="AD162"/>
      <c r="AE162"/>
      <c r="AF162"/>
      <c r="AG162"/>
      <c r="AH162"/>
      <c r="AI162"/>
      <c r="AX162" s="1162"/>
      <c r="AY162" s="1119">
        <v>0.11840000000000001</v>
      </c>
      <c r="AZ162" s="1602">
        <f t="shared" si="15"/>
        <v>0</v>
      </c>
      <c r="BA162" s="1119">
        <v>0.23799999999999999</v>
      </c>
      <c r="BB162" s="1602">
        <f>CRV_ELET_PVC_FLEX_25MM</f>
        <v>0</v>
      </c>
      <c r="BC162" s="1119">
        <v>2.8299999999999999E-2</v>
      </c>
      <c r="BD162" s="1119"/>
      <c r="BE162" s="1119"/>
      <c r="BF162" s="1119"/>
      <c r="BG162" s="1119"/>
      <c r="BH162" s="1119"/>
      <c r="BI162" s="1120"/>
    </row>
    <row r="163" spans="25:61" ht="15" x14ac:dyDescent="0.25">
      <c r="Y163"/>
      <c r="Z163"/>
      <c r="AA163"/>
      <c r="AB163"/>
      <c r="AC163"/>
      <c r="AD163"/>
      <c r="AE163"/>
      <c r="AF163"/>
      <c r="AG163"/>
      <c r="AH163"/>
      <c r="AI163"/>
      <c r="AX163" s="1162"/>
      <c r="AY163" s="1119">
        <v>0.11840000000000001</v>
      </c>
      <c r="AZ163" s="1602">
        <f t="shared" si="15"/>
        <v>0</v>
      </c>
      <c r="BA163" s="1119">
        <v>0.23799999999999999</v>
      </c>
      <c r="BB163" s="1602">
        <f>CRV_ELET_PVC_FLEX_25MM</f>
        <v>0</v>
      </c>
      <c r="BC163" s="1119">
        <v>2.8299999999999999E-2</v>
      </c>
      <c r="BD163" s="1119"/>
      <c r="BE163" s="1119"/>
      <c r="BF163" s="1119"/>
      <c r="BG163" s="1119"/>
      <c r="BH163" s="1119"/>
      <c r="BI163" s="1120"/>
    </row>
    <row r="164" spans="25:61" ht="15" x14ac:dyDescent="0.25">
      <c r="Y164"/>
      <c r="Z164"/>
      <c r="AA164"/>
      <c r="AB164"/>
      <c r="AC164"/>
      <c r="AD164"/>
      <c r="AE164"/>
      <c r="AF164"/>
      <c r="AG164"/>
      <c r="AH164"/>
      <c r="AI164"/>
      <c r="AX164" s="1584" t="s">
        <v>687</v>
      </c>
      <c r="AY164" s="1585"/>
      <c r="AZ164" s="1585"/>
      <c r="BA164" s="1585"/>
      <c r="BB164" s="1585"/>
      <c r="BC164" s="1585"/>
      <c r="BD164" s="1585"/>
      <c r="BE164" s="1585"/>
      <c r="BF164" s="1585"/>
      <c r="BG164" s="1585"/>
      <c r="BH164" s="1585"/>
      <c r="BI164" s="1590"/>
    </row>
    <row r="165" spans="25:61" ht="15" x14ac:dyDescent="0.25">
      <c r="Y165"/>
      <c r="Z165"/>
      <c r="AA165"/>
      <c r="AB165"/>
      <c r="AC165"/>
      <c r="AD165"/>
      <c r="AE165"/>
      <c r="AF165"/>
      <c r="AG165"/>
      <c r="AH165"/>
      <c r="AI165"/>
      <c r="AX165" s="1162"/>
      <c r="AY165" s="1119">
        <v>0.33129999999999998</v>
      </c>
      <c r="AZ165" s="1602">
        <f t="shared" ref="AZ165:AZ172" si="16">CRV_ELET_PVC_FLEX_25MM</f>
        <v>0</v>
      </c>
      <c r="BA165" s="1119">
        <v>0.23860000000000001</v>
      </c>
      <c r="BB165" s="1602">
        <f>CRV_ELET_PVC_FLEX_25MM</f>
        <v>0</v>
      </c>
      <c r="BC165" s="1119">
        <v>0.1033</v>
      </c>
      <c r="BD165" s="1119"/>
      <c r="BE165" s="1119"/>
      <c r="BF165" s="1119"/>
      <c r="BG165" s="1119"/>
      <c r="BH165" s="1119"/>
      <c r="BI165" s="1120"/>
    </row>
    <row r="166" spans="25:61" ht="15" x14ac:dyDescent="0.25">
      <c r="Y166"/>
      <c r="Z166"/>
      <c r="AA166"/>
      <c r="AB166"/>
      <c r="AC166"/>
      <c r="AD166"/>
      <c r="AE166"/>
      <c r="AF166"/>
      <c r="AG166"/>
      <c r="AH166"/>
      <c r="AI166"/>
      <c r="AX166" s="1162"/>
      <c r="AY166" s="1119">
        <v>0.27129999999999999</v>
      </c>
      <c r="AZ166" s="1602">
        <f t="shared" si="16"/>
        <v>0</v>
      </c>
      <c r="BA166" s="1119">
        <v>0.23860000000000001</v>
      </c>
      <c r="BB166" s="1602">
        <f>CRV_ELET_PVC_FLEX_25MM</f>
        <v>0</v>
      </c>
      <c r="BC166" s="1119">
        <v>0.1633</v>
      </c>
      <c r="BD166" s="1119"/>
      <c r="BE166" s="1119"/>
      <c r="BF166" s="1119"/>
      <c r="BG166" s="1119"/>
      <c r="BH166" s="1119"/>
      <c r="BI166" s="1120"/>
    </row>
    <row r="167" spans="25:61" ht="15" x14ac:dyDescent="0.25">
      <c r="Y167"/>
      <c r="Z167"/>
      <c r="AA167"/>
      <c r="AB167"/>
      <c r="AC167"/>
      <c r="AD167"/>
      <c r="AE167"/>
      <c r="AF167"/>
      <c r="AG167"/>
      <c r="AH167"/>
      <c r="AI167"/>
      <c r="AX167" s="1162"/>
      <c r="AY167" s="1119">
        <v>0.4753</v>
      </c>
      <c r="AZ167" s="1602">
        <f t="shared" si="16"/>
        <v>0</v>
      </c>
      <c r="BA167" s="1119">
        <v>0.23860000000000001</v>
      </c>
      <c r="BB167" s="1602">
        <f>CRV_ELET_PVC_FLEX_25MM</f>
        <v>0</v>
      </c>
      <c r="BC167" s="1119">
        <v>0.2833</v>
      </c>
      <c r="BD167" s="1119"/>
      <c r="BE167" s="1119"/>
      <c r="BF167" s="1119"/>
      <c r="BG167" s="1119"/>
      <c r="BH167" s="1119"/>
      <c r="BI167" s="1120"/>
    </row>
    <row r="168" spans="25:61" ht="15" x14ac:dyDescent="0.25">
      <c r="Y168"/>
      <c r="Z168"/>
      <c r="AA168"/>
      <c r="AB168"/>
      <c r="AC168"/>
      <c r="AD168"/>
      <c r="AE168"/>
      <c r="AF168"/>
      <c r="AG168"/>
      <c r="AH168"/>
      <c r="AI168"/>
      <c r="AX168" s="1162"/>
      <c r="AY168" s="1119">
        <v>0.32829999999999998</v>
      </c>
      <c r="AZ168" s="1602">
        <f t="shared" si="16"/>
        <v>0</v>
      </c>
      <c r="BA168" s="1119"/>
      <c r="BB168" s="1119"/>
      <c r="BC168" s="1119"/>
      <c r="BD168" s="1119"/>
      <c r="BE168" s="1119"/>
      <c r="BF168" s="1119"/>
      <c r="BG168" s="1119"/>
      <c r="BH168" s="1119"/>
      <c r="BI168" s="1120"/>
    </row>
    <row r="169" spans="25:61" ht="15" x14ac:dyDescent="0.25">
      <c r="Y169"/>
      <c r="Z169"/>
      <c r="AA169"/>
      <c r="AB169"/>
      <c r="AC169"/>
      <c r="AD169"/>
      <c r="AE169"/>
      <c r="AF169"/>
      <c r="AG169"/>
      <c r="AH169"/>
      <c r="AI169"/>
      <c r="AX169" s="1162"/>
      <c r="AY169" s="1119">
        <v>0.38159999999999999</v>
      </c>
      <c r="AZ169" s="1602">
        <f t="shared" si="16"/>
        <v>0</v>
      </c>
      <c r="BA169" s="1119"/>
      <c r="BB169" s="1119"/>
      <c r="BC169" s="1119"/>
      <c r="BD169" s="1119"/>
      <c r="BE169" s="1119"/>
      <c r="BF169" s="1119"/>
      <c r="BG169" s="1119"/>
      <c r="BH169" s="1119"/>
      <c r="BI169" s="1120"/>
    </row>
    <row r="170" spans="25:61" ht="15" x14ac:dyDescent="0.25">
      <c r="Y170"/>
      <c r="Z170"/>
      <c r="AA170"/>
      <c r="AB170"/>
      <c r="AC170"/>
      <c r="AD170"/>
      <c r="AE170"/>
      <c r="AF170"/>
      <c r="AG170"/>
      <c r="AH170"/>
      <c r="AI170"/>
      <c r="AX170" s="1162"/>
      <c r="AY170" s="1119">
        <v>0.55179999999999996</v>
      </c>
      <c r="AZ170" s="1602">
        <f t="shared" si="16"/>
        <v>0</v>
      </c>
      <c r="BA170" s="1119"/>
      <c r="BB170" s="1119"/>
      <c r="BC170" s="1119"/>
      <c r="BD170" s="1119"/>
      <c r="BE170" s="1119"/>
      <c r="BF170" s="1119"/>
      <c r="BG170" s="1119"/>
      <c r="BH170" s="1119"/>
      <c r="BI170" s="1120"/>
    </row>
    <row r="171" spans="25:61" ht="15" x14ac:dyDescent="0.25">
      <c r="Y171"/>
      <c r="Z171"/>
      <c r="AA171"/>
      <c r="AB171"/>
      <c r="AC171"/>
      <c r="AD171"/>
      <c r="AE171"/>
      <c r="AF171"/>
      <c r="AG171"/>
      <c r="AH171"/>
      <c r="AI171"/>
      <c r="AX171" s="1162"/>
      <c r="AY171" s="1119">
        <v>0.19839999999999999</v>
      </c>
      <c r="AZ171" s="1602">
        <f t="shared" si="16"/>
        <v>0</v>
      </c>
      <c r="BA171" s="1119"/>
      <c r="BB171" s="1119"/>
      <c r="BC171" s="1119"/>
      <c r="BD171" s="1119"/>
      <c r="BE171" s="1119"/>
      <c r="BF171" s="1119"/>
      <c r="BG171" s="1119"/>
      <c r="BH171" s="1119"/>
      <c r="BI171" s="1120"/>
    </row>
    <row r="172" spans="25:61" ht="15" x14ac:dyDescent="0.25">
      <c r="Y172"/>
      <c r="Z172"/>
      <c r="AA172"/>
      <c r="AB172"/>
      <c r="AC172"/>
      <c r="AD172"/>
      <c r="AE172"/>
      <c r="AF172"/>
      <c r="AG172"/>
      <c r="AH172"/>
      <c r="AI172"/>
      <c r="AX172" s="1162"/>
      <c r="AY172" s="1119">
        <f>0.68+0.2</f>
        <v>0.88000000000000012</v>
      </c>
      <c r="AZ172" s="1602">
        <f t="shared" si="16"/>
        <v>0</v>
      </c>
      <c r="BA172" s="1119"/>
      <c r="BB172" s="1119"/>
      <c r="BC172" s="1119"/>
      <c r="BD172" s="1119"/>
      <c r="BE172" s="1119"/>
      <c r="BF172" s="1119"/>
      <c r="BG172" s="1119"/>
      <c r="BH172" s="1119"/>
      <c r="BI172" s="1120"/>
    </row>
    <row r="173" spans="25:61" ht="15" x14ac:dyDescent="0.25">
      <c r="Y173"/>
      <c r="Z173"/>
      <c r="AA173"/>
      <c r="AB173"/>
      <c r="AC173"/>
      <c r="AD173"/>
      <c r="AE173"/>
      <c r="AF173"/>
      <c r="AG173"/>
      <c r="AH173"/>
      <c r="AI173"/>
      <c r="AX173" s="1584" t="s">
        <v>1901</v>
      </c>
      <c r="AY173" s="1585"/>
      <c r="AZ173" s="1585"/>
      <c r="BA173" s="1585"/>
      <c r="BB173" s="1585"/>
      <c r="BC173" s="1585"/>
      <c r="BD173" s="1585"/>
      <c r="BE173" s="1585"/>
      <c r="BF173" s="1585"/>
      <c r="BG173" s="1585"/>
      <c r="BH173" s="1585"/>
      <c r="BI173" s="1590"/>
    </row>
    <row r="174" spans="25:61" ht="15" x14ac:dyDescent="0.25">
      <c r="Y174"/>
      <c r="Z174"/>
      <c r="AA174"/>
      <c r="AB174"/>
      <c r="AC174"/>
      <c r="AD174"/>
      <c r="AE174"/>
      <c r="AF174"/>
      <c r="AG174"/>
      <c r="AH174"/>
      <c r="AI174"/>
      <c r="AX174" s="1162"/>
      <c r="AY174" s="1119">
        <v>0.63890000000000002</v>
      </c>
      <c r="AZ174" s="1602">
        <f>CRV_ELET_PVC_FLEX_25MM</f>
        <v>0</v>
      </c>
      <c r="BA174" s="1119">
        <v>0.23860000000000001</v>
      </c>
      <c r="BB174" s="1602">
        <f>CRV_ELET_PVC_FLEX_25MM</f>
        <v>0</v>
      </c>
      <c r="BC174" s="1119">
        <v>0.12330000000000001</v>
      </c>
      <c r="BD174" s="1119"/>
      <c r="BE174" s="1119"/>
      <c r="BF174" s="1119"/>
      <c r="BG174" s="1119"/>
      <c r="BH174" s="1119"/>
      <c r="BI174" s="1120"/>
    </row>
    <row r="175" spans="25:61" ht="15" x14ac:dyDescent="0.25">
      <c r="Y175"/>
      <c r="Z175"/>
      <c r="AA175"/>
      <c r="AB175"/>
      <c r="AC175"/>
      <c r="AD175"/>
      <c r="AE175"/>
      <c r="AF175"/>
      <c r="AG175"/>
      <c r="AH175"/>
      <c r="AI175"/>
      <c r="AX175" s="1162"/>
      <c r="AY175" s="1119">
        <v>0.19839999999999999</v>
      </c>
      <c r="AZ175" s="1602">
        <f>CRV_ELET_PVC_FLEX_25MM</f>
        <v>0</v>
      </c>
      <c r="BA175" s="1119"/>
      <c r="BB175" s="1119"/>
      <c r="BC175" s="1119"/>
      <c r="BD175" s="1119"/>
      <c r="BE175" s="1119"/>
      <c r="BF175" s="1119"/>
      <c r="BG175" s="1119"/>
      <c r="BH175" s="1119"/>
      <c r="BI175" s="1120"/>
    </row>
    <row r="176" spans="25:61" ht="15" x14ac:dyDescent="0.25">
      <c r="Y176"/>
      <c r="Z176"/>
      <c r="AA176"/>
      <c r="AB176"/>
      <c r="AC176"/>
      <c r="AD176"/>
      <c r="AE176"/>
      <c r="AF176"/>
      <c r="AG176"/>
      <c r="AH176"/>
      <c r="AI176"/>
      <c r="AX176" s="1162"/>
      <c r="AY176" s="1119">
        <v>0.21859999999999999</v>
      </c>
      <c r="AZ176" s="1602">
        <f>CRV_ELET_PVC_FLEX_25MM</f>
        <v>0</v>
      </c>
      <c r="BA176" s="1119"/>
      <c r="BB176" s="1119"/>
      <c r="BC176" s="1119"/>
      <c r="BD176" s="1119"/>
      <c r="BE176" s="1119"/>
      <c r="BF176" s="1119"/>
      <c r="BG176" s="1119"/>
      <c r="BH176" s="1119"/>
      <c r="BI176" s="1120"/>
    </row>
    <row r="177" spans="25:61" ht="15" x14ac:dyDescent="0.25">
      <c r="Y177"/>
      <c r="Z177"/>
      <c r="AA177"/>
      <c r="AB177"/>
      <c r="AC177"/>
      <c r="AD177"/>
      <c r="AE177"/>
      <c r="AF177"/>
      <c r="AG177"/>
      <c r="AH177"/>
      <c r="AI177"/>
      <c r="AX177" s="1162"/>
      <c r="AY177" s="1119">
        <f>0.1122+0.79</f>
        <v>0.9022</v>
      </c>
      <c r="AZ177" s="1602">
        <f>CRV_ELET_PVC_FLEX_25MM</f>
        <v>0</v>
      </c>
      <c r="BA177" s="1119"/>
      <c r="BB177" s="1119"/>
      <c r="BC177" s="1119"/>
      <c r="BD177" s="1119"/>
      <c r="BE177" s="1119"/>
      <c r="BF177" s="1119"/>
      <c r="BG177" s="1119"/>
      <c r="BH177" s="1119"/>
      <c r="BI177" s="1120"/>
    </row>
    <row r="178" spans="25:61" ht="15" x14ac:dyDescent="0.25">
      <c r="Y178"/>
      <c r="Z178"/>
      <c r="AA178"/>
      <c r="AB178"/>
      <c r="AC178"/>
      <c r="AD178"/>
      <c r="AE178"/>
      <c r="AF178"/>
      <c r="AG178"/>
      <c r="AH178"/>
      <c r="AI178"/>
      <c r="AX178" s="1162"/>
      <c r="AY178" s="1119">
        <v>0.73909999999999998</v>
      </c>
      <c r="AZ178" s="1602">
        <f>CRV_ELET_PVC_FLEX_25MM</f>
        <v>0</v>
      </c>
      <c r="BA178" s="1119"/>
      <c r="BB178" s="1119"/>
      <c r="BC178" s="1119"/>
      <c r="BD178" s="1119"/>
      <c r="BE178" s="1119"/>
      <c r="BF178" s="1119"/>
      <c r="BG178" s="1119"/>
      <c r="BH178" s="1119"/>
      <c r="BI178" s="1120"/>
    </row>
    <row r="179" spans="25:61" ht="15" x14ac:dyDescent="0.25">
      <c r="Y179"/>
      <c r="Z179"/>
      <c r="AA179"/>
      <c r="AB179"/>
      <c r="AC179"/>
      <c r="AD179"/>
      <c r="AE179"/>
      <c r="AF179"/>
      <c r="AG179"/>
      <c r="AH179"/>
      <c r="AI179"/>
      <c r="AX179" s="1584" t="s">
        <v>487</v>
      </c>
      <c r="AY179" s="1585"/>
      <c r="AZ179" s="1585"/>
      <c r="BA179" s="1585"/>
      <c r="BB179" s="1585"/>
      <c r="BC179" s="1585"/>
      <c r="BD179" s="1585"/>
      <c r="BE179" s="1585"/>
      <c r="BF179" s="1585"/>
      <c r="BG179" s="1585"/>
      <c r="BH179" s="1585"/>
      <c r="BI179" s="1590"/>
    </row>
    <row r="180" spans="25:61" ht="15" x14ac:dyDescent="0.25">
      <c r="Y180"/>
      <c r="Z180"/>
      <c r="AA180"/>
      <c r="AB180"/>
      <c r="AC180"/>
      <c r="AD180"/>
      <c r="AE180"/>
      <c r="AF180"/>
      <c r="AG180"/>
      <c r="AH180"/>
      <c r="AI180"/>
      <c r="AX180" s="1162"/>
      <c r="AY180" s="1119">
        <v>7.4300000000000005E-2</v>
      </c>
      <c r="AZ180" s="1602">
        <f t="shared" ref="AZ180:AZ189" si="17">CRV_ELET_PVC_FLEX_25MM</f>
        <v>0</v>
      </c>
      <c r="BA180" s="1119">
        <v>0.23799999999999999</v>
      </c>
      <c r="BB180" s="1602">
        <f t="shared" ref="BB180:BB185" si="18">CRV_ELET_PVC_FLEX_25MM</f>
        <v>0</v>
      </c>
      <c r="BC180" s="1119">
        <v>1.83E-2</v>
      </c>
      <c r="BD180" s="1119"/>
      <c r="BE180" s="1119"/>
      <c r="BF180" s="1119"/>
      <c r="BG180" s="1119"/>
      <c r="BH180" s="1119"/>
      <c r="BI180" s="1120"/>
    </row>
    <row r="181" spans="25:61" ht="15" x14ac:dyDescent="0.25">
      <c r="Y181"/>
      <c r="Z181"/>
      <c r="AA181"/>
      <c r="AB181"/>
      <c r="AC181"/>
      <c r="AD181"/>
      <c r="AE181"/>
      <c r="AF181"/>
      <c r="AG181"/>
      <c r="AH181"/>
      <c r="AI181"/>
      <c r="AX181" s="1162"/>
      <c r="AY181" s="1119">
        <v>6.93E-2</v>
      </c>
      <c r="AZ181" s="1602">
        <f t="shared" si="17"/>
        <v>0</v>
      </c>
      <c r="BA181" s="1119">
        <v>0.23799999999999999</v>
      </c>
      <c r="BB181" s="1602">
        <f t="shared" si="18"/>
        <v>0</v>
      </c>
      <c r="BC181" s="1119">
        <v>2.3300000000000001E-2</v>
      </c>
      <c r="BD181" s="1119"/>
      <c r="BE181" s="1119"/>
      <c r="BF181" s="1119"/>
      <c r="BG181" s="1119"/>
      <c r="BH181" s="1119"/>
      <c r="BI181" s="1120"/>
    </row>
    <row r="182" spans="25:61" ht="15" x14ac:dyDescent="0.25">
      <c r="Y182"/>
      <c r="Z182"/>
      <c r="AA182"/>
      <c r="AB182"/>
      <c r="AC182"/>
      <c r="AD182"/>
      <c r="AE182"/>
      <c r="AF182"/>
      <c r="AG182"/>
      <c r="AH182"/>
      <c r="AI182"/>
      <c r="AX182" s="1162"/>
      <c r="AY182" s="1119">
        <v>8.43E-2</v>
      </c>
      <c r="AZ182" s="1602">
        <f t="shared" si="17"/>
        <v>0</v>
      </c>
      <c r="BA182" s="1119">
        <v>0.23799999999999999</v>
      </c>
      <c r="BB182" s="1602">
        <f t="shared" si="18"/>
        <v>0</v>
      </c>
      <c r="BC182" s="1119">
        <v>8.3000000000000001E-3</v>
      </c>
      <c r="BD182" s="1119"/>
      <c r="BE182" s="1119"/>
      <c r="BF182" s="1119"/>
      <c r="BG182" s="1119"/>
      <c r="BH182" s="1119"/>
      <c r="BI182" s="1120"/>
    </row>
    <row r="183" spans="25:61" ht="15" x14ac:dyDescent="0.25">
      <c r="Y183"/>
      <c r="Z183"/>
      <c r="AA183"/>
      <c r="AB183"/>
      <c r="AC183"/>
      <c r="AD183"/>
      <c r="AE183"/>
      <c r="AF183"/>
      <c r="AG183"/>
      <c r="AH183"/>
      <c r="AI183"/>
      <c r="AX183" s="1162"/>
      <c r="AY183" s="1119">
        <v>0.21290000000000001</v>
      </c>
      <c r="AZ183" s="1602">
        <f t="shared" si="17"/>
        <v>0</v>
      </c>
      <c r="BA183" s="1119">
        <v>0.23860000000000001</v>
      </c>
      <c r="BB183" s="1602">
        <f t="shared" si="18"/>
        <v>0</v>
      </c>
      <c r="BC183" s="1119">
        <v>0.1033</v>
      </c>
      <c r="BD183" s="1119"/>
      <c r="BE183" s="1119"/>
      <c r="BF183" s="1119"/>
      <c r="BG183" s="1119"/>
      <c r="BH183" s="1119"/>
      <c r="BI183" s="1120"/>
    </row>
    <row r="184" spans="25:61" ht="15" x14ac:dyDescent="0.25">
      <c r="Y184"/>
      <c r="Z184"/>
      <c r="AA184"/>
      <c r="AB184"/>
      <c r="AC184"/>
      <c r="AD184"/>
      <c r="AE184"/>
      <c r="AF184"/>
      <c r="AG184"/>
      <c r="AH184"/>
      <c r="AI184"/>
      <c r="AX184" s="1162"/>
      <c r="AY184" s="1119">
        <v>0.27789999999999998</v>
      </c>
      <c r="AZ184" s="1602">
        <f t="shared" si="17"/>
        <v>0</v>
      </c>
      <c r="BA184" s="1119">
        <v>0.23860000000000001</v>
      </c>
      <c r="BB184" s="1602">
        <f t="shared" si="18"/>
        <v>0</v>
      </c>
      <c r="BC184" s="1119">
        <v>3.8300000000000001E-2</v>
      </c>
      <c r="BD184" s="1119"/>
      <c r="BE184" s="1119"/>
      <c r="BF184" s="1119"/>
      <c r="BG184" s="1119"/>
      <c r="BH184" s="1119"/>
      <c r="BI184" s="1120"/>
    </row>
    <row r="185" spans="25:61" ht="15" x14ac:dyDescent="0.25">
      <c r="Y185"/>
      <c r="Z185"/>
      <c r="AA185"/>
      <c r="AB185"/>
      <c r="AC185"/>
      <c r="AD185"/>
      <c r="AE185"/>
      <c r="AF185"/>
      <c r="AG185"/>
      <c r="AH185"/>
      <c r="AI185"/>
      <c r="AX185" s="1162"/>
      <c r="AY185" s="1119">
        <v>0.24790000000000001</v>
      </c>
      <c r="AZ185" s="1602">
        <f t="shared" si="17"/>
        <v>0</v>
      </c>
      <c r="BA185" s="1119">
        <v>0.23860000000000001</v>
      </c>
      <c r="BB185" s="1602">
        <f t="shared" si="18"/>
        <v>0</v>
      </c>
      <c r="BC185" s="1119">
        <v>6.83E-2</v>
      </c>
      <c r="BD185" s="1119"/>
      <c r="BE185" s="1119"/>
      <c r="BF185" s="1119"/>
      <c r="BG185" s="1119"/>
      <c r="BH185" s="1119"/>
      <c r="BI185" s="1120"/>
    </row>
    <row r="186" spans="25:61" ht="15" x14ac:dyDescent="0.25">
      <c r="Y186"/>
      <c r="Z186"/>
      <c r="AA186"/>
      <c r="AB186"/>
      <c r="AC186"/>
      <c r="AD186"/>
      <c r="AE186"/>
      <c r="AF186"/>
      <c r="AG186"/>
      <c r="AH186"/>
      <c r="AI186"/>
      <c r="AX186" s="1162"/>
      <c r="AY186" s="1119">
        <v>0.52739999999999998</v>
      </c>
      <c r="AZ186" s="1602">
        <f t="shared" si="17"/>
        <v>0</v>
      </c>
      <c r="BA186" s="1119"/>
      <c r="BB186" s="1119"/>
      <c r="BC186" s="1119"/>
      <c r="BD186" s="1119"/>
      <c r="BE186" s="1119"/>
      <c r="BF186" s="1119"/>
      <c r="BG186" s="1119"/>
      <c r="BH186" s="1119"/>
      <c r="BI186" s="1120"/>
    </row>
    <row r="187" spans="25:61" ht="15" x14ac:dyDescent="0.25">
      <c r="Y187"/>
      <c r="Z187"/>
      <c r="AA187"/>
      <c r="AB187"/>
      <c r="AC187"/>
      <c r="AD187"/>
      <c r="AE187"/>
      <c r="AF187"/>
      <c r="AG187"/>
      <c r="AH187"/>
      <c r="AI187"/>
      <c r="AX187" s="1162"/>
      <c r="AY187" s="1119">
        <v>0.52739999999999998</v>
      </c>
      <c r="AZ187" s="1602">
        <f t="shared" si="17"/>
        <v>0</v>
      </c>
      <c r="BA187" s="1119"/>
      <c r="BB187" s="1119"/>
      <c r="BC187" s="1119"/>
      <c r="BD187" s="1119"/>
      <c r="BE187" s="1119"/>
      <c r="BF187" s="1119"/>
      <c r="BG187" s="1119"/>
      <c r="BH187" s="1119"/>
      <c r="BI187" s="1120"/>
    </row>
    <row r="188" spans="25:61" ht="15" x14ac:dyDescent="0.25">
      <c r="Y188"/>
      <c r="Z188"/>
      <c r="AA188"/>
      <c r="AB188"/>
      <c r="AC188"/>
      <c r="AD188"/>
      <c r="AE188"/>
      <c r="AF188"/>
      <c r="AG188"/>
      <c r="AH188"/>
      <c r="AI188"/>
      <c r="AX188" s="1162"/>
      <c r="AY188" s="1119">
        <v>0.52739999999999998</v>
      </c>
      <c r="AZ188" s="1602">
        <f t="shared" si="17"/>
        <v>0</v>
      </c>
      <c r="BA188" s="1119"/>
      <c r="BB188" s="1119"/>
      <c r="BC188" s="1119"/>
      <c r="BD188" s="1119"/>
      <c r="BE188" s="1119"/>
      <c r="BF188" s="1119"/>
      <c r="BG188" s="1119"/>
      <c r="BH188" s="1119"/>
      <c r="BI188" s="1120"/>
    </row>
    <row r="189" spans="25:61" ht="15" x14ac:dyDescent="0.25">
      <c r="Y189"/>
      <c r="Z189"/>
      <c r="AA189"/>
      <c r="AB189"/>
      <c r="AC189"/>
      <c r="AD189"/>
      <c r="AE189"/>
      <c r="AF189"/>
      <c r="AG189"/>
      <c r="AH189"/>
      <c r="AI189"/>
      <c r="AX189" s="1162"/>
      <c r="AY189" s="1119">
        <v>0.27429999999999999</v>
      </c>
      <c r="AZ189" s="1602">
        <f t="shared" si="17"/>
        <v>0</v>
      </c>
      <c r="BA189" s="1119"/>
      <c r="BB189" s="1119"/>
      <c r="BC189" s="1119"/>
      <c r="BD189" s="1119"/>
      <c r="BE189" s="1119"/>
      <c r="BF189" s="1119"/>
      <c r="BG189" s="1119"/>
      <c r="BH189" s="1119"/>
      <c r="BI189" s="1120"/>
    </row>
    <row r="190" spans="25:61" ht="15" x14ac:dyDescent="0.25">
      <c r="Y190"/>
      <c r="Z190"/>
      <c r="AA190"/>
      <c r="AB190"/>
      <c r="AC190"/>
      <c r="AD190"/>
      <c r="AE190"/>
      <c r="AF190"/>
      <c r="AG190"/>
      <c r="AH190"/>
      <c r="AI190"/>
      <c r="AX190" s="1584" t="s">
        <v>423</v>
      </c>
      <c r="AY190" s="1585"/>
      <c r="AZ190" s="1585"/>
      <c r="BA190" s="1585"/>
      <c r="BB190" s="1585"/>
      <c r="BC190" s="1585"/>
      <c r="BD190" s="1585"/>
      <c r="BE190" s="1585"/>
      <c r="BF190" s="1585"/>
      <c r="BG190" s="1585"/>
      <c r="BH190" s="1585"/>
      <c r="BI190" s="1590"/>
    </row>
    <row r="191" spans="25:61" ht="15" x14ac:dyDescent="0.25">
      <c r="Y191"/>
      <c r="Z191"/>
      <c r="AA191"/>
      <c r="AB191"/>
      <c r="AC191"/>
      <c r="AD191"/>
      <c r="AE191"/>
      <c r="AF191"/>
      <c r="AG191"/>
      <c r="AH191"/>
      <c r="AI191"/>
      <c r="AX191" s="1162"/>
      <c r="AY191" s="1119">
        <v>0.27100000000000002</v>
      </c>
      <c r="AZ191" s="1602">
        <f t="shared" ref="AZ191:AZ197" si="19">CRV_ELET_PVC_FLEX_25MM</f>
        <v>0</v>
      </c>
      <c r="BA191" s="1119">
        <v>0.23860000000000001</v>
      </c>
      <c r="BB191" s="1602">
        <f t="shared" ref="BB191:BB196" si="20">CRV_ELET_PVC_FLEX_25MM</f>
        <v>0</v>
      </c>
      <c r="BC191" s="1119">
        <v>8.3299999999999999E-2</v>
      </c>
      <c r="BD191" s="1119"/>
      <c r="BE191" s="1119"/>
      <c r="BF191" s="1119"/>
      <c r="BG191" s="1119"/>
      <c r="BH191" s="1119"/>
      <c r="BI191" s="1120"/>
    </row>
    <row r="192" spans="25:61" ht="15" x14ac:dyDescent="0.25">
      <c r="Y192"/>
      <c r="Z192"/>
      <c r="AA192"/>
      <c r="AB192"/>
      <c r="AC192"/>
      <c r="AD192"/>
      <c r="AE192"/>
      <c r="AF192"/>
      <c r="AG192"/>
      <c r="AH192"/>
      <c r="AI192"/>
      <c r="AX192" s="1162"/>
      <c r="AY192" s="1119">
        <v>0.32600000000000001</v>
      </c>
      <c r="AZ192" s="1602">
        <f t="shared" si="19"/>
        <v>0</v>
      </c>
      <c r="BA192" s="1119">
        <v>0.2389</v>
      </c>
      <c r="BB192" s="1602">
        <f t="shared" si="20"/>
        <v>0</v>
      </c>
      <c r="BC192" s="1119">
        <v>2.8299999999999999E-2</v>
      </c>
      <c r="BD192" s="1119"/>
      <c r="BE192" s="1119"/>
      <c r="BF192" s="1119"/>
      <c r="BG192" s="1119"/>
      <c r="BH192" s="1119"/>
      <c r="BI192" s="1120"/>
    </row>
    <row r="193" spans="25:61" ht="15" x14ac:dyDescent="0.25">
      <c r="Y193"/>
      <c r="Z193"/>
      <c r="AA193"/>
      <c r="AB193"/>
      <c r="AC193"/>
      <c r="AD193"/>
      <c r="AE193"/>
      <c r="AF193"/>
      <c r="AG193"/>
      <c r="AH193"/>
      <c r="AI193"/>
      <c r="AX193" s="1162"/>
      <c r="AY193" s="1119">
        <v>0.64270000000000005</v>
      </c>
      <c r="AZ193" s="1602">
        <f t="shared" si="19"/>
        <v>0</v>
      </c>
      <c r="BA193" s="1119">
        <v>0.24940000000000001</v>
      </c>
      <c r="BB193" s="1602">
        <f t="shared" si="20"/>
        <v>0</v>
      </c>
      <c r="BC193" s="1119">
        <v>0.10829999999999999</v>
      </c>
      <c r="BD193" s="1119"/>
      <c r="BE193" s="1119"/>
      <c r="BF193" s="1119"/>
      <c r="BG193" s="1119"/>
      <c r="BH193" s="1119"/>
      <c r="BI193" s="1120"/>
    </row>
    <row r="194" spans="25:61" ht="15" x14ac:dyDescent="0.25">
      <c r="Y194"/>
      <c r="Z194"/>
      <c r="AA194"/>
      <c r="AB194"/>
      <c r="AC194"/>
      <c r="AD194"/>
      <c r="AE194"/>
      <c r="AF194"/>
      <c r="AG194"/>
      <c r="AH194"/>
      <c r="AI194"/>
      <c r="AX194" s="1162"/>
      <c r="AY194" s="1119">
        <v>0.28270000000000001</v>
      </c>
      <c r="AZ194" s="1602">
        <f t="shared" si="19"/>
        <v>0</v>
      </c>
      <c r="BA194" s="1119">
        <v>0.24940000000000001</v>
      </c>
      <c r="BB194" s="1602">
        <f t="shared" si="20"/>
        <v>0</v>
      </c>
      <c r="BC194" s="1119">
        <v>0.46829999999999999</v>
      </c>
      <c r="BD194" s="1119"/>
      <c r="BE194" s="1119"/>
      <c r="BF194" s="1119"/>
      <c r="BG194" s="1119"/>
      <c r="BH194" s="1119"/>
      <c r="BI194" s="1120"/>
    </row>
    <row r="195" spans="25:61" ht="15" x14ac:dyDescent="0.25">
      <c r="Y195"/>
      <c r="Z195"/>
      <c r="AA195"/>
      <c r="AB195"/>
      <c r="AC195"/>
      <c r="AD195"/>
      <c r="AE195"/>
      <c r="AF195"/>
      <c r="AG195"/>
      <c r="AH195"/>
      <c r="AI195"/>
      <c r="AX195" s="1162"/>
      <c r="AY195" s="1119">
        <v>0.20330000000000001</v>
      </c>
      <c r="AZ195" s="1602">
        <f t="shared" si="19"/>
        <v>0</v>
      </c>
      <c r="BA195" s="1119">
        <v>0.24940000000000001</v>
      </c>
      <c r="BB195" s="1602">
        <f t="shared" si="20"/>
        <v>0</v>
      </c>
      <c r="BC195" s="1119">
        <v>0.7077</v>
      </c>
      <c r="BD195" s="1119"/>
      <c r="BE195" s="1119"/>
      <c r="BF195" s="1119"/>
      <c r="BG195" s="1119"/>
      <c r="BH195" s="1119"/>
      <c r="BI195" s="1120"/>
    </row>
    <row r="196" spans="25:61" ht="15" x14ac:dyDescent="0.25">
      <c r="Y196"/>
      <c r="Z196"/>
      <c r="AA196"/>
      <c r="AB196"/>
      <c r="AC196"/>
      <c r="AD196"/>
      <c r="AE196"/>
      <c r="AF196"/>
      <c r="AG196"/>
      <c r="AH196"/>
      <c r="AI196"/>
      <c r="AX196" s="1162"/>
      <c r="AY196" s="1119">
        <v>0.14330000000000001</v>
      </c>
      <c r="AZ196" s="1602">
        <f t="shared" si="19"/>
        <v>0</v>
      </c>
      <c r="BA196" s="1119">
        <v>0.24940000000000001</v>
      </c>
      <c r="BB196" s="1602">
        <f t="shared" si="20"/>
        <v>0</v>
      </c>
      <c r="BC196" s="1119">
        <v>0.76770000000000005</v>
      </c>
      <c r="BD196" s="1119"/>
      <c r="BE196" s="1119"/>
      <c r="BF196" s="1119"/>
      <c r="BG196" s="1119"/>
      <c r="BH196" s="1119"/>
      <c r="BI196" s="1120"/>
    </row>
    <row r="197" spans="25:61" ht="15" x14ac:dyDescent="0.25">
      <c r="Y197"/>
      <c r="Z197"/>
      <c r="AA197"/>
      <c r="AB197"/>
      <c r="AC197"/>
      <c r="AD197"/>
      <c r="AE197"/>
      <c r="AF197"/>
      <c r="AG197"/>
      <c r="AH197"/>
      <c r="AI197"/>
      <c r="AX197" s="1162"/>
      <c r="AY197" s="1119">
        <v>0.83889999999999998</v>
      </c>
      <c r="AZ197" s="1602">
        <f t="shared" si="19"/>
        <v>0</v>
      </c>
      <c r="BA197" s="1119"/>
      <c r="BB197" s="1119"/>
      <c r="BC197" s="1119"/>
      <c r="BD197" s="1119"/>
      <c r="BE197" s="1119"/>
      <c r="BF197" s="1119"/>
      <c r="BG197" s="1119"/>
      <c r="BH197" s="1119"/>
      <c r="BI197" s="1120"/>
    </row>
    <row r="198" spans="25:61" ht="15" x14ac:dyDescent="0.25">
      <c r="Y198"/>
      <c r="Z198"/>
      <c r="AA198"/>
      <c r="AB198"/>
      <c r="AC198"/>
      <c r="AD198"/>
      <c r="AE198"/>
      <c r="AF198"/>
      <c r="AG198"/>
      <c r="AH198"/>
      <c r="AI198"/>
      <c r="AX198" s="1584" t="s">
        <v>422</v>
      </c>
      <c r="AY198" s="1585"/>
      <c r="AZ198" s="1585"/>
      <c r="BA198" s="1585"/>
      <c r="BB198" s="1585"/>
      <c r="BC198" s="1585"/>
      <c r="BD198" s="1585"/>
      <c r="BE198" s="1585"/>
      <c r="BF198" s="1585"/>
      <c r="BG198" s="1585"/>
      <c r="BH198" s="1585"/>
      <c r="BI198" s="1590"/>
    </row>
    <row r="199" spans="25:61" ht="15" x14ac:dyDescent="0.25">
      <c r="Y199"/>
      <c r="Z199"/>
      <c r="AA199"/>
      <c r="AB199"/>
      <c r="AC199"/>
      <c r="AD199"/>
      <c r="AE199"/>
      <c r="AF199"/>
      <c r="AG199"/>
      <c r="AH199"/>
      <c r="AI199"/>
      <c r="AX199" s="1162"/>
      <c r="AY199" s="1119">
        <v>0.84430000000000005</v>
      </c>
      <c r="AZ199" s="1602">
        <f t="shared" ref="AZ199:AZ207" si="21">CRV_ELET_PVC_FLEX_25MM</f>
        <v>0</v>
      </c>
      <c r="BA199" s="1119">
        <v>0.24940000000000001</v>
      </c>
      <c r="BB199" s="1602">
        <f t="shared" ref="BB199:BB206" si="22">CRV_ELET_PVC_FLEX_25MM</f>
        <v>0</v>
      </c>
      <c r="BC199" s="1119">
        <v>0.34329999999999999</v>
      </c>
      <c r="BD199" s="1119"/>
      <c r="BE199" s="1119"/>
      <c r="BF199" s="1119"/>
      <c r="BG199" s="1119"/>
      <c r="BH199" s="1119"/>
      <c r="BI199" s="1120"/>
    </row>
    <row r="200" spans="25:61" ht="15" x14ac:dyDescent="0.25">
      <c r="Y200"/>
      <c r="Z200"/>
      <c r="AA200"/>
      <c r="AB200"/>
      <c r="AC200"/>
      <c r="AD200"/>
      <c r="AE200"/>
      <c r="AF200"/>
      <c r="AG200"/>
      <c r="AH200"/>
      <c r="AI200"/>
      <c r="AX200" s="1162"/>
      <c r="AY200" s="1119">
        <v>1.1814</v>
      </c>
      <c r="AZ200" s="1602">
        <f t="shared" si="21"/>
        <v>0</v>
      </c>
      <c r="BA200" s="1119">
        <v>0.24940000000000001</v>
      </c>
      <c r="BB200" s="1602">
        <f t="shared" si="22"/>
        <v>0</v>
      </c>
      <c r="BC200" s="1119">
        <v>6.1999999999999998E-3</v>
      </c>
      <c r="BD200" s="1119"/>
      <c r="BE200" s="1119"/>
      <c r="BF200" s="1119"/>
      <c r="BG200" s="1119"/>
      <c r="BH200" s="1119"/>
      <c r="BI200" s="1120"/>
    </row>
    <row r="201" spans="25:61" ht="15" x14ac:dyDescent="0.25">
      <c r="Y201"/>
      <c r="Z201"/>
      <c r="AA201"/>
      <c r="AB201"/>
      <c r="AC201"/>
      <c r="AD201"/>
      <c r="AE201"/>
      <c r="AF201"/>
      <c r="AG201"/>
      <c r="AH201"/>
      <c r="AI201"/>
      <c r="AX201" s="1162"/>
      <c r="AY201" s="1119">
        <v>0.9173</v>
      </c>
      <c r="AZ201" s="1602">
        <f t="shared" si="21"/>
        <v>0</v>
      </c>
      <c r="BA201" s="1119">
        <v>0.24940000000000001</v>
      </c>
      <c r="BB201" s="1602">
        <f t="shared" si="22"/>
        <v>0</v>
      </c>
      <c r="BC201" s="1119">
        <v>0.26329999999999998</v>
      </c>
      <c r="BD201" s="1119"/>
      <c r="BE201" s="1119"/>
      <c r="BF201" s="1119"/>
      <c r="BG201" s="1119"/>
      <c r="BH201" s="1119"/>
      <c r="BI201" s="1120"/>
    </row>
    <row r="202" spans="25:61" ht="15" x14ac:dyDescent="0.25">
      <c r="Y202"/>
      <c r="Z202"/>
      <c r="AA202"/>
      <c r="AB202"/>
      <c r="AC202"/>
      <c r="AD202"/>
      <c r="AE202"/>
      <c r="AF202"/>
      <c r="AG202"/>
      <c r="AH202"/>
      <c r="AI202"/>
      <c r="AX202" s="1162"/>
      <c r="AY202" s="1119">
        <f>0.1034</f>
        <v>0.10340000000000001</v>
      </c>
      <c r="AZ202" s="1602">
        <f t="shared" si="21"/>
        <v>0</v>
      </c>
      <c r="BA202" s="1119">
        <v>8.8400000000000006E-2</v>
      </c>
      <c r="BB202" s="1602">
        <f t="shared" si="22"/>
        <v>0</v>
      </c>
      <c r="BC202" s="1119">
        <v>0.24940000000000001</v>
      </c>
      <c r="BD202" s="1602">
        <f>CRV_ELET_PVC_FLEX_25MM</f>
        <v>0</v>
      </c>
      <c r="BE202" s="1119">
        <v>0.27250000000000002</v>
      </c>
      <c r="BF202" s="1119"/>
      <c r="BG202" s="1119"/>
      <c r="BH202" s="1119"/>
      <c r="BI202" s="1120"/>
    </row>
    <row r="203" spans="25:61" ht="15" x14ac:dyDescent="0.25">
      <c r="Y203"/>
      <c r="Z203"/>
      <c r="AA203"/>
      <c r="AB203"/>
      <c r="AC203"/>
      <c r="AD203"/>
      <c r="AE203"/>
      <c r="AF203"/>
      <c r="AG203"/>
      <c r="AH203"/>
      <c r="AI203"/>
      <c r="AX203" s="1162"/>
      <c r="AY203" s="1119">
        <v>0.29609999999999997</v>
      </c>
      <c r="AZ203" s="1602">
        <f t="shared" si="21"/>
        <v>0</v>
      </c>
      <c r="BA203" s="1119">
        <v>0.24940000000000001</v>
      </c>
      <c r="BB203" s="1602">
        <f t="shared" si="22"/>
        <v>0</v>
      </c>
      <c r="BC203" s="1119">
        <v>0.17829999999999999</v>
      </c>
      <c r="BD203" s="1119"/>
      <c r="BE203" s="1119"/>
      <c r="BF203" s="1119"/>
      <c r="BG203" s="1119"/>
      <c r="BH203" s="1119"/>
      <c r="BI203" s="1120"/>
    </row>
    <row r="204" spans="25:61" ht="15" x14ac:dyDescent="0.25">
      <c r="Y204"/>
      <c r="Z204"/>
      <c r="AA204"/>
      <c r="AB204"/>
      <c r="AC204"/>
      <c r="AD204"/>
      <c r="AE204"/>
      <c r="AF204"/>
      <c r="AG204"/>
      <c r="AH204"/>
      <c r="AI204"/>
      <c r="AX204" s="1162"/>
      <c r="AY204" s="1119">
        <v>0.4511</v>
      </c>
      <c r="AZ204" s="1602">
        <f t="shared" si="21"/>
        <v>0</v>
      </c>
      <c r="BA204" s="1119">
        <v>0.24940000000000001</v>
      </c>
      <c r="BB204" s="1602">
        <f t="shared" si="22"/>
        <v>0</v>
      </c>
      <c r="BC204" s="1119">
        <v>2.3300000000000001E-2</v>
      </c>
      <c r="BD204" s="1119"/>
      <c r="BE204" s="1119"/>
      <c r="BF204" s="1119"/>
      <c r="BG204" s="1119"/>
      <c r="BH204" s="1119"/>
      <c r="BI204" s="1120"/>
    </row>
    <row r="205" spans="25:61" ht="15" x14ac:dyDescent="0.25">
      <c r="Y205"/>
      <c r="Z205"/>
      <c r="AA205"/>
      <c r="AB205"/>
      <c r="AC205"/>
      <c r="AD205"/>
      <c r="AE205"/>
      <c r="AF205"/>
      <c r="AG205"/>
      <c r="AH205"/>
      <c r="AI205"/>
      <c r="AX205" s="1162"/>
      <c r="AY205" s="1119">
        <v>0.29499999999999998</v>
      </c>
      <c r="AZ205" s="1602">
        <f t="shared" si="21"/>
        <v>0</v>
      </c>
      <c r="BA205" s="1119">
        <v>0.23860000000000001</v>
      </c>
      <c r="BB205" s="1602">
        <f t="shared" si="22"/>
        <v>0</v>
      </c>
      <c r="BC205" s="1119">
        <v>5.8299999999999998E-2</v>
      </c>
      <c r="BD205" s="1119"/>
      <c r="BE205" s="1119"/>
      <c r="BF205" s="1119"/>
      <c r="BG205" s="1119"/>
      <c r="BH205" s="1119"/>
      <c r="BI205" s="1120"/>
    </row>
    <row r="206" spans="25:61" ht="15" x14ac:dyDescent="0.25">
      <c r="Y206"/>
      <c r="Z206"/>
      <c r="AA206"/>
      <c r="AB206"/>
      <c r="AC206"/>
      <c r="AD206"/>
      <c r="AE206"/>
      <c r="AF206"/>
      <c r="AG206"/>
      <c r="AH206"/>
      <c r="AI206"/>
      <c r="AX206" s="1162"/>
      <c r="AY206" s="1119">
        <v>0.20849999999999999</v>
      </c>
      <c r="AZ206" s="1602">
        <f t="shared" si="21"/>
        <v>0</v>
      </c>
      <c r="BA206" s="1119">
        <v>0.23860000000000001</v>
      </c>
      <c r="BB206" s="1602">
        <f t="shared" si="22"/>
        <v>0</v>
      </c>
      <c r="BC206" s="1119">
        <v>0.1449</v>
      </c>
      <c r="BD206" s="1119"/>
      <c r="BE206" s="1119"/>
      <c r="BF206" s="1119"/>
      <c r="BG206" s="1119"/>
      <c r="BH206" s="1119"/>
      <c r="BI206" s="1120"/>
    </row>
    <row r="207" spans="25:61" ht="15" x14ac:dyDescent="0.25">
      <c r="Y207"/>
      <c r="Z207"/>
      <c r="AA207"/>
      <c r="AB207"/>
      <c r="AC207"/>
      <c r="AD207"/>
      <c r="AE207"/>
      <c r="AF207"/>
      <c r="AG207"/>
      <c r="AH207"/>
      <c r="AI207"/>
      <c r="AX207" s="1162"/>
      <c r="AY207" s="1119">
        <v>1.1274999999999999</v>
      </c>
      <c r="AZ207" s="1602">
        <f t="shared" si="21"/>
        <v>0</v>
      </c>
      <c r="BA207" s="1119"/>
      <c r="BB207" s="1119"/>
      <c r="BC207" s="1119"/>
      <c r="BD207" s="1119"/>
      <c r="BE207" s="1119"/>
      <c r="BF207" s="1119"/>
      <c r="BG207" s="1119"/>
      <c r="BH207" s="1119"/>
      <c r="BI207" s="1120"/>
    </row>
    <row r="208" spans="25:61" ht="15" x14ac:dyDescent="0.25">
      <c r="Y208"/>
      <c r="Z208"/>
      <c r="AA208"/>
      <c r="AB208"/>
      <c r="AC208"/>
      <c r="AD208"/>
      <c r="AE208"/>
      <c r="AF208"/>
      <c r="AG208"/>
      <c r="AH208"/>
      <c r="AI208"/>
      <c r="AX208" s="1584" t="s">
        <v>1846</v>
      </c>
      <c r="AY208" s="1585"/>
      <c r="AZ208" s="1585"/>
      <c r="BA208" s="1585"/>
      <c r="BB208" s="1585"/>
      <c r="BC208" s="1585"/>
      <c r="BD208" s="1585"/>
      <c r="BE208" s="1585"/>
      <c r="BF208" s="1585"/>
      <c r="BG208" s="1585"/>
      <c r="BH208" s="1585"/>
      <c r="BI208" s="1590"/>
    </row>
    <row r="209" spans="25:61" ht="15" x14ac:dyDescent="0.25">
      <c r="Y209"/>
      <c r="Z209"/>
      <c r="AA209"/>
      <c r="AB209"/>
      <c r="AC209"/>
      <c r="AD209"/>
      <c r="AE209"/>
      <c r="AF209"/>
      <c r="AG209"/>
      <c r="AH209"/>
      <c r="AI209"/>
      <c r="AX209" s="1162"/>
      <c r="AY209" s="1119">
        <v>0.20330000000000001</v>
      </c>
      <c r="AZ209" s="1602">
        <f>CRV_ELET_PVC_FLEX_25MM</f>
        <v>0</v>
      </c>
      <c r="BA209" s="1119">
        <v>0.26889999999999997</v>
      </c>
      <c r="BB209" s="1602">
        <f>CRV_ELET_PVC_FLEX_25MM</f>
        <v>0</v>
      </c>
      <c r="BC209" s="1119">
        <v>0.4425</v>
      </c>
      <c r="BD209" s="1602">
        <f>CRV_ELET_PVC_FLEX_25MM</f>
        <v>0</v>
      </c>
      <c r="BE209" s="1119">
        <v>0.23860000000000001</v>
      </c>
      <c r="BF209" s="1602">
        <f>CRV_ELET_PVC_FLEX_25MM</f>
        <v>0</v>
      </c>
      <c r="BG209" s="1119">
        <v>6.3299999999999995E-2</v>
      </c>
      <c r="BH209" s="1119"/>
      <c r="BI209" s="1120"/>
    </row>
    <row r="210" spans="25:61" ht="15" x14ac:dyDescent="0.25">
      <c r="Y210"/>
      <c r="Z210"/>
      <c r="AA210"/>
      <c r="AB210"/>
      <c r="AC210"/>
      <c r="AD210"/>
      <c r="AE210"/>
      <c r="AF210"/>
      <c r="AG210"/>
      <c r="AH210"/>
      <c r="AI210"/>
      <c r="AX210" s="1162"/>
      <c r="AY210" s="1119">
        <v>5.79E-2</v>
      </c>
      <c r="AZ210" s="1602">
        <f>CRV_ELET_PVC_FLEX_25MM</f>
        <v>0</v>
      </c>
      <c r="BA210" s="1119">
        <v>0.53490000000000004</v>
      </c>
      <c r="BB210" s="1119"/>
      <c r="BC210" s="1119"/>
      <c r="BD210" s="1119"/>
      <c r="BE210" s="1119"/>
      <c r="BF210" s="1119"/>
      <c r="BG210" s="1119"/>
      <c r="BH210" s="1119"/>
      <c r="BI210" s="1120"/>
    </row>
    <row r="211" spans="25:61" ht="15" x14ac:dyDescent="0.25">
      <c r="Y211"/>
      <c r="Z211"/>
      <c r="AA211"/>
      <c r="AB211"/>
      <c r="AC211"/>
      <c r="AD211"/>
      <c r="AE211"/>
      <c r="AF211"/>
      <c r="AG211"/>
      <c r="AH211"/>
      <c r="AI211"/>
      <c r="AX211" s="1162"/>
      <c r="AY211" s="1119">
        <v>0.60099999999999998</v>
      </c>
      <c r="AZ211" s="1602">
        <f>CRV_ELET_PVC_FLEX_25MM</f>
        <v>0</v>
      </c>
      <c r="BA211" s="1119"/>
      <c r="BB211" s="1119"/>
      <c r="BC211" s="1119"/>
      <c r="BD211" s="1119"/>
      <c r="BE211" s="1119"/>
      <c r="BF211" s="1119"/>
      <c r="BG211" s="1119"/>
      <c r="BH211" s="1119"/>
      <c r="BI211" s="1120"/>
    </row>
    <row r="212" spans="25:61" ht="15" x14ac:dyDescent="0.25">
      <c r="Y212"/>
      <c r="Z212"/>
      <c r="AA212"/>
      <c r="AB212"/>
      <c r="AC212"/>
      <c r="AD212"/>
      <c r="AE212"/>
      <c r="AF212"/>
      <c r="AG212"/>
      <c r="AH212"/>
      <c r="AI212"/>
      <c r="AX212" s="1584" t="s">
        <v>1843</v>
      </c>
      <c r="AY212" s="1585"/>
      <c r="AZ212" s="1585"/>
      <c r="BA212" s="1585"/>
      <c r="BB212" s="1585"/>
      <c r="BC212" s="1585"/>
      <c r="BD212" s="1585"/>
      <c r="BE212" s="1585"/>
      <c r="BF212" s="1585"/>
      <c r="BG212" s="1585"/>
      <c r="BH212" s="1585"/>
      <c r="BI212" s="1590"/>
    </row>
    <row r="213" spans="25:61" ht="15" x14ac:dyDescent="0.25">
      <c r="Y213"/>
      <c r="Z213"/>
      <c r="AA213"/>
      <c r="AB213"/>
      <c r="AC213"/>
      <c r="AD213"/>
      <c r="AE213"/>
      <c r="AF213"/>
      <c r="AG213"/>
      <c r="AH213"/>
      <c r="AI213"/>
      <c r="AX213" s="1162"/>
      <c r="AY213" s="1119">
        <v>0.81310000000000004</v>
      </c>
      <c r="AZ213" s="1602">
        <f>CRV_ELET_PVC_FLEX_25MM</f>
        <v>0</v>
      </c>
      <c r="BA213" s="1119">
        <v>0.24940000000000001</v>
      </c>
      <c r="BB213" s="1602">
        <f>CRV_ELET_PVC_FLEX_25MM</f>
        <v>0</v>
      </c>
      <c r="BC213" s="1119">
        <v>0.42670000000000002</v>
      </c>
      <c r="BD213" s="1119"/>
      <c r="BE213" s="1119"/>
      <c r="BF213" s="1119"/>
      <c r="BG213" s="1119"/>
      <c r="BH213" s="1119"/>
      <c r="BI213" s="1120"/>
    </row>
    <row r="214" spans="25:61" ht="15" x14ac:dyDescent="0.25">
      <c r="Y214"/>
      <c r="Z214"/>
      <c r="AA214"/>
      <c r="AB214"/>
      <c r="AC214"/>
      <c r="AD214"/>
      <c r="AE214"/>
      <c r="AF214"/>
      <c r="AG214"/>
      <c r="AH214"/>
      <c r="AI214"/>
      <c r="AX214" s="1162"/>
      <c r="AY214" s="1119">
        <v>0.76700000000000002</v>
      </c>
      <c r="AZ214" s="1602">
        <f>CRV_ELET_PVC_FLEX_25MM</f>
        <v>0</v>
      </c>
      <c r="BA214" s="1119">
        <v>0.24940000000000001</v>
      </c>
      <c r="BB214" s="1602">
        <f>CRV_ELET_PVC_FLEX_25MM</f>
        <v>0</v>
      </c>
      <c r="BC214" s="1119">
        <v>0.27329999999999999</v>
      </c>
      <c r="BD214" s="1119"/>
      <c r="BE214" s="1119"/>
      <c r="BF214" s="1119"/>
      <c r="BG214" s="1119"/>
      <c r="BH214" s="1119"/>
      <c r="BI214" s="1120"/>
    </row>
    <row r="215" spans="25:61" ht="15" x14ac:dyDescent="0.25">
      <c r="Y215"/>
      <c r="Z215"/>
      <c r="AA215"/>
      <c r="AB215"/>
      <c r="AC215"/>
      <c r="AD215"/>
      <c r="AE215"/>
      <c r="AF215"/>
      <c r="AG215"/>
      <c r="AH215"/>
      <c r="AI215"/>
      <c r="AX215" s="1162"/>
      <c r="AY215" s="1119">
        <v>0.747</v>
      </c>
      <c r="AZ215" s="1602">
        <f>CRV_ELET_PVC_FLEX_25MM</f>
        <v>0</v>
      </c>
      <c r="BA215" s="1119">
        <v>0.24940000000000001</v>
      </c>
      <c r="BB215" s="1602">
        <f>CRV_ELET_PVC_FLEX_25MM</f>
        <v>0</v>
      </c>
      <c r="BC215" s="1119">
        <v>0.29330000000000001</v>
      </c>
      <c r="BD215" s="1119"/>
      <c r="BE215" s="1119"/>
      <c r="BF215" s="1119"/>
      <c r="BG215" s="1119"/>
      <c r="BH215" s="1119"/>
      <c r="BI215" s="1120"/>
    </row>
    <row r="216" spans="25:61" ht="15" x14ac:dyDescent="0.25">
      <c r="Y216"/>
      <c r="Z216"/>
      <c r="AA216"/>
      <c r="AB216"/>
      <c r="AC216"/>
      <c r="AD216"/>
      <c r="AE216"/>
      <c r="AF216"/>
      <c r="AG216"/>
      <c r="AH216"/>
      <c r="AI216"/>
      <c r="AX216" s="1162"/>
      <c r="AY216" s="1119">
        <v>0.67210000000000003</v>
      </c>
      <c r="AZ216" s="1602">
        <f>CRV_ELET_PVC_FLEX_25MM</f>
        <v>0</v>
      </c>
      <c r="BA216" s="1119"/>
      <c r="BB216" s="1119"/>
      <c r="BC216" s="1119"/>
      <c r="BD216" s="1119"/>
      <c r="BE216" s="1119"/>
      <c r="BF216" s="1119"/>
      <c r="BG216" s="1119"/>
      <c r="BH216" s="1119"/>
      <c r="BI216" s="1120"/>
    </row>
    <row r="217" spans="25:61" ht="15" x14ac:dyDescent="0.25">
      <c r="Y217"/>
      <c r="Z217"/>
      <c r="AA217"/>
      <c r="AB217"/>
      <c r="AC217"/>
      <c r="AD217"/>
      <c r="AE217"/>
      <c r="AF217"/>
      <c r="AG217"/>
      <c r="AH217"/>
      <c r="AI217"/>
      <c r="AX217" s="1162"/>
      <c r="AY217" s="1119">
        <v>2.81E-2</v>
      </c>
      <c r="AZ217" s="1602">
        <f>CRV_ELET_PVC_FLEX_25MM</f>
        <v>0</v>
      </c>
      <c r="BA217" s="1119"/>
      <c r="BB217" s="1119"/>
      <c r="BC217" s="1119"/>
      <c r="BD217" s="1119"/>
      <c r="BE217" s="1119"/>
      <c r="BF217" s="1119"/>
      <c r="BG217" s="1119"/>
      <c r="BH217" s="1119"/>
      <c r="BI217" s="1120"/>
    </row>
    <row r="218" spans="25:61" ht="15" x14ac:dyDescent="0.25">
      <c r="Y218"/>
      <c r="Z218"/>
      <c r="AA218"/>
      <c r="AB218"/>
      <c r="AC218"/>
      <c r="AD218"/>
      <c r="AE218"/>
      <c r="AF218"/>
      <c r="AG218"/>
      <c r="AH218"/>
      <c r="AI218"/>
      <c r="AX218" s="1584" t="s">
        <v>1842</v>
      </c>
      <c r="AY218" s="1585"/>
      <c r="AZ218" s="1585"/>
      <c r="BA218" s="1585"/>
      <c r="BB218" s="1585"/>
      <c r="BC218" s="1585"/>
      <c r="BD218" s="1585"/>
      <c r="BE218" s="1585"/>
      <c r="BF218" s="1585"/>
      <c r="BG218" s="1585"/>
      <c r="BH218" s="1585"/>
      <c r="BI218" s="1590"/>
    </row>
    <row r="219" spans="25:61" ht="15" x14ac:dyDescent="0.25">
      <c r="Y219"/>
      <c r="Z219"/>
      <c r="AA219"/>
      <c r="AB219"/>
      <c r="AC219"/>
      <c r="AD219"/>
      <c r="AE219"/>
      <c r="AF219"/>
      <c r="AG219"/>
      <c r="AH219"/>
      <c r="AI219"/>
      <c r="AX219" s="1162"/>
      <c r="AY219" s="1119">
        <v>0.41660000000000003</v>
      </c>
      <c r="AZ219" s="1602">
        <f>CRV_ELET_PVC_FLEX_25MM</f>
        <v>0</v>
      </c>
      <c r="BA219" s="1119">
        <v>0.24940000000000001</v>
      </c>
      <c r="BB219" s="1602">
        <f>CRV_ELET_PVC_FLEX_25MM</f>
        <v>0</v>
      </c>
      <c r="BC219" s="1119">
        <v>0.30330000000000001</v>
      </c>
      <c r="BD219" s="1119"/>
      <c r="BE219" s="1119"/>
      <c r="BF219" s="1119"/>
      <c r="BG219" s="1119"/>
      <c r="BH219" s="1119"/>
      <c r="BI219" s="1120"/>
    </row>
    <row r="220" spans="25:61" ht="15" x14ac:dyDescent="0.25">
      <c r="Y220"/>
      <c r="Z220"/>
      <c r="AA220"/>
      <c r="AB220"/>
      <c r="AC220"/>
      <c r="AD220"/>
      <c r="AE220"/>
      <c r="AF220"/>
      <c r="AG220"/>
      <c r="AH220"/>
      <c r="AI220"/>
      <c r="AX220" s="1162"/>
      <c r="AY220" s="1119">
        <v>0.1633</v>
      </c>
      <c r="AZ220" s="1602">
        <f>CRV_ELET_PVC_FLEX_25MM</f>
        <v>0</v>
      </c>
      <c r="BA220" s="1119">
        <v>0.24940000000000001</v>
      </c>
      <c r="BB220" s="1602">
        <f>CRV_ELET_PVC_FLEX_25MM</f>
        <v>0</v>
      </c>
      <c r="BC220" s="1119">
        <v>0.77890000000000004</v>
      </c>
      <c r="BD220" s="1119"/>
      <c r="BE220" s="1119"/>
      <c r="BF220" s="1119"/>
      <c r="BG220" s="1119"/>
      <c r="BH220" s="1119"/>
      <c r="BI220" s="1120"/>
    </row>
    <row r="221" spans="25:61" ht="15" x14ac:dyDescent="0.25">
      <c r="Y221"/>
      <c r="Z221"/>
      <c r="AA221"/>
      <c r="AB221"/>
      <c r="AC221"/>
      <c r="AD221"/>
      <c r="AE221"/>
      <c r="AF221"/>
      <c r="AG221"/>
      <c r="AH221"/>
      <c r="AI221"/>
      <c r="AX221" s="1162"/>
      <c r="AY221" s="1119">
        <v>0.2576</v>
      </c>
      <c r="AZ221" s="1602">
        <f>CRV_ELET_PVC_FLEX_25MM</f>
        <v>0</v>
      </c>
      <c r="BA221" s="1119">
        <v>0.23050000000000001</v>
      </c>
      <c r="BB221" s="1602">
        <f>CRV_ELET_PVC_FLEX_25MM</f>
        <v>0</v>
      </c>
      <c r="BC221" s="1119">
        <v>7.8299999999999995E-2</v>
      </c>
      <c r="BD221" s="1119"/>
      <c r="BE221" s="1119"/>
      <c r="BF221" s="1119"/>
      <c r="BG221" s="1119"/>
      <c r="BH221" s="1119"/>
      <c r="BI221" s="1120"/>
    </row>
    <row r="222" spans="25:61" ht="15" x14ac:dyDescent="0.25">
      <c r="Y222"/>
      <c r="Z222"/>
      <c r="AA222"/>
      <c r="AB222"/>
      <c r="AC222"/>
      <c r="AD222"/>
      <c r="AE222"/>
      <c r="AF222"/>
      <c r="AG222"/>
      <c r="AH222"/>
      <c r="AI222"/>
      <c r="AX222" s="1162"/>
      <c r="AY222" s="1119">
        <v>0.22289999999999999</v>
      </c>
      <c r="AZ222" s="1602">
        <f>CRV_ELET_PVC_FLEX_25MM</f>
        <v>0</v>
      </c>
      <c r="BA222" s="1119"/>
      <c r="BB222" s="1119"/>
      <c r="BC222" s="1119"/>
      <c r="BD222" s="1119"/>
      <c r="BE222" s="1119"/>
      <c r="BF222" s="1119"/>
      <c r="BG222" s="1119"/>
      <c r="BH222" s="1119"/>
      <c r="BI222" s="1120"/>
    </row>
    <row r="223" spans="25:61" ht="15" x14ac:dyDescent="0.25">
      <c r="Y223"/>
      <c r="Z223"/>
      <c r="AA223"/>
      <c r="AB223"/>
      <c r="AC223"/>
      <c r="AD223"/>
      <c r="AE223"/>
      <c r="AF223"/>
      <c r="AG223"/>
      <c r="AH223"/>
      <c r="AI223"/>
      <c r="AX223" s="1162"/>
      <c r="AY223" s="1119">
        <v>0.73970000000000002</v>
      </c>
      <c r="AZ223" s="1602">
        <f>CRV_ELET_PVC_FLEX_25MM</f>
        <v>0</v>
      </c>
      <c r="BA223" s="1119"/>
      <c r="BB223" s="1119"/>
      <c r="BC223" s="1119"/>
      <c r="BD223" s="1119"/>
      <c r="BE223" s="1119"/>
      <c r="BF223" s="1119"/>
      <c r="BG223" s="1119"/>
      <c r="BH223" s="1119"/>
      <c r="BI223" s="1120"/>
    </row>
    <row r="224" spans="25:61" ht="15" x14ac:dyDescent="0.25">
      <c r="Y224"/>
      <c r="Z224"/>
      <c r="AA224"/>
      <c r="AB224"/>
      <c r="AC224"/>
      <c r="AD224"/>
      <c r="AE224"/>
      <c r="AF224"/>
      <c r="AG224"/>
      <c r="AH224"/>
      <c r="AI224"/>
      <c r="AX224" s="1584" t="s">
        <v>49</v>
      </c>
      <c r="AY224" s="1585"/>
      <c r="AZ224" s="1585"/>
      <c r="BA224" s="1585"/>
      <c r="BB224" s="1585"/>
      <c r="BC224" s="1585"/>
      <c r="BD224" s="1585"/>
      <c r="BE224" s="1585"/>
      <c r="BF224" s="1585"/>
      <c r="BG224" s="1585"/>
      <c r="BH224" s="1585"/>
      <c r="BI224" s="1590"/>
    </row>
    <row r="225" spans="25:61" ht="15" x14ac:dyDescent="0.25">
      <c r="Y225"/>
      <c r="Z225"/>
      <c r="AA225"/>
      <c r="AB225"/>
      <c r="AC225"/>
      <c r="AD225"/>
      <c r="AE225"/>
      <c r="AF225"/>
      <c r="AG225"/>
      <c r="AH225"/>
      <c r="AI225"/>
      <c r="AX225" s="1162"/>
      <c r="AY225" s="1119">
        <v>0.28510000000000002</v>
      </c>
      <c r="AZ225" s="1602">
        <f>CRV_ELET_PVC_FLEX_25MM</f>
        <v>0</v>
      </c>
      <c r="BA225" s="1119">
        <v>0.24679999999999999</v>
      </c>
      <c r="BB225" s="1602">
        <f>CRV_ELET_PVC_FLEX_25MM</f>
        <v>0</v>
      </c>
      <c r="BC225" s="1119">
        <v>8.3299999999999999E-2</v>
      </c>
      <c r="BD225" s="1119"/>
      <c r="BE225" s="1119"/>
      <c r="BF225" s="1119"/>
      <c r="BG225" s="1119"/>
      <c r="BH225" s="1119"/>
      <c r="BI225" s="1120"/>
    </row>
    <row r="226" spans="25:61" ht="15" x14ac:dyDescent="0.25">
      <c r="Y226"/>
      <c r="Z226"/>
      <c r="AA226"/>
      <c r="AB226"/>
      <c r="AC226"/>
      <c r="AD226"/>
      <c r="AE226"/>
      <c r="AF226"/>
      <c r="AG226"/>
      <c r="AH226"/>
      <c r="AI226"/>
      <c r="AX226" s="1162"/>
      <c r="AY226" s="1119">
        <v>0.14080000000000001</v>
      </c>
      <c r="AZ226" s="1602">
        <f>CRV_ELET_PVC_FLEX_25MM</f>
        <v>0</v>
      </c>
      <c r="BA226" s="1119">
        <v>2.12E-2</v>
      </c>
      <c r="BB226" s="1602">
        <f>CRV_ELET_PVC_FLEX_25MM</f>
        <v>0</v>
      </c>
      <c r="BC226" s="1119">
        <v>0.16209999999999999</v>
      </c>
      <c r="BD226" s="1602">
        <f>CRV_ELET_PVC_FLEX_25MM</f>
        <v>0</v>
      </c>
      <c r="BE226" s="1119">
        <v>0.1903</v>
      </c>
      <c r="BF226" s="1119"/>
      <c r="BG226" s="1119"/>
      <c r="BH226" s="1119"/>
      <c r="BI226" s="1120"/>
    </row>
    <row r="227" spans="25:61" ht="15" x14ac:dyDescent="0.25">
      <c r="Y227"/>
      <c r="Z227"/>
      <c r="AA227"/>
      <c r="AB227"/>
      <c r="AC227"/>
      <c r="AD227"/>
      <c r="AE227"/>
      <c r="AF227"/>
      <c r="AG227"/>
      <c r="AH227"/>
      <c r="AI227"/>
      <c r="AX227" s="1162"/>
      <c r="AY227" s="1119">
        <v>1.0175000000000001</v>
      </c>
      <c r="AZ227" s="1602">
        <f>CRV_ELET_PVC_FLEX_25MM</f>
        <v>0</v>
      </c>
      <c r="BA227" s="1119"/>
      <c r="BB227" s="1119"/>
      <c r="BC227" s="1119"/>
      <c r="BD227" s="1119"/>
      <c r="BE227" s="1119"/>
      <c r="BF227" s="1119"/>
      <c r="BG227" s="1119"/>
      <c r="BH227" s="1119"/>
      <c r="BI227" s="1120"/>
    </row>
    <row r="228" spans="25:61" ht="15" x14ac:dyDescent="0.25">
      <c r="Y228"/>
      <c r="Z228"/>
      <c r="AA228"/>
      <c r="AB228"/>
      <c r="AC228"/>
      <c r="AD228"/>
      <c r="AE228"/>
      <c r="AF228"/>
      <c r="AG228"/>
      <c r="AH228"/>
      <c r="AI228"/>
      <c r="AX228" s="1584" t="s">
        <v>1844</v>
      </c>
      <c r="AY228" s="1585"/>
      <c r="AZ228" s="1585"/>
      <c r="BA228" s="1585"/>
      <c r="BB228" s="1585"/>
      <c r="BC228" s="1585"/>
      <c r="BD228" s="1585"/>
      <c r="BE228" s="1585"/>
      <c r="BF228" s="1585"/>
      <c r="BG228" s="1585"/>
      <c r="BH228" s="1585"/>
      <c r="BI228" s="1590"/>
    </row>
    <row r="229" spans="25:61" ht="15" x14ac:dyDescent="0.25">
      <c r="Y229"/>
      <c r="Z229"/>
      <c r="AA229"/>
      <c r="AB229"/>
      <c r="AC229"/>
      <c r="AD229"/>
      <c r="AE229"/>
      <c r="AF229"/>
      <c r="AG229"/>
      <c r="AH229"/>
      <c r="AI229"/>
      <c r="AX229" s="1162"/>
      <c r="AY229" s="1119">
        <v>0.7641</v>
      </c>
      <c r="AZ229" s="1602">
        <f>CRV_ELET_PVC_FLEX_25MM</f>
        <v>0</v>
      </c>
      <c r="BA229" s="1119"/>
      <c r="BB229" s="1119"/>
      <c r="BC229" s="1119"/>
      <c r="BD229" s="1119"/>
      <c r="BE229" s="1119"/>
      <c r="BF229" s="1119"/>
      <c r="BG229" s="1119"/>
      <c r="BH229" s="1119"/>
      <c r="BI229" s="1120"/>
    </row>
    <row r="230" spans="25:61" ht="15.75" thickBot="1" x14ac:dyDescent="0.3">
      <c r="Y230"/>
      <c r="Z230"/>
      <c r="AA230"/>
      <c r="AB230"/>
      <c r="AC230"/>
      <c r="AD230"/>
      <c r="AE230"/>
      <c r="AF230"/>
      <c r="AG230"/>
      <c r="AH230"/>
      <c r="AI230"/>
      <c r="AX230" s="1116"/>
      <c r="AY230" s="1125">
        <v>4.3400000000000001E-2</v>
      </c>
      <c r="AZ230" s="1604">
        <f>CRV_ELET_PVC_FLEX_25MM</f>
        <v>0</v>
      </c>
      <c r="BA230" s="1125">
        <v>0.24940000000000001</v>
      </c>
      <c r="BB230" s="1604">
        <f>CRV_ELET_PVC_FLEX_25MM</f>
        <v>0</v>
      </c>
      <c r="BC230" s="1125">
        <v>2.3300000000000001E-2</v>
      </c>
      <c r="BD230" s="1125"/>
      <c r="BE230" s="1125"/>
      <c r="BF230" s="1125"/>
      <c r="BG230" s="1125"/>
      <c r="BH230" s="1125"/>
      <c r="BI230" s="1508"/>
    </row>
    <row r="231" spans="25:61" ht="15" x14ac:dyDescent="0.25">
      <c r="Y231"/>
      <c r="Z231"/>
      <c r="AA231"/>
      <c r="AB231"/>
      <c r="AC231"/>
      <c r="AD231"/>
      <c r="AE231"/>
      <c r="AF231"/>
      <c r="AG231"/>
      <c r="AH231"/>
      <c r="AI231"/>
    </row>
    <row r="232" spans="25:61" ht="15" x14ac:dyDescent="0.25">
      <c r="Y232"/>
      <c r="Z232"/>
      <c r="AA232"/>
      <c r="AB232"/>
      <c r="AC232"/>
      <c r="AD232"/>
      <c r="AE232"/>
      <c r="AF232"/>
      <c r="AG232"/>
      <c r="AH232"/>
      <c r="AI232"/>
    </row>
    <row r="233" spans="25:61" ht="15" x14ac:dyDescent="0.25">
      <c r="Y233"/>
      <c r="Z233"/>
      <c r="AA233"/>
      <c r="AB233"/>
      <c r="AC233"/>
      <c r="AD233"/>
      <c r="AE233"/>
      <c r="AF233"/>
      <c r="AG233"/>
      <c r="AH233"/>
      <c r="AI233"/>
    </row>
    <row r="234" spans="25:61" ht="15" x14ac:dyDescent="0.25">
      <c r="Y234"/>
      <c r="Z234"/>
      <c r="AA234"/>
      <c r="AB234"/>
      <c r="AC234"/>
      <c r="AD234"/>
      <c r="AE234"/>
      <c r="AF234"/>
      <c r="AG234"/>
      <c r="AH234"/>
      <c r="AI234"/>
    </row>
    <row r="235" spans="25:61" ht="15" x14ac:dyDescent="0.25">
      <c r="Y235"/>
      <c r="Z235"/>
      <c r="AA235"/>
      <c r="AB235"/>
      <c r="AC235"/>
      <c r="AD235"/>
      <c r="AE235"/>
      <c r="AF235"/>
      <c r="AG235"/>
      <c r="AH235"/>
      <c r="AI235"/>
    </row>
    <row r="236" spans="25:61" ht="15" x14ac:dyDescent="0.25">
      <c r="Y236"/>
      <c r="Z236"/>
      <c r="AA236"/>
      <c r="AB236"/>
      <c r="AC236"/>
      <c r="AD236"/>
      <c r="AE236"/>
      <c r="AF236"/>
      <c r="AG236"/>
      <c r="AH236"/>
      <c r="AI236"/>
    </row>
    <row r="237" spans="25:61" ht="15" x14ac:dyDescent="0.25">
      <c r="Y237"/>
      <c r="Z237"/>
      <c r="AA237"/>
      <c r="AB237"/>
      <c r="AC237"/>
      <c r="AD237"/>
      <c r="AE237"/>
      <c r="AF237"/>
      <c r="AG237"/>
      <c r="AH237"/>
      <c r="AI237"/>
    </row>
    <row r="238" spans="25:61" ht="15" x14ac:dyDescent="0.25">
      <c r="Y238"/>
      <c r="Z238"/>
      <c r="AA238"/>
      <c r="AB238"/>
      <c r="AC238"/>
      <c r="AD238"/>
      <c r="AE238"/>
      <c r="AF238"/>
      <c r="AG238"/>
      <c r="AH238"/>
      <c r="AI238"/>
    </row>
    <row r="239" spans="25:61" ht="15" x14ac:dyDescent="0.25">
      <c r="Y239"/>
      <c r="Z239"/>
      <c r="AA239"/>
      <c r="AB239"/>
      <c r="AC239"/>
      <c r="AD239"/>
      <c r="AE239"/>
      <c r="AF239"/>
      <c r="AG239"/>
      <c r="AH239"/>
      <c r="AI239"/>
    </row>
    <row r="240" spans="25:61" ht="15" x14ac:dyDescent="0.25">
      <c r="Y240"/>
      <c r="Z240"/>
      <c r="AA240"/>
      <c r="AB240"/>
      <c r="AC240"/>
      <c r="AD240"/>
      <c r="AE240"/>
      <c r="AF240"/>
      <c r="AG240"/>
      <c r="AH240"/>
      <c r="AI240"/>
    </row>
    <row r="241" spans="25:35" ht="15" x14ac:dyDescent="0.25">
      <c r="Y241"/>
      <c r="Z241"/>
      <c r="AA241"/>
      <c r="AB241"/>
      <c r="AC241"/>
      <c r="AD241"/>
      <c r="AE241"/>
      <c r="AF241"/>
      <c r="AG241"/>
      <c r="AH241"/>
      <c r="AI241"/>
    </row>
    <row r="242" spans="25:35" ht="15" x14ac:dyDescent="0.25">
      <c r="Y242"/>
      <c r="Z242"/>
      <c r="AA242"/>
      <c r="AB242"/>
      <c r="AC242"/>
      <c r="AD242"/>
      <c r="AE242"/>
      <c r="AF242"/>
      <c r="AG242"/>
      <c r="AH242"/>
      <c r="AI242"/>
    </row>
    <row r="243" spans="25:35" ht="15" x14ac:dyDescent="0.25">
      <c r="Y243"/>
      <c r="Z243"/>
      <c r="AA243"/>
      <c r="AB243"/>
      <c r="AC243"/>
      <c r="AD243"/>
      <c r="AE243"/>
      <c r="AF243"/>
      <c r="AG243"/>
      <c r="AH243"/>
      <c r="AI243"/>
    </row>
    <row r="244" spans="25:35" ht="15" x14ac:dyDescent="0.25">
      <c r="Y244"/>
      <c r="Z244"/>
      <c r="AA244"/>
      <c r="AB244"/>
      <c r="AC244"/>
      <c r="AD244"/>
      <c r="AE244"/>
      <c r="AF244"/>
      <c r="AG244"/>
      <c r="AH244"/>
      <c r="AI244"/>
    </row>
    <row r="245" spans="25:35" ht="15" x14ac:dyDescent="0.25">
      <c r="Y245"/>
      <c r="Z245"/>
      <c r="AA245"/>
      <c r="AB245"/>
      <c r="AC245"/>
      <c r="AD245"/>
      <c r="AE245"/>
      <c r="AF245"/>
      <c r="AG245"/>
      <c r="AH245"/>
      <c r="AI245"/>
    </row>
    <row r="246" spans="25:35" ht="15" x14ac:dyDescent="0.25">
      <c r="Y246"/>
      <c r="Z246"/>
      <c r="AA246"/>
      <c r="AB246"/>
      <c r="AC246"/>
      <c r="AD246"/>
      <c r="AE246"/>
      <c r="AF246"/>
      <c r="AG246"/>
      <c r="AH246"/>
      <c r="AI246"/>
    </row>
    <row r="247" spans="25:35" ht="15" x14ac:dyDescent="0.25">
      <c r="Y247"/>
      <c r="Z247"/>
      <c r="AA247"/>
      <c r="AB247"/>
      <c r="AC247"/>
      <c r="AD247"/>
      <c r="AE247"/>
      <c r="AF247"/>
      <c r="AG247"/>
      <c r="AH247"/>
      <c r="AI247"/>
    </row>
    <row r="248" spans="25:35" ht="15" x14ac:dyDescent="0.25">
      <c r="Y248"/>
      <c r="Z248"/>
      <c r="AA248"/>
      <c r="AB248"/>
      <c r="AC248"/>
      <c r="AD248"/>
      <c r="AE248"/>
      <c r="AF248"/>
      <c r="AG248"/>
      <c r="AH248"/>
      <c r="AI248"/>
    </row>
    <row r="249" spans="25:35" ht="15" x14ac:dyDescent="0.25">
      <c r="Y249"/>
      <c r="Z249"/>
      <c r="AA249"/>
      <c r="AB249"/>
      <c r="AC249"/>
      <c r="AD249"/>
      <c r="AE249"/>
      <c r="AF249"/>
      <c r="AG249"/>
      <c r="AH249"/>
      <c r="AI249"/>
    </row>
    <row r="250" spans="25:35" ht="15" x14ac:dyDescent="0.25">
      <c r="Y250"/>
      <c r="Z250"/>
      <c r="AA250"/>
      <c r="AB250"/>
      <c r="AC250"/>
      <c r="AD250"/>
      <c r="AE250"/>
      <c r="AF250"/>
      <c r="AG250"/>
      <c r="AH250"/>
      <c r="AI250"/>
    </row>
    <row r="251" spans="25:35" ht="15" x14ac:dyDescent="0.25">
      <c r="Y251"/>
      <c r="Z251"/>
      <c r="AA251"/>
      <c r="AB251"/>
      <c r="AC251"/>
      <c r="AD251"/>
      <c r="AE251"/>
      <c r="AF251"/>
      <c r="AG251"/>
      <c r="AH251"/>
      <c r="AI251"/>
    </row>
    <row r="252" spans="25:35" ht="15" x14ac:dyDescent="0.25">
      <c r="Y252"/>
      <c r="Z252"/>
      <c r="AA252"/>
      <c r="AB252"/>
      <c r="AC252"/>
      <c r="AD252"/>
      <c r="AE252"/>
      <c r="AF252"/>
      <c r="AG252"/>
      <c r="AH252"/>
      <c r="AI252"/>
    </row>
    <row r="253" spans="25:35" ht="15" x14ac:dyDescent="0.25">
      <c r="Y253"/>
      <c r="Z253"/>
      <c r="AA253"/>
      <c r="AB253"/>
      <c r="AC253"/>
      <c r="AD253"/>
      <c r="AE253"/>
      <c r="AF253"/>
      <c r="AG253"/>
      <c r="AH253"/>
      <c r="AI253"/>
    </row>
    <row r="254" spans="25:35" ht="15" x14ac:dyDescent="0.25">
      <c r="Y254"/>
      <c r="Z254"/>
      <c r="AA254"/>
      <c r="AB254"/>
      <c r="AC254"/>
      <c r="AD254"/>
      <c r="AE254"/>
      <c r="AF254"/>
      <c r="AG254"/>
      <c r="AH254"/>
      <c r="AI254"/>
    </row>
    <row r="255" spans="25:35" ht="15" x14ac:dyDescent="0.25">
      <c r="Y255"/>
      <c r="Z255"/>
      <c r="AA255"/>
      <c r="AB255"/>
      <c r="AC255"/>
      <c r="AD255"/>
      <c r="AE255"/>
      <c r="AF255"/>
      <c r="AG255"/>
      <c r="AH255"/>
      <c r="AI255"/>
    </row>
    <row r="256" spans="25:35" ht="15" x14ac:dyDescent="0.25">
      <c r="Y256"/>
      <c r="Z256"/>
      <c r="AA256"/>
      <c r="AB256"/>
      <c r="AC256"/>
      <c r="AD256"/>
      <c r="AE256"/>
      <c r="AF256"/>
      <c r="AG256"/>
      <c r="AH256"/>
      <c r="AI256"/>
    </row>
    <row r="257" spans="25:35" ht="15" x14ac:dyDescent="0.25">
      <c r="Y257"/>
      <c r="Z257"/>
      <c r="AA257"/>
      <c r="AB257"/>
      <c r="AC257"/>
      <c r="AD257"/>
      <c r="AE257"/>
      <c r="AF257"/>
      <c r="AG257"/>
      <c r="AH257"/>
      <c r="AI257"/>
    </row>
    <row r="258" spans="25:35" ht="15" x14ac:dyDescent="0.25">
      <c r="Y258"/>
      <c r="Z258"/>
      <c r="AA258"/>
      <c r="AB258"/>
      <c r="AC258"/>
      <c r="AD258"/>
      <c r="AE258"/>
      <c r="AF258"/>
      <c r="AG258"/>
      <c r="AH258"/>
      <c r="AI258"/>
    </row>
    <row r="259" spans="25:35" ht="15" x14ac:dyDescent="0.25">
      <c r="Y259"/>
      <c r="Z259"/>
      <c r="AA259"/>
      <c r="AB259"/>
      <c r="AC259"/>
      <c r="AD259"/>
      <c r="AE259"/>
      <c r="AF259"/>
      <c r="AG259"/>
      <c r="AH259"/>
      <c r="AI259"/>
    </row>
    <row r="260" spans="25:35" ht="15" x14ac:dyDescent="0.25">
      <c r="Y260"/>
      <c r="Z260"/>
      <c r="AA260"/>
      <c r="AB260"/>
      <c r="AC260"/>
      <c r="AD260"/>
      <c r="AE260"/>
      <c r="AF260"/>
      <c r="AG260"/>
      <c r="AH260"/>
      <c r="AI260"/>
    </row>
    <row r="261" spans="25:35" ht="15" x14ac:dyDescent="0.25">
      <c r="Y261"/>
      <c r="Z261"/>
      <c r="AA261"/>
      <c r="AB261"/>
      <c r="AC261"/>
      <c r="AD261"/>
      <c r="AE261"/>
      <c r="AF261"/>
      <c r="AG261"/>
      <c r="AH261"/>
      <c r="AI261"/>
    </row>
    <row r="262" spans="25:35" ht="15" x14ac:dyDescent="0.25">
      <c r="Y262"/>
      <c r="Z262"/>
      <c r="AA262"/>
      <c r="AB262"/>
      <c r="AC262"/>
      <c r="AD262"/>
      <c r="AE262"/>
      <c r="AF262"/>
      <c r="AG262"/>
      <c r="AH262"/>
      <c r="AI262"/>
    </row>
    <row r="263" spans="25:35" ht="15" x14ac:dyDescent="0.25">
      <c r="Y263"/>
      <c r="Z263"/>
      <c r="AA263"/>
      <c r="AB263"/>
      <c r="AC263"/>
      <c r="AD263"/>
      <c r="AE263"/>
      <c r="AF263"/>
      <c r="AG263"/>
      <c r="AH263"/>
      <c r="AI263"/>
    </row>
    <row r="264" spans="25:35" ht="15" x14ac:dyDescent="0.25">
      <c r="Y264"/>
      <c r="Z264"/>
      <c r="AA264"/>
      <c r="AB264"/>
      <c r="AC264"/>
      <c r="AD264"/>
      <c r="AE264"/>
      <c r="AF264"/>
      <c r="AG264"/>
      <c r="AH264"/>
      <c r="AI264"/>
    </row>
    <row r="265" spans="25:35" ht="15" x14ac:dyDescent="0.25">
      <c r="Y265"/>
      <c r="Z265"/>
      <c r="AA265"/>
      <c r="AB265"/>
      <c r="AC265"/>
      <c r="AD265"/>
      <c r="AE265"/>
      <c r="AF265"/>
      <c r="AG265"/>
      <c r="AH265"/>
      <c r="AI265"/>
    </row>
    <row r="266" spans="25:35" ht="15" x14ac:dyDescent="0.25">
      <c r="Y266"/>
      <c r="Z266"/>
      <c r="AA266"/>
      <c r="AB266"/>
      <c r="AC266"/>
      <c r="AD266"/>
      <c r="AE266"/>
      <c r="AF266"/>
      <c r="AG266"/>
      <c r="AH266"/>
      <c r="AI266"/>
    </row>
    <row r="267" spans="25:35" ht="15" x14ac:dyDescent="0.25">
      <c r="Y267"/>
      <c r="Z267"/>
      <c r="AA267"/>
      <c r="AB267"/>
      <c r="AC267"/>
      <c r="AD267"/>
      <c r="AE267"/>
      <c r="AF267"/>
      <c r="AG267"/>
      <c r="AH267"/>
      <c r="AI267"/>
    </row>
    <row r="268" spans="25:35" ht="15" x14ac:dyDescent="0.25">
      <c r="Y268"/>
      <c r="Z268"/>
      <c r="AA268"/>
      <c r="AB268"/>
      <c r="AC268"/>
      <c r="AD268"/>
      <c r="AE268"/>
      <c r="AF268"/>
      <c r="AG268"/>
      <c r="AH268"/>
      <c r="AI268"/>
    </row>
    <row r="269" spans="25:35" ht="15" x14ac:dyDescent="0.25">
      <c r="Y269"/>
      <c r="Z269"/>
      <c r="AA269"/>
      <c r="AB269"/>
      <c r="AC269"/>
      <c r="AD269"/>
      <c r="AE269"/>
      <c r="AF269"/>
      <c r="AG269"/>
      <c r="AH269"/>
      <c r="AI269"/>
    </row>
    <row r="270" spans="25:35" ht="15" x14ac:dyDescent="0.25">
      <c r="Y270"/>
      <c r="Z270"/>
      <c r="AA270"/>
      <c r="AB270"/>
      <c r="AC270"/>
      <c r="AD270"/>
      <c r="AE270"/>
      <c r="AF270"/>
      <c r="AG270"/>
      <c r="AH270"/>
      <c r="AI270"/>
    </row>
    <row r="271" spans="25:35" ht="15" x14ac:dyDescent="0.25">
      <c r="Y271"/>
      <c r="Z271"/>
      <c r="AA271"/>
      <c r="AB271"/>
      <c r="AC271"/>
      <c r="AD271"/>
      <c r="AE271"/>
      <c r="AF271"/>
      <c r="AG271"/>
      <c r="AH271"/>
      <c r="AI271"/>
    </row>
    <row r="272" spans="25:35" ht="15" x14ac:dyDescent="0.25">
      <c r="Y272"/>
      <c r="Z272"/>
      <c r="AA272"/>
      <c r="AB272"/>
      <c r="AC272"/>
      <c r="AD272"/>
      <c r="AE272"/>
      <c r="AF272"/>
      <c r="AG272"/>
      <c r="AH272"/>
      <c r="AI272"/>
    </row>
    <row r="273" spans="25:35" ht="15" x14ac:dyDescent="0.25">
      <c r="Y273"/>
      <c r="Z273"/>
      <c r="AA273"/>
      <c r="AB273"/>
      <c r="AC273"/>
      <c r="AD273"/>
      <c r="AE273"/>
      <c r="AF273"/>
      <c r="AG273"/>
      <c r="AH273"/>
      <c r="AI273"/>
    </row>
    <row r="274" spans="25:35" ht="15" x14ac:dyDescent="0.25">
      <c r="Y274"/>
      <c r="Z274"/>
      <c r="AA274"/>
      <c r="AB274"/>
      <c r="AC274"/>
      <c r="AD274"/>
      <c r="AE274"/>
      <c r="AF274"/>
      <c r="AG274"/>
      <c r="AH274"/>
      <c r="AI274"/>
    </row>
    <row r="275" spans="25:35" ht="15" x14ac:dyDescent="0.25">
      <c r="Y275"/>
      <c r="Z275"/>
      <c r="AA275"/>
      <c r="AB275"/>
      <c r="AC275"/>
      <c r="AD275"/>
      <c r="AE275"/>
      <c r="AF275"/>
      <c r="AG275"/>
      <c r="AH275"/>
      <c r="AI275"/>
    </row>
    <row r="276" spans="25:35" ht="15" x14ac:dyDescent="0.25">
      <c r="Y276"/>
      <c r="Z276"/>
      <c r="AA276"/>
      <c r="AB276"/>
      <c r="AC276"/>
      <c r="AD276"/>
      <c r="AE276"/>
      <c r="AF276"/>
      <c r="AG276"/>
      <c r="AH276"/>
      <c r="AI276"/>
    </row>
    <row r="277" spans="25:35" ht="15" x14ac:dyDescent="0.25">
      <c r="Y277"/>
      <c r="Z277"/>
      <c r="AA277"/>
      <c r="AB277"/>
      <c r="AC277"/>
      <c r="AD277"/>
      <c r="AE277"/>
      <c r="AF277"/>
      <c r="AG277"/>
      <c r="AH277"/>
      <c r="AI277"/>
    </row>
    <row r="278" spans="25:35" ht="15" x14ac:dyDescent="0.25">
      <c r="Y278"/>
      <c r="Z278"/>
      <c r="AA278"/>
      <c r="AB278"/>
      <c r="AC278"/>
      <c r="AD278"/>
      <c r="AE278"/>
      <c r="AF278"/>
      <c r="AG278"/>
      <c r="AH278"/>
      <c r="AI278"/>
    </row>
    <row r="279" spans="25:35" ht="15" x14ac:dyDescent="0.25">
      <c r="Y279"/>
      <c r="Z279"/>
      <c r="AA279"/>
      <c r="AB279"/>
      <c r="AC279"/>
      <c r="AD279"/>
      <c r="AE279"/>
      <c r="AF279"/>
      <c r="AG279"/>
      <c r="AH279"/>
      <c r="AI279"/>
    </row>
    <row r="280" spans="25:35" ht="15" x14ac:dyDescent="0.25">
      <c r="Y280"/>
      <c r="Z280"/>
      <c r="AA280"/>
      <c r="AB280"/>
      <c r="AC280"/>
      <c r="AD280"/>
      <c r="AE280"/>
      <c r="AF280"/>
      <c r="AG280"/>
      <c r="AH280"/>
      <c r="AI280"/>
    </row>
    <row r="281" spans="25:35" ht="15" x14ac:dyDescent="0.25">
      <c r="Y281"/>
      <c r="Z281"/>
      <c r="AA281"/>
      <c r="AB281"/>
      <c r="AC281"/>
      <c r="AD281"/>
      <c r="AE281"/>
      <c r="AF281"/>
      <c r="AG281"/>
      <c r="AH281"/>
      <c r="AI281"/>
    </row>
    <row r="282" spans="25:35" ht="15" x14ac:dyDescent="0.25">
      <c r="Y282"/>
      <c r="Z282"/>
      <c r="AA282"/>
      <c r="AB282"/>
      <c r="AC282"/>
      <c r="AD282"/>
      <c r="AE282"/>
      <c r="AF282"/>
      <c r="AG282"/>
      <c r="AH282"/>
      <c r="AI282"/>
    </row>
    <row r="283" spans="25:35" ht="15" x14ac:dyDescent="0.25">
      <c r="Y283"/>
      <c r="Z283"/>
      <c r="AA283"/>
      <c r="AB283"/>
      <c r="AC283"/>
      <c r="AD283"/>
      <c r="AE283"/>
      <c r="AF283"/>
      <c r="AG283"/>
      <c r="AH283"/>
      <c r="AI283"/>
    </row>
    <row r="284" spans="25:35" ht="15" x14ac:dyDescent="0.25">
      <c r="Y284"/>
      <c r="Z284"/>
      <c r="AA284"/>
      <c r="AB284"/>
      <c r="AC284"/>
      <c r="AD284"/>
      <c r="AE284"/>
      <c r="AF284"/>
      <c r="AG284"/>
      <c r="AH284"/>
      <c r="AI284"/>
    </row>
    <row r="285" spans="25:35" ht="15" x14ac:dyDescent="0.25">
      <c r="Y285"/>
      <c r="Z285"/>
      <c r="AA285"/>
      <c r="AB285"/>
      <c r="AC285"/>
      <c r="AD285"/>
      <c r="AE285"/>
      <c r="AF285"/>
      <c r="AG285"/>
      <c r="AH285"/>
      <c r="AI285"/>
    </row>
    <row r="286" spans="25:35" ht="15" x14ac:dyDescent="0.25">
      <c r="Y286"/>
      <c r="Z286"/>
      <c r="AA286"/>
      <c r="AB286"/>
      <c r="AC286"/>
      <c r="AD286"/>
      <c r="AE286"/>
      <c r="AF286"/>
      <c r="AG286"/>
      <c r="AH286"/>
      <c r="AI286"/>
    </row>
    <row r="287" spans="25:35" ht="15" x14ac:dyDescent="0.25">
      <c r="Y287"/>
      <c r="Z287"/>
      <c r="AA287"/>
      <c r="AB287"/>
      <c r="AC287"/>
      <c r="AD287"/>
      <c r="AE287"/>
      <c r="AF287"/>
      <c r="AG287"/>
      <c r="AH287"/>
      <c r="AI287"/>
    </row>
    <row r="288" spans="25:35" ht="15" x14ac:dyDescent="0.25">
      <c r="Y288"/>
      <c r="Z288"/>
      <c r="AA288"/>
      <c r="AB288"/>
      <c r="AC288"/>
      <c r="AD288"/>
      <c r="AE288"/>
      <c r="AF288"/>
      <c r="AG288"/>
      <c r="AH288"/>
      <c r="AI288"/>
    </row>
    <row r="289" spans="25:35" ht="15" x14ac:dyDescent="0.25">
      <c r="Y289"/>
      <c r="Z289"/>
      <c r="AA289"/>
      <c r="AB289"/>
      <c r="AC289"/>
      <c r="AD289"/>
      <c r="AE289"/>
      <c r="AF289"/>
      <c r="AG289"/>
      <c r="AH289"/>
      <c r="AI289"/>
    </row>
    <row r="290" spans="25:35" ht="15" x14ac:dyDescent="0.25">
      <c r="Y290"/>
      <c r="Z290"/>
      <c r="AA290"/>
      <c r="AB290"/>
      <c r="AC290"/>
      <c r="AD290"/>
      <c r="AE290"/>
      <c r="AF290"/>
      <c r="AG290"/>
      <c r="AH290"/>
      <c r="AI290"/>
    </row>
    <row r="291" spans="25:35" ht="15" x14ac:dyDescent="0.25">
      <c r="Y291"/>
      <c r="Z291"/>
      <c r="AA291"/>
      <c r="AB291"/>
      <c r="AC291"/>
      <c r="AD291"/>
      <c r="AE291"/>
      <c r="AF291"/>
      <c r="AG291"/>
      <c r="AH291"/>
      <c r="AI291"/>
    </row>
    <row r="292" spans="25:35" ht="15" x14ac:dyDescent="0.25">
      <c r="Y292"/>
      <c r="Z292"/>
      <c r="AA292"/>
      <c r="AB292"/>
      <c r="AC292"/>
      <c r="AD292"/>
      <c r="AE292"/>
      <c r="AF292"/>
      <c r="AG292"/>
      <c r="AH292"/>
      <c r="AI292"/>
    </row>
    <row r="293" spans="25:35" ht="15" x14ac:dyDescent="0.25">
      <c r="Y293"/>
      <c r="Z293"/>
      <c r="AA293"/>
      <c r="AB293"/>
      <c r="AC293"/>
      <c r="AD293"/>
      <c r="AE293"/>
      <c r="AF293"/>
      <c r="AG293"/>
      <c r="AH293"/>
      <c r="AI293"/>
    </row>
    <row r="294" spans="25:35" ht="15" x14ac:dyDescent="0.25">
      <c r="Y294"/>
      <c r="Z294"/>
      <c r="AA294"/>
      <c r="AB294"/>
      <c r="AC294"/>
      <c r="AD294"/>
      <c r="AE294"/>
      <c r="AF294"/>
      <c r="AG294"/>
      <c r="AH294"/>
      <c r="AI294"/>
    </row>
    <row r="295" spans="25:35" ht="15" x14ac:dyDescent="0.25">
      <c r="Y295"/>
      <c r="Z295"/>
      <c r="AA295"/>
      <c r="AB295"/>
      <c r="AC295"/>
      <c r="AD295"/>
      <c r="AE295"/>
      <c r="AF295"/>
      <c r="AG295"/>
      <c r="AH295"/>
      <c r="AI295"/>
    </row>
    <row r="296" spans="25:35" ht="15" x14ac:dyDescent="0.25">
      <c r="Y296"/>
      <c r="Z296"/>
      <c r="AA296"/>
      <c r="AB296"/>
      <c r="AC296"/>
      <c r="AD296"/>
      <c r="AE296"/>
      <c r="AF296"/>
      <c r="AG296"/>
      <c r="AH296"/>
      <c r="AI296"/>
    </row>
    <row r="297" spans="25:35" ht="15" x14ac:dyDescent="0.25">
      <c r="Y297"/>
      <c r="Z297"/>
      <c r="AA297"/>
      <c r="AB297"/>
      <c r="AC297"/>
      <c r="AD297"/>
      <c r="AE297"/>
      <c r="AF297"/>
      <c r="AG297"/>
      <c r="AH297"/>
      <c r="AI297"/>
    </row>
    <row r="298" spans="25:35" ht="15" x14ac:dyDescent="0.25">
      <c r="Y298"/>
      <c r="Z298"/>
      <c r="AA298"/>
      <c r="AB298"/>
      <c r="AC298"/>
      <c r="AD298"/>
      <c r="AE298"/>
      <c r="AF298"/>
      <c r="AG298"/>
      <c r="AH298"/>
      <c r="AI298"/>
    </row>
    <row r="299" spans="25:35" ht="15" x14ac:dyDescent="0.25">
      <c r="Y299"/>
      <c r="Z299"/>
      <c r="AA299"/>
      <c r="AB299"/>
      <c r="AC299"/>
      <c r="AD299"/>
      <c r="AE299"/>
      <c r="AF299"/>
      <c r="AG299"/>
      <c r="AH299"/>
      <c r="AI299"/>
    </row>
    <row r="300" spans="25:35" ht="15" x14ac:dyDescent="0.25">
      <c r="Y300"/>
      <c r="Z300"/>
      <c r="AA300"/>
      <c r="AB300"/>
      <c r="AC300"/>
      <c r="AD300"/>
      <c r="AE300"/>
      <c r="AF300"/>
      <c r="AG300"/>
      <c r="AH300"/>
      <c r="AI300"/>
    </row>
    <row r="301" spans="25:35" ht="15" x14ac:dyDescent="0.25">
      <c r="Y301"/>
      <c r="Z301"/>
      <c r="AA301"/>
      <c r="AB301"/>
      <c r="AC301"/>
      <c r="AD301"/>
      <c r="AE301"/>
      <c r="AF301"/>
      <c r="AG301"/>
      <c r="AH301"/>
      <c r="AI301"/>
    </row>
    <row r="302" spans="25:35" ht="15" x14ac:dyDescent="0.25">
      <c r="Y302"/>
      <c r="Z302"/>
      <c r="AA302"/>
      <c r="AB302"/>
      <c r="AC302"/>
      <c r="AD302"/>
      <c r="AE302"/>
      <c r="AF302"/>
      <c r="AG302"/>
      <c r="AH302"/>
      <c r="AI302"/>
    </row>
    <row r="303" spans="25:35" ht="15" x14ac:dyDescent="0.25">
      <c r="Y303"/>
      <c r="Z303"/>
      <c r="AA303"/>
      <c r="AB303"/>
      <c r="AC303"/>
      <c r="AD303"/>
      <c r="AE303"/>
      <c r="AF303"/>
      <c r="AG303"/>
      <c r="AH303"/>
      <c r="AI303"/>
    </row>
    <row r="304" spans="25:35" ht="15" x14ac:dyDescent="0.25">
      <c r="Y304"/>
      <c r="Z304"/>
      <c r="AA304"/>
      <c r="AB304"/>
      <c r="AC304"/>
      <c r="AD304"/>
      <c r="AE304"/>
      <c r="AF304"/>
      <c r="AG304"/>
      <c r="AH304"/>
      <c r="AI304"/>
    </row>
    <row r="305" spans="25:35" ht="15" x14ac:dyDescent="0.25">
      <c r="Y305"/>
      <c r="Z305"/>
      <c r="AA305"/>
      <c r="AB305"/>
      <c r="AC305"/>
      <c r="AD305"/>
      <c r="AE305"/>
      <c r="AF305"/>
      <c r="AG305"/>
      <c r="AH305"/>
      <c r="AI305"/>
    </row>
    <row r="306" spans="25:35" ht="15" x14ac:dyDescent="0.25">
      <c r="Y306"/>
      <c r="Z306"/>
      <c r="AA306"/>
      <c r="AB306"/>
      <c r="AC306"/>
      <c r="AD306"/>
      <c r="AE306"/>
      <c r="AF306"/>
      <c r="AG306"/>
      <c r="AH306"/>
      <c r="AI306"/>
    </row>
    <row r="307" spans="25:35" ht="15" x14ac:dyDescent="0.25">
      <c r="Y307"/>
      <c r="Z307"/>
      <c r="AA307"/>
      <c r="AB307"/>
      <c r="AC307"/>
      <c r="AD307"/>
      <c r="AE307"/>
      <c r="AF307"/>
      <c r="AG307"/>
      <c r="AH307"/>
      <c r="AI307"/>
    </row>
    <row r="308" spans="25:35" ht="15" x14ac:dyDescent="0.25">
      <c r="Y308"/>
      <c r="Z308"/>
      <c r="AA308"/>
      <c r="AB308"/>
      <c r="AC308"/>
      <c r="AD308"/>
      <c r="AE308"/>
      <c r="AF308"/>
      <c r="AG308"/>
      <c r="AH308"/>
      <c r="AI308"/>
    </row>
    <row r="309" spans="25:35" ht="15" x14ac:dyDescent="0.25">
      <c r="Y309"/>
      <c r="Z309"/>
      <c r="AA309"/>
      <c r="AB309"/>
      <c r="AC309"/>
      <c r="AD309"/>
      <c r="AE309"/>
      <c r="AF309"/>
      <c r="AG309"/>
      <c r="AH309"/>
      <c r="AI309"/>
    </row>
    <row r="310" spans="25:35" ht="15" x14ac:dyDescent="0.25">
      <c r="Y310"/>
      <c r="Z310"/>
      <c r="AA310"/>
      <c r="AB310"/>
      <c r="AC310"/>
      <c r="AD310"/>
      <c r="AE310"/>
      <c r="AF310"/>
      <c r="AG310"/>
      <c r="AH310"/>
      <c r="AI310"/>
    </row>
    <row r="311" spans="25:35" ht="15" x14ac:dyDescent="0.25">
      <c r="Y311"/>
      <c r="Z311"/>
      <c r="AA311"/>
      <c r="AB311"/>
      <c r="AC311"/>
      <c r="AD311"/>
      <c r="AE311"/>
      <c r="AF311"/>
      <c r="AG311"/>
      <c r="AH311"/>
      <c r="AI311"/>
    </row>
    <row r="312" spans="25:35" ht="15" x14ac:dyDescent="0.25">
      <c r="Y312"/>
      <c r="Z312"/>
      <c r="AA312"/>
      <c r="AB312"/>
      <c r="AC312"/>
      <c r="AD312"/>
      <c r="AE312"/>
      <c r="AF312"/>
      <c r="AG312"/>
      <c r="AH312"/>
      <c r="AI312"/>
    </row>
    <row r="313" spans="25:35" ht="15" x14ac:dyDescent="0.25">
      <c r="Y313"/>
      <c r="Z313"/>
      <c r="AA313"/>
      <c r="AB313"/>
      <c r="AC313"/>
      <c r="AD313"/>
      <c r="AE313"/>
      <c r="AF313"/>
      <c r="AG313"/>
      <c r="AH313"/>
      <c r="AI313"/>
    </row>
    <row r="314" spans="25:35" ht="15" x14ac:dyDescent="0.25">
      <c r="Y314"/>
      <c r="Z314"/>
      <c r="AA314"/>
      <c r="AB314"/>
      <c r="AC314"/>
      <c r="AD314"/>
      <c r="AE314"/>
      <c r="AF314"/>
      <c r="AG314"/>
      <c r="AH314"/>
      <c r="AI314"/>
    </row>
    <row r="315" spans="25:35" ht="15" x14ac:dyDescent="0.25">
      <c r="Y315"/>
      <c r="Z315"/>
      <c r="AA315"/>
      <c r="AB315"/>
      <c r="AC315"/>
      <c r="AD315"/>
      <c r="AE315"/>
      <c r="AF315"/>
      <c r="AG315"/>
      <c r="AH315"/>
      <c r="AI315"/>
    </row>
    <row r="316" spans="25:35" ht="15" x14ac:dyDescent="0.25">
      <c r="Y316"/>
      <c r="Z316"/>
      <c r="AA316"/>
      <c r="AB316"/>
      <c r="AC316"/>
      <c r="AD316"/>
      <c r="AE316"/>
      <c r="AF316"/>
      <c r="AG316"/>
      <c r="AH316"/>
      <c r="AI316"/>
    </row>
    <row r="317" spans="25:35" ht="15" x14ac:dyDescent="0.25">
      <c r="Y317"/>
      <c r="Z317"/>
      <c r="AA317"/>
      <c r="AB317"/>
      <c r="AC317"/>
      <c r="AD317"/>
      <c r="AE317"/>
      <c r="AF317"/>
      <c r="AG317"/>
      <c r="AH317"/>
      <c r="AI317"/>
    </row>
    <row r="318" spans="25:35" ht="15" x14ac:dyDescent="0.25">
      <c r="Y318"/>
      <c r="Z318"/>
      <c r="AA318"/>
      <c r="AB318"/>
      <c r="AC318"/>
      <c r="AD318"/>
      <c r="AE318"/>
      <c r="AF318"/>
      <c r="AG318"/>
      <c r="AH318"/>
      <c r="AI318"/>
    </row>
    <row r="319" spans="25:35" ht="15" x14ac:dyDescent="0.25">
      <c r="Y319"/>
      <c r="Z319"/>
      <c r="AA319"/>
      <c r="AB319"/>
      <c r="AC319"/>
      <c r="AD319"/>
      <c r="AE319"/>
      <c r="AF319"/>
      <c r="AG319"/>
      <c r="AH319"/>
      <c r="AI319"/>
    </row>
    <row r="320" spans="25:35" ht="15" x14ac:dyDescent="0.25">
      <c r="Y320"/>
      <c r="Z320"/>
      <c r="AA320"/>
      <c r="AB320"/>
      <c r="AC320"/>
      <c r="AD320"/>
      <c r="AE320"/>
      <c r="AF320"/>
      <c r="AG320"/>
      <c r="AH320"/>
      <c r="AI320"/>
    </row>
    <row r="321" spans="25:35" ht="15" x14ac:dyDescent="0.25">
      <c r="Y321"/>
      <c r="Z321"/>
      <c r="AA321"/>
      <c r="AB321"/>
      <c r="AC321"/>
      <c r="AD321"/>
      <c r="AE321"/>
      <c r="AF321"/>
      <c r="AG321"/>
      <c r="AH321"/>
      <c r="AI321"/>
    </row>
    <row r="322" spans="25:35" ht="15" x14ac:dyDescent="0.25">
      <c r="Y322"/>
      <c r="Z322"/>
      <c r="AA322"/>
      <c r="AB322"/>
      <c r="AC322"/>
      <c r="AD322"/>
      <c r="AE322"/>
      <c r="AF322"/>
      <c r="AG322"/>
      <c r="AH322"/>
      <c r="AI322"/>
    </row>
    <row r="323" spans="25:35" ht="15" x14ac:dyDescent="0.25">
      <c r="Y323"/>
      <c r="Z323"/>
      <c r="AA323"/>
      <c r="AB323"/>
      <c r="AC323"/>
      <c r="AD323"/>
      <c r="AE323"/>
      <c r="AF323"/>
      <c r="AG323"/>
      <c r="AH323"/>
      <c r="AI323"/>
    </row>
    <row r="324" spans="25:35" ht="15" x14ac:dyDescent="0.25">
      <c r="Y324"/>
      <c r="Z324"/>
      <c r="AA324"/>
      <c r="AB324"/>
      <c r="AC324"/>
      <c r="AD324"/>
      <c r="AE324"/>
      <c r="AF324"/>
      <c r="AG324"/>
      <c r="AH324"/>
      <c r="AI324"/>
    </row>
    <row r="325" spans="25:35" ht="15" x14ac:dyDescent="0.25">
      <c r="Y325"/>
      <c r="Z325"/>
      <c r="AA325"/>
      <c r="AB325"/>
      <c r="AC325"/>
      <c r="AD325"/>
      <c r="AE325"/>
      <c r="AF325"/>
      <c r="AG325"/>
      <c r="AH325"/>
      <c r="AI325"/>
    </row>
    <row r="326" spans="25:35" ht="15" x14ac:dyDescent="0.25">
      <c r="Y326"/>
      <c r="Z326"/>
      <c r="AA326"/>
      <c r="AB326"/>
      <c r="AC326"/>
      <c r="AD326"/>
      <c r="AE326"/>
      <c r="AF326"/>
      <c r="AG326"/>
      <c r="AH326"/>
      <c r="AI326"/>
    </row>
    <row r="327" spans="25:35" ht="15" x14ac:dyDescent="0.25">
      <c r="Y327"/>
      <c r="Z327"/>
      <c r="AA327"/>
      <c r="AB327"/>
      <c r="AC327"/>
      <c r="AD327"/>
      <c r="AE327"/>
      <c r="AF327"/>
      <c r="AG327"/>
      <c r="AH327"/>
      <c r="AI327"/>
    </row>
    <row r="328" spans="25:35" ht="15" x14ac:dyDescent="0.25">
      <c r="Y328"/>
      <c r="Z328"/>
      <c r="AA328"/>
      <c r="AB328"/>
      <c r="AC328"/>
      <c r="AD328"/>
      <c r="AE328"/>
      <c r="AF328"/>
      <c r="AG328"/>
      <c r="AH328"/>
      <c r="AI328"/>
    </row>
    <row r="329" spans="25:35" ht="15" x14ac:dyDescent="0.25">
      <c r="Y329"/>
      <c r="Z329"/>
      <c r="AA329"/>
      <c r="AB329"/>
      <c r="AC329"/>
      <c r="AD329"/>
      <c r="AE329"/>
      <c r="AF329"/>
      <c r="AG329"/>
      <c r="AH329"/>
      <c r="AI329"/>
    </row>
    <row r="330" spans="25:35" ht="15" x14ac:dyDescent="0.25">
      <c r="Y330"/>
      <c r="Z330"/>
      <c r="AA330"/>
      <c r="AB330"/>
      <c r="AC330"/>
      <c r="AD330"/>
      <c r="AE330"/>
      <c r="AF330"/>
      <c r="AG330"/>
      <c r="AH330"/>
      <c r="AI330"/>
    </row>
    <row r="331" spans="25:35" ht="15" x14ac:dyDescent="0.25">
      <c r="Y331"/>
      <c r="Z331"/>
      <c r="AA331"/>
      <c r="AB331"/>
      <c r="AC331"/>
      <c r="AD331"/>
      <c r="AE331"/>
      <c r="AF331"/>
      <c r="AG331"/>
      <c r="AH331"/>
      <c r="AI331"/>
    </row>
    <row r="332" spans="25:35" ht="15" x14ac:dyDescent="0.25">
      <c r="Y332"/>
      <c r="Z332"/>
      <c r="AA332"/>
      <c r="AB332"/>
      <c r="AC332"/>
      <c r="AD332"/>
      <c r="AE332"/>
      <c r="AF332"/>
      <c r="AG332"/>
      <c r="AH332"/>
      <c r="AI332"/>
    </row>
    <row r="333" spans="25:35" ht="15" x14ac:dyDescent="0.25">
      <c r="Y333"/>
      <c r="Z333"/>
      <c r="AA333"/>
      <c r="AB333"/>
      <c r="AC333"/>
      <c r="AD333"/>
      <c r="AE333"/>
      <c r="AF333"/>
      <c r="AG333"/>
      <c r="AH333"/>
      <c r="AI333"/>
    </row>
    <row r="334" spans="25:35" ht="15" x14ac:dyDescent="0.25">
      <c r="Y334"/>
      <c r="Z334"/>
      <c r="AA334"/>
      <c r="AB334"/>
      <c r="AC334"/>
      <c r="AD334"/>
      <c r="AE334"/>
      <c r="AF334"/>
      <c r="AG334"/>
      <c r="AH334"/>
      <c r="AI334"/>
    </row>
    <row r="335" spans="25:35" ht="15" x14ac:dyDescent="0.25">
      <c r="Y335"/>
      <c r="Z335"/>
      <c r="AA335"/>
      <c r="AB335"/>
      <c r="AC335"/>
      <c r="AD335"/>
      <c r="AE335"/>
      <c r="AF335"/>
      <c r="AG335"/>
      <c r="AH335"/>
      <c r="AI335"/>
    </row>
    <row r="336" spans="25:35" ht="15" x14ac:dyDescent="0.25">
      <c r="Y336"/>
      <c r="Z336"/>
      <c r="AA336"/>
      <c r="AB336"/>
      <c r="AC336"/>
      <c r="AD336"/>
      <c r="AE336"/>
      <c r="AF336"/>
      <c r="AG336"/>
      <c r="AH336"/>
      <c r="AI336"/>
    </row>
    <row r="337" spans="25:35" ht="15" x14ac:dyDescent="0.25">
      <c r="Y337"/>
      <c r="Z337"/>
      <c r="AA337"/>
      <c r="AB337"/>
      <c r="AC337"/>
      <c r="AD337"/>
      <c r="AE337"/>
      <c r="AF337"/>
      <c r="AG337"/>
      <c r="AH337"/>
      <c r="AI337"/>
    </row>
    <row r="338" spans="25:35" ht="15" x14ac:dyDescent="0.25">
      <c r="Y338"/>
      <c r="Z338"/>
      <c r="AA338"/>
      <c r="AB338"/>
      <c r="AC338"/>
      <c r="AD338"/>
      <c r="AE338"/>
      <c r="AF338"/>
      <c r="AG338"/>
      <c r="AH338"/>
      <c r="AI338"/>
    </row>
    <row r="339" spans="25:35" ht="15" x14ac:dyDescent="0.25">
      <c r="Y339"/>
      <c r="Z339"/>
      <c r="AA339"/>
      <c r="AB339"/>
      <c r="AC339"/>
      <c r="AD339"/>
      <c r="AE339"/>
      <c r="AF339"/>
      <c r="AG339"/>
      <c r="AH339"/>
      <c r="AI339"/>
    </row>
    <row r="340" spans="25:35" ht="15" x14ac:dyDescent="0.25">
      <c r="Y340"/>
      <c r="Z340"/>
      <c r="AA340"/>
      <c r="AB340"/>
      <c r="AC340"/>
      <c r="AD340"/>
      <c r="AE340"/>
      <c r="AF340"/>
      <c r="AG340"/>
      <c r="AH340"/>
      <c r="AI340"/>
    </row>
    <row r="341" spans="25:35" ht="15" x14ac:dyDescent="0.25">
      <c r="Y341"/>
      <c r="Z341"/>
      <c r="AA341"/>
      <c r="AB341"/>
      <c r="AC341"/>
      <c r="AD341"/>
      <c r="AE341"/>
      <c r="AF341"/>
      <c r="AG341"/>
      <c r="AH341"/>
      <c r="AI341"/>
    </row>
    <row r="342" spans="25:35" ht="15" x14ac:dyDescent="0.25">
      <c r="Y342"/>
      <c r="Z342"/>
      <c r="AA342"/>
      <c r="AB342"/>
      <c r="AC342"/>
      <c r="AD342"/>
      <c r="AE342"/>
      <c r="AF342"/>
      <c r="AG342"/>
      <c r="AH342"/>
      <c r="AI342"/>
    </row>
    <row r="343" spans="25:35" ht="15" x14ac:dyDescent="0.25">
      <c r="Y343"/>
      <c r="Z343"/>
      <c r="AA343"/>
      <c r="AB343"/>
      <c r="AC343"/>
      <c r="AD343"/>
      <c r="AE343"/>
      <c r="AF343"/>
      <c r="AG343"/>
      <c r="AH343"/>
      <c r="AI343"/>
    </row>
    <row r="344" spans="25:35" ht="15" x14ac:dyDescent="0.25">
      <c r="Y344"/>
      <c r="Z344"/>
      <c r="AA344"/>
      <c r="AB344"/>
      <c r="AC344"/>
      <c r="AD344"/>
      <c r="AE344"/>
      <c r="AF344"/>
      <c r="AG344"/>
      <c r="AH344"/>
      <c r="AI344"/>
    </row>
    <row r="345" spans="25:35" ht="15" x14ac:dyDescent="0.25">
      <c r="Y345"/>
      <c r="Z345"/>
      <c r="AA345"/>
      <c r="AB345"/>
      <c r="AC345"/>
      <c r="AD345"/>
      <c r="AE345"/>
      <c r="AF345"/>
      <c r="AG345"/>
      <c r="AH345"/>
      <c r="AI345"/>
    </row>
    <row r="346" spans="25:35" ht="15" x14ac:dyDescent="0.25">
      <c r="Y346"/>
      <c r="Z346"/>
      <c r="AA346"/>
      <c r="AB346"/>
      <c r="AC346"/>
      <c r="AD346"/>
      <c r="AE346"/>
      <c r="AF346"/>
      <c r="AG346"/>
      <c r="AH346"/>
      <c r="AI346"/>
    </row>
    <row r="347" spans="25:35" ht="15" x14ac:dyDescent="0.25">
      <c r="Y347"/>
      <c r="Z347"/>
      <c r="AA347"/>
      <c r="AB347"/>
      <c r="AC347"/>
      <c r="AD347"/>
      <c r="AE347"/>
      <c r="AF347"/>
      <c r="AG347"/>
      <c r="AH347"/>
      <c r="AI347"/>
    </row>
    <row r="348" spans="25:35" ht="15" x14ac:dyDescent="0.25">
      <c r="Y348"/>
      <c r="Z348"/>
      <c r="AA348"/>
      <c r="AB348"/>
      <c r="AC348"/>
      <c r="AD348"/>
      <c r="AE348"/>
      <c r="AF348"/>
      <c r="AG348"/>
      <c r="AH348"/>
      <c r="AI348"/>
    </row>
    <row r="349" spans="25:35" ht="15" x14ac:dyDescent="0.25">
      <c r="Y349"/>
      <c r="Z349"/>
      <c r="AA349"/>
      <c r="AB349"/>
      <c r="AC349"/>
      <c r="AD349"/>
      <c r="AE349"/>
      <c r="AF349"/>
      <c r="AG349"/>
      <c r="AH349"/>
      <c r="AI349"/>
    </row>
    <row r="350" spans="25:35" ht="15" x14ac:dyDescent="0.25">
      <c r="Y350"/>
      <c r="Z350"/>
      <c r="AA350"/>
      <c r="AB350"/>
      <c r="AC350"/>
      <c r="AD350"/>
      <c r="AE350"/>
      <c r="AF350"/>
      <c r="AG350"/>
      <c r="AH350"/>
      <c r="AI350"/>
    </row>
    <row r="351" spans="25:35" ht="15" x14ac:dyDescent="0.25">
      <c r="Y351"/>
      <c r="Z351"/>
      <c r="AA351"/>
      <c r="AB351"/>
      <c r="AC351"/>
      <c r="AD351"/>
      <c r="AE351"/>
      <c r="AF351"/>
      <c r="AG351"/>
      <c r="AH351"/>
      <c r="AI351"/>
    </row>
    <row r="352" spans="25:35" ht="15" x14ac:dyDescent="0.25">
      <c r="Y352"/>
      <c r="Z352"/>
      <c r="AA352"/>
      <c r="AB352"/>
      <c r="AC352"/>
      <c r="AD352"/>
      <c r="AE352"/>
      <c r="AF352"/>
      <c r="AG352"/>
      <c r="AH352"/>
      <c r="AI352"/>
    </row>
    <row r="353" spans="25:35" ht="15" x14ac:dyDescent="0.25">
      <c r="Y353"/>
      <c r="Z353"/>
      <c r="AA353"/>
      <c r="AB353"/>
      <c r="AC353"/>
      <c r="AD353"/>
      <c r="AE353"/>
      <c r="AF353"/>
      <c r="AG353"/>
      <c r="AH353"/>
      <c r="AI353"/>
    </row>
    <row r="354" spans="25:35" ht="15" x14ac:dyDescent="0.25">
      <c r="Y354"/>
      <c r="Z354"/>
      <c r="AA354"/>
      <c r="AB354"/>
      <c r="AC354"/>
      <c r="AD354"/>
      <c r="AE354"/>
      <c r="AF354"/>
      <c r="AG354"/>
      <c r="AH354"/>
      <c r="AI354"/>
    </row>
    <row r="355" spans="25:35" ht="15" x14ac:dyDescent="0.25">
      <c r="Y355"/>
      <c r="Z355"/>
      <c r="AA355"/>
      <c r="AB355"/>
      <c r="AC355"/>
      <c r="AD355"/>
      <c r="AE355"/>
      <c r="AF355"/>
      <c r="AG355"/>
      <c r="AH355"/>
      <c r="AI355"/>
    </row>
    <row r="356" spans="25:35" ht="15" x14ac:dyDescent="0.25">
      <c r="Y356"/>
      <c r="Z356"/>
      <c r="AA356"/>
      <c r="AB356"/>
      <c r="AC356"/>
      <c r="AD356"/>
      <c r="AE356"/>
      <c r="AF356"/>
      <c r="AG356"/>
      <c r="AH356"/>
      <c r="AI356"/>
    </row>
    <row r="357" spans="25:35" ht="15" x14ac:dyDescent="0.25">
      <c r="Y357"/>
      <c r="Z357"/>
      <c r="AA357"/>
      <c r="AB357"/>
      <c r="AC357"/>
      <c r="AD357"/>
      <c r="AE357"/>
      <c r="AF357"/>
      <c r="AG357"/>
      <c r="AH357"/>
      <c r="AI357"/>
    </row>
    <row r="358" spans="25:35" ht="15" x14ac:dyDescent="0.25">
      <c r="Y358"/>
      <c r="Z358"/>
      <c r="AA358"/>
      <c r="AB358"/>
      <c r="AC358"/>
      <c r="AD358"/>
      <c r="AE358"/>
      <c r="AF358"/>
      <c r="AG358"/>
      <c r="AH358"/>
      <c r="AI358"/>
    </row>
    <row r="359" spans="25:35" ht="15" x14ac:dyDescent="0.25">
      <c r="Y359"/>
      <c r="Z359"/>
      <c r="AA359"/>
      <c r="AB359"/>
      <c r="AC359"/>
      <c r="AD359"/>
      <c r="AE359"/>
      <c r="AF359"/>
      <c r="AG359"/>
      <c r="AH359"/>
      <c r="AI359"/>
    </row>
    <row r="360" spans="25:35" ht="15" x14ac:dyDescent="0.25">
      <c r="Y360"/>
      <c r="Z360"/>
      <c r="AA360"/>
      <c r="AB360"/>
      <c r="AC360"/>
      <c r="AD360"/>
      <c r="AE360"/>
      <c r="AF360"/>
      <c r="AG360"/>
      <c r="AH360"/>
      <c r="AI360"/>
    </row>
    <row r="361" spans="25:35" ht="15" x14ac:dyDescent="0.25">
      <c r="Y361"/>
      <c r="Z361"/>
      <c r="AA361"/>
      <c r="AB361"/>
      <c r="AC361"/>
      <c r="AD361"/>
      <c r="AE361"/>
      <c r="AF361"/>
      <c r="AG361"/>
      <c r="AH361"/>
      <c r="AI361"/>
    </row>
    <row r="362" spans="25:35" ht="15" x14ac:dyDescent="0.25">
      <c r="Y362"/>
      <c r="Z362"/>
      <c r="AA362"/>
      <c r="AB362"/>
      <c r="AC362"/>
      <c r="AD362"/>
      <c r="AE362"/>
      <c r="AF362"/>
      <c r="AG362"/>
      <c r="AH362"/>
      <c r="AI362"/>
    </row>
    <row r="363" spans="25:35" ht="15" x14ac:dyDescent="0.25">
      <c r="Y363"/>
      <c r="Z363"/>
      <c r="AA363"/>
      <c r="AB363"/>
      <c r="AC363"/>
      <c r="AD363"/>
      <c r="AE363"/>
      <c r="AF363"/>
      <c r="AG363"/>
      <c r="AH363"/>
      <c r="AI363"/>
    </row>
    <row r="364" spans="25:35" ht="15" x14ac:dyDescent="0.25">
      <c r="Y364"/>
      <c r="Z364"/>
      <c r="AA364"/>
      <c r="AB364"/>
      <c r="AC364"/>
      <c r="AD364"/>
      <c r="AE364"/>
      <c r="AF364"/>
      <c r="AG364"/>
      <c r="AH364"/>
      <c r="AI364"/>
    </row>
    <row r="365" spans="25:35" ht="15" x14ac:dyDescent="0.25">
      <c r="Y365"/>
      <c r="Z365"/>
      <c r="AA365"/>
      <c r="AB365"/>
      <c r="AC365"/>
      <c r="AD365"/>
      <c r="AE365"/>
      <c r="AF365"/>
      <c r="AG365"/>
      <c r="AH365"/>
      <c r="AI365"/>
    </row>
    <row r="366" spans="25:35" ht="15" x14ac:dyDescent="0.25">
      <c r="Y366"/>
      <c r="Z366"/>
      <c r="AA366"/>
      <c r="AB366"/>
      <c r="AC366"/>
      <c r="AD366"/>
      <c r="AE366"/>
      <c r="AF366"/>
      <c r="AG366"/>
      <c r="AH366"/>
      <c r="AI366"/>
    </row>
    <row r="367" spans="25:35" ht="15" x14ac:dyDescent="0.25">
      <c r="Y367"/>
      <c r="Z367"/>
      <c r="AA367"/>
      <c r="AB367"/>
      <c r="AC367"/>
      <c r="AD367"/>
      <c r="AE367"/>
      <c r="AF367"/>
      <c r="AG367"/>
      <c r="AH367"/>
      <c r="AI367"/>
    </row>
    <row r="368" spans="25:35" ht="15" x14ac:dyDescent="0.25">
      <c r="Y368"/>
      <c r="Z368"/>
      <c r="AA368"/>
      <c r="AB368"/>
      <c r="AC368"/>
      <c r="AD368"/>
      <c r="AE368"/>
      <c r="AF368"/>
      <c r="AG368"/>
      <c r="AH368"/>
      <c r="AI368"/>
    </row>
    <row r="369" spans="25:35" ht="15" x14ac:dyDescent="0.25">
      <c r="Y369"/>
      <c r="Z369"/>
      <c r="AA369"/>
      <c r="AB369"/>
      <c r="AC369"/>
      <c r="AD369"/>
      <c r="AE369"/>
      <c r="AF369"/>
      <c r="AG369"/>
      <c r="AH369"/>
      <c r="AI369"/>
    </row>
    <row r="370" spans="25:35" ht="15" x14ac:dyDescent="0.25">
      <c r="Y370"/>
      <c r="Z370"/>
      <c r="AA370"/>
      <c r="AB370"/>
      <c r="AC370"/>
      <c r="AD370"/>
      <c r="AE370"/>
      <c r="AF370"/>
      <c r="AG370"/>
      <c r="AH370"/>
      <c r="AI370"/>
    </row>
    <row r="371" spans="25:35" ht="15" x14ac:dyDescent="0.25">
      <c r="Y371"/>
      <c r="Z371"/>
      <c r="AA371"/>
      <c r="AB371"/>
      <c r="AC371"/>
      <c r="AD371"/>
      <c r="AE371"/>
      <c r="AF371"/>
      <c r="AG371"/>
      <c r="AH371"/>
      <c r="AI371"/>
    </row>
    <row r="372" spans="25:35" ht="15" x14ac:dyDescent="0.25">
      <c r="Y372"/>
      <c r="Z372"/>
      <c r="AA372"/>
      <c r="AB372"/>
      <c r="AC372"/>
      <c r="AD372"/>
      <c r="AE372"/>
      <c r="AF372"/>
      <c r="AG372"/>
      <c r="AH372"/>
      <c r="AI372"/>
    </row>
    <row r="373" spans="25:35" ht="15" x14ac:dyDescent="0.25">
      <c r="Y373"/>
      <c r="Z373"/>
      <c r="AA373"/>
      <c r="AB373"/>
      <c r="AC373"/>
      <c r="AD373"/>
      <c r="AE373"/>
      <c r="AF373"/>
      <c r="AG373"/>
      <c r="AH373"/>
      <c r="AI373"/>
    </row>
    <row r="374" spans="25:35" ht="15" x14ac:dyDescent="0.25">
      <c r="Y374"/>
      <c r="Z374"/>
      <c r="AA374"/>
      <c r="AB374"/>
      <c r="AC374"/>
      <c r="AD374"/>
      <c r="AE374"/>
      <c r="AF374"/>
      <c r="AG374"/>
      <c r="AH374"/>
      <c r="AI374"/>
    </row>
    <row r="375" spans="25:35" ht="15" x14ac:dyDescent="0.25">
      <c r="Y375"/>
      <c r="Z375"/>
      <c r="AA375"/>
      <c r="AB375"/>
      <c r="AC375"/>
      <c r="AD375"/>
      <c r="AE375"/>
      <c r="AF375"/>
      <c r="AG375"/>
      <c r="AH375"/>
      <c r="AI375"/>
    </row>
    <row r="376" spans="25:35" ht="15" x14ac:dyDescent="0.25">
      <c r="Y376"/>
      <c r="Z376"/>
      <c r="AA376"/>
      <c r="AB376"/>
      <c r="AC376"/>
      <c r="AD376"/>
      <c r="AE376"/>
      <c r="AF376"/>
      <c r="AG376"/>
      <c r="AH376"/>
      <c r="AI376"/>
    </row>
    <row r="377" spans="25:35" ht="15" x14ac:dyDescent="0.25">
      <c r="Y377"/>
      <c r="Z377"/>
      <c r="AA377"/>
      <c r="AB377"/>
      <c r="AC377"/>
      <c r="AD377"/>
      <c r="AE377"/>
      <c r="AF377"/>
      <c r="AG377"/>
      <c r="AH377"/>
      <c r="AI377"/>
    </row>
    <row r="378" spans="25:35" ht="15" x14ac:dyDescent="0.25">
      <c r="Y378"/>
      <c r="Z378"/>
      <c r="AA378"/>
      <c r="AB378"/>
      <c r="AC378"/>
      <c r="AD378"/>
      <c r="AE378"/>
      <c r="AF378"/>
      <c r="AG378"/>
      <c r="AH378"/>
      <c r="AI378"/>
    </row>
    <row r="379" spans="25:35" ht="15" x14ac:dyDescent="0.25">
      <c r="Y379"/>
      <c r="Z379"/>
      <c r="AA379"/>
      <c r="AB379"/>
      <c r="AC379"/>
      <c r="AD379"/>
      <c r="AE379"/>
      <c r="AF379"/>
      <c r="AG379"/>
      <c r="AH379"/>
      <c r="AI379"/>
    </row>
    <row r="380" spans="25:35" ht="15" x14ac:dyDescent="0.25">
      <c r="Y380"/>
      <c r="Z380"/>
      <c r="AA380"/>
      <c r="AB380"/>
      <c r="AC380"/>
      <c r="AD380"/>
      <c r="AE380"/>
      <c r="AF380"/>
      <c r="AG380"/>
      <c r="AH380"/>
      <c r="AI380"/>
    </row>
    <row r="381" spans="25:35" ht="15" x14ac:dyDescent="0.25">
      <c r="Y381"/>
      <c r="Z381"/>
      <c r="AA381"/>
      <c r="AB381"/>
      <c r="AC381"/>
      <c r="AD381"/>
      <c r="AE381"/>
      <c r="AF381"/>
      <c r="AG381"/>
      <c r="AH381"/>
      <c r="AI381"/>
    </row>
    <row r="382" spans="25:35" ht="15" x14ac:dyDescent="0.25">
      <c r="Y382"/>
      <c r="Z382"/>
      <c r="AA382"/>
      <c r="AB382"/>
      <c r="AC382"/>
      <c r="AD382"/>
      <c r="AE382"/>
      <c r="AF382"/>
      <c r="AG382"/>
      <c r="AH382"/>
      <c r="AI382"/>
    </row>
    <row r="383" spans="25:35" ht="15" x14ac:dyDescent="0.25">
      <c r="Y383"/>
      <c r="Z383"/>
      <c r="AA383"/>
      <c r="AB383"/>
      <c r="AC383"/>
      <c r="AD383"/>
      <c r="AE383"/>
      <c r="AF383"/>
      <c r="AG383"/>
      <c r="AH383"/>
      <c r="AI383"/>
    </row>
    <row r="384" spans="25:35" ht="15" x14ac:dyDescent="0.25">
      <c r="Y384"/>
      <c r="Z384"/>
      <c r="AA384"/>
      <c r="AB384"/>
      <c r="AC384"/>
      <c r="AD384"/>
      <c r="AE384"/>
      <c r="AF384"/>
      <c r="AG384"/>
      <c r="AH384"/>
      <c r="AI384"/>
    </row>
    <row r="385" spans="25:35" ht="15" x14ac:dyDescent="0.25">
      <c r="Y385"/>
      <c r="Z385"/>
      <c r="AA385"/>
      <c r="AB385"/>
      <c r="AC385"/>
      <c r="AD385"/>
      <c r="AE385"/>
      <c r="AF385"/>
      <c r="AG385"/>
      <c r="AH385"/>
      <c r="AI385"/>
    </row>
    <row r="386" spans="25:35" ht="15" x14ac:dyDescent="0.25">
      <c r="Y386"/>
      <c r="Z386"/>
      <c r="AA386"/>
      <c r="AB386"/>
      <c r="AC386"/>
      <c r="AD386"/>
      <c r="AE386"/>
      <c r="AF386"/>
      <c r="AG386"/>
      <c r="AH386"/>
      <c r="AI386"/>
    </row>
    <row r="387" spans="25:35" ht="15" x14ac:dyDescent="0.25">
      <c r="Y387"/>
      <c r="Z387"/>
      <c r="AA387"/>
      <c r="AB387"/>
      <c r="AC387"/>
      <c r="AD387"/>
      <c r="AE387"/>
      <c r="AF387"/>
      <c r="AG387"/>
      <c r="AH387"/>
      <c r="AI387"/>
    </row>
    <row r="388" spans="25:35" ht="15" x14ac:dyDescent="0.25">
      <c r="Y388"/>
      <c r="Z388"/>
      <c r="AA388"/>
      <c r="AB388"/>
      <c r="AC388"/>
      <c r="AD388"/>
      <c r="AE388"/>
      <c r="AF388"/>
      <c r="AG388"/>
      <c r="AH388"/>
      <c r="AI388"/>
    </row>
    <row r="389" spans="25:35" ht="15" x14ac:dyDescent="0.25">
      <c r="Y389"/>
      <c r="Z389"/>
      <c r="AA389"/>
      <c r="AB389"/>
      <c r="AC389"/>
      <c r="AD389"/>
      <c r="AE389"/>
      <c r="AF389"/>
      <c r="AG389"/>
      <c r="AH389"/>
      <c r="AI389"/>
    </row>
    <row r="390" spans="25:35" ht="15" x14ac:dyDescent="0.25">
      <c r="Y390"/>
      <c r="Z390"/>
      <c r="AA390"/>
      <c r="AB390"/>
      <c r="AC390"/>
      <c r="AD390"/>
      <c r="AE390"/>
      <c r="AF390"/>
      <c r="AG390"/>
      <c r="AH390"/>
      <c r="AI390"/>
    </row>
    <row r="391" spans="25:35" ht="15" x14ac:dyDescent="0.25">
      <c r="Y391"/>
      <c r="Z391"/>
      <c r="AA391"/>
      <c r="AB391"/>
      <c r="AC391"/>
      <c r="AD391"/>
      <c r="AE391"/>
      <c r="AF391"/>
      <c r="AG391"/>
      <c r="AH391"/>
      <c r="AI391"/>
    </row>
    <row r="392" spans="25:35" ht="15" x14ac:dyDescent="0.25">
      <c r="Y392"/>
      <c r="Z392"/>
      <c r="AA392"/>
      <c r="AB392"/>
      <c r="AC392"/>
      <c r="AD392"/>
      <c r="AE392"/>
      <c r="AF392"/>
      <c r="AG392"/>
      <c r="AH392"/>
      <c r="AI392"/>
    </row>
    <row r="393" spans="25:35" ht="15" x14ac:dyDescent="0.25">
      <c r="Y393"/>
      <c r="Z393"/>
      <c r="AA393"/>
      <c r="AB393"/>
      <c r="AC393"/>
      <c r="AD393"/>
      <c r="AE393"/>
      <c r="AF393"/>
      <c r="AG393"/>
      <c r="AH393"/>
      <c r="AI393"/>
    </row>
    <row r="394" spans="25:35" ht="15" x14ac:dyDescent="0.25">
      <c r="Y394"/>
      <c r="Z394"/>
      <c r="AA394"/>
      <c r="AB394"/>
      <c r="AC394"/>
      <c r="AD394"/>
      <c r="AE394"/>
      <c r="AF394"/>
      <c r="AG394"/>
      <c r="AH394"/>
      <c r="AI394"/>
    </row>
    <row r="395" spans="25:35" ht="15" x14ac:dyDescent="0.25">
      <c r="Y395"/>
      <c r="Z395"/>
      <c r="AA395"/>
      <c r="AB395"/>
      <c r="AC395"/>
      <c r="AD395"/>
      <c r="AE395"/>
      <c r="AF395"/>
      <c r="AG395"/>
      <c r="AH395"/>
      <c r="AI395"/>
    </row>
    <row r="396" spans="25:35" ht="15" x14ac:dyDescent="0.25">
      <c r="Y396"/>
      <c r="Z396"/>
      <c r="AA396"/>
      <c r="AB396"/>
      <c r="AC396"/>
      <c r="AD396"/>
      <c r="AE396"/>
      <c r="AF396"/>
      <c r="AG396"/>
      <c r="AH396"/>
      <c r="AI396"/>
    </row>
    <row r="397" spans="25:35" ht="15" x14ac:dyDescent="0.25">
      <c r="Y397"/>
      <c r="Z397"/>
      <c r="AA397"/>
      <c r="AB397"/>
      <c r="AC397"/>
      <c r="AD397"/>
      <c r="AE397"/>
      <c r="AF397"/>
      <c r="AG397"/>
      <c r="AH397"/>
      <c r="AI397"/>
    </row>
    <row r="398" spans="25:35" ht="15" x14ac:dyDescent="0.25">
      <c r="Y398"/>
      <c r="Z398"/>
      <c r="AA398"/>
      <c r="AB398"/>
      <c r="AC398"/>
      <c r="AD398"/>
      <c r="AE398"/>
      <c r="AF398"/>
      <c r="AG398"/>
      <c r="AH398"/>
      <c r="AI398"/>
    </row>
    <row r="399" spans="25:35" ht="15" x14ac:dyDescent="0.25">
      <c r="Y399"/>
      <c r="Z399"/>
      <c r="AA399"/>
      <c r="AB399"/>
      <c r="AC399"/>
      <c r="AD399"/>
      <c r="AE399"/>
      <c r="AF399"/>
      <c r="AG399"/>
      <c r="AH399"/>
      <c r="AI399"/>
    </row>
    <row r="400" spans="25:35" ht="15" x14ac:dyDescent="0.25">
      <c r="Y400"/>
      <c r="Z400"/>
      <c r="AA400"/>
      <c r="AB400"/>
      <c r="AC400"/>
      <c r="AD400"/>
      <c r="AE400"/>
      <c r="AF400"/>
      <c r="AG400"/>
      <c r="AH400"/>
      <c r="AI400"/>
    </row>
    <row r="401" spans="25:35" ht="15" x14ac:dyDescent="0.25">
      <c r="Y401"/>
      <c r="Z401"/>
      <c r="AA401"/>
      <c r="AB401"/>
      <c r="AC401"/>
      <c r="AD401"/>
      <c r="AE401"/>
      <c r="AF401"/>
      <c r="AG401"/>
      <c r="AH401"/>
      <c r="AI401"/>
    </row>
    <row r="402" spans="25:35" ht="15" x14ac:dyDescent="0.25">
      <c r="Y402"/>
      <c r="Z402"/>
      <c r="AA402"/>
      <c r="AB402"/>
      <c r="AC402"/>
      <c r="AD402"/>
      <c r="AE402"/>
      <c r="AF402"/>
      <c r="AG402"/>
      <c r="AH402"/>
      <c r="AI402"/>
    </row>
    <row r="403" spans="25:35" ht="15" x14ac:dyDescent="0.25">
      <c r="Y403"/>
      <c r="Z403"/>
      <c r="AA403"/>
      <c r="AB403"/>
      <c r="AC403"/>
      <c r="AD403"/>
      <c r="AE403"/>
      <c r="AF403"/>
      <c r="AG403"/>
      <c r="AH403"/>
      <c r="AI403"/>
    </row>
    <row r="404" spans="25:35" ht="15" x14ac:dyDescent="0.25">
      <c r="Y404"/>
      <c r="Z404"/>
      <c r="AA404"/>
      <c r="AB404"/>
      <c r="AC404"/>
      <c r="AD404"/>
      <c r="AE404"/>
      <c r="AF404"/>
      <c r="AG404"/>
      <c r="AH404"/>
      <c r="AI404"/>
    </row>
  </sheetData>
  <mergeCells count="1">
    <mergeCell ref="H1:I1"/>
  </mergeCells>
  <conditionalFormatting sqref="I2:I3 I5:I6">
    <cfRule type="cellIs" dxfId="14" priority="22" operator="between">
      <formula>-0.05</formula>
      <formula>-0.1</formula>
    </cfRule>
    <cfRule type="cellIs" dxfId="13" priority="23" operator="between">
      <formula>0.05</formula>
      <formula>0.1</formula>
    </cfRule>
    <cfRule type="cellIs" dxfId="12" priority="24" operator="between">
      <formula>-0.05</formula>
      <formula>0</formula>
    </cfRule>
    <cfRule type="cellIs" dxfId="11" priority="25" operator="between">
      <formula>0</formula>
      <formula>0.05</formula>
    </cfRule>
  </conditionalFormatting>
  <conditionalFormatting sqref="H2:H3 H5:H6">
    <cfRule type="cellIs" dxfId="10" priority="21" operator="equal">
      <formula>0</formula>
    </cfRule>
  </conditionalFormatting>
  <conditionalFormatting sqref="I7">
    <cfRule type="cellIs" dxfId="9" priority="12" operator="between">
      <formula>-0.05</formula>
      <formula>-0.1</formula>
    </cfRule>
    <cfRule type="cellIs" dxfId="8" priority="13" operator="between">
      <formula>0.05</formula>
      <formula>0.1</formula>
    </cfRule>
    <cfRule type="cellIs" dxfId="7" priority="14" operator="between">
      <formula>-0.05</formula>
      <formula>0</formula>
    </cfRule>
    <cfRule type="cellIs" dxfId="6" priority="15" operator="between">
      <formula>0</formula>
      <formula>0.05</formula>
    </cfRule>
  </conditionalFormatting>
  <conditionalFormatting sqref="H7">
    <cfRule type="cellIs" dxfId="5" priority="11" operator="equal">
      <formula>0</formula>
    </cfRule>
  </conditionalFormatting>
  <conditionalFormatting sqref="I8">
    <cfRule type="cellIs" dxfId="4" priority="2" operator="between">
      <formula>-0.05</formula>
      <formula>-0.1</formula>
    </cfRule>
    <cfRule type="cellIs" dxfId="3" priority="3" operator="between">
      <formula>0.05</formula>
      <formula>0.1</formula>
    </cfRule>
    <cfRule type="cellIs" dxfId="2" priority="4" operator="between">
      <formula>-0.05</formula>
      <formula>0</formula>
    </cfRule>
    <cfRule type="cellIs" dxfId="1" priority="5" operator="between">
      <formula>0</formula>
      <formula>0.05</formula>
    </cfRule>
  </conditionalFormatting>
  <conditionalFormatting sqref="H8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4</vt:i4>
      </vt:variant>
    </vt:vector>
  </HeadingPairs>
  <TitlesOfParts>
    <vt:vector size="38" baseType="lpstr">
      <vt:lpstr>COMP.</vt:lpstr>
      <vt:lpstr>DESCONTOS</vt:lpstr>
      <vt:lpstr>DEMOLICAO</vt:lpstr>
      <vt:lpstr>ALVENARIAS</vt:lpstr>
      <vt:lpstr>VERGAS E CONTRAVERGAS</vt:lpstr>
      <vt:lpstr>AF</vt:lpstr>
      <vt:lpstr>ESG</vt:lpstr>
      <vt:lpstr>REV. ARGAMASSADO</vt:lpstr>
      <vt:lpstr>IMPERMEAB.</vt:lpstr>
      <vt:lpstr>REV. DEC. PISO</vt:lpstr>
      <vt:lpstr>SOL.+PEIT.</vt:lpstr>
      <vt:lpstr>PORTAS (Pn)</vt:lpstr>
      <vt:lpstr>JANELAS (Jn)</vt:lpstr>
      <vt:lpstr>PAINÉIS (Pn+Jn)</vt:lpstr>
      <vt:lpstr>REV. DEC. PAREDE</vt:lpstr>
      <vt:lpstr>DIV.+BANC.(GRANITO)</vt:lpstr>
      <vt:lpstr>FORROS</vt:lpstr>
      <vt:lpstr>DIV. MODULADAS</vt:lpstr>
      <vt:lpstr>ESPELHOS</vt:lpstr>
      <vt:lpstr>EQUIP. SAN. (Hn)</vt:lpstr>
      <vt:lpstr>PELÍCULAS</vt:lpstr>
      <vt:lpstr>ESTACIONAMENTO</vt:lpstr>
      <vt:lpstr>PASSARELAS - EST</vt:lpstr>
      <vt:lpstr>PASS. - PISO E COB.</vt:lpstr>
      <vt:lpstr>PASS. - ACABAMENTOS</vt:lpstr>
      <vt:lpstr>DETECÇÃO</vt:lpstr>
      <vt:lpstr>LUM.</vt:lpstr>
      <vt:lpstr>CABOS</vt:lpstr>
      <vt:lpstr>ALIMENTAÇÃO</vt:lpstr>
      <vt:lpstr>QUADROS</vt:lpstr>
      <vt:lpstr>ACABAMENTOS</vt:lpstr>
      <vt:lpstr>INFRA-ELETROCALHAS</vt:lpstr>
      <vt:lpstr>INFRA-COND. CXs. CRV.</vt:lpstr>
      <vt:lpstr>INFRA-ELET.</vt:lpstr>
      <vt:lpstr>CRV_ELET_PVC_FLEX_25MM</vt:lpstr>
      <vt:lpstr>PCV25_ALV</vt:lpstr>
      <vt:lpstr>PVC25_DIV</vt:lpstr>
      <vt:lpstr>PVC25_FORRO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2023-03-13T18:37:41Z</dcterms:modified>
</cp:coreProperties>
</file>